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 tabRatio="750"/>
  </bookViews>
  <sheets>
    <sheet name="Proposta" sheetId="2" r:id="rId1"/>
    <sheet name="Porto Alegre (8h)" sheetId="4" r:id="rId2"/>
    <sheet name="Porto Alegre (12hd)" sheetId="5" r:id="rId3"/>
    <sheet name="Porto Alegre (12hn)" sheetId="6" r:id="rId4"/>
    <sheet name="Porto Alegre cat. D (8h)" sheetId="117" r:id="rId5"/>
    <sheet name="Passo.F (8h)" sheetId="119" r:id="rId6"/>
    <sheet name="Passo.F (12hd)" sheetId="40" r:id="rId7"/>
    <sheet name="Passo.F (12hn)" sheetId="118" r:id="rId8"/>
    <sheet name="Passo.F. cat. D (8h)" sheetId="109" r:id="rId9"/>
    <sheet name="Nonoai (8h)" sheetId="83" r:id="rId10"/>
    <sheet name="Nonoai (12hd)" sheetId="59" r:id="rId11"/>
    <sheet name="Nonoai (12hn)" sheetId="58" r:id="rId12"/>
    <sheet name="Nonoai cat. D (8h)" sheetId="110" r:id="rId13"/>
    <sheet name="Barra.R (8h)" sheetId="120" r:id="rId14"/>
    <sheet name="Barra.R (12hd)" sheetId="43" r:id="rId15"/>
    <sheet name="Barra.R (12hn)" sheetId="44" r:id="rId16"/>
    <sheet name="Viamao (8h)" sheetId="72" r:id="rId17"/>
    <sheet name="Viamao (12hd)" sheetId="45" r:id="rId18"/>
    <sheet name="Viamao (12hn)" sheetId="46" r:id="rId19"/>
    <sheet name="Osorio (8h)" sheetId="71" r:id="rId20"/>
    <sheet name="Osorio (12hd)" sheetId="47" r:id="rId21"/>
    <sheet name="Osorio (12hn)" sheetId="48" r:id="rId22"/>
    <sheet name="Tenete.P (8h)" sheetId="62" r:id="rId23"/>
    <sheet name="Tenente.P (12hd)" sheetId="63" r:id="rId24"/>
    <sheet name="Tenente.P (12hn)" sheetId="64" r:id="rId25"/>
    <sheet name="Tenente.P cat. D (8h)" sheetId="65" r:id="rId26"/>
    <sheet name="Sede do DSEI (8h)" sheetId="126" r:id="rId27"/>
    <sheet name="Sede do DSEI cat. D (8h)" sheetId="127" r:id="rId28"/>
    <sheet name="Florianopolis (8h)" sheetId="128" r:id="rId29"/>
    <sheet name="Florianopolis (12hd)" sheetId="130" r:id="rId30"/>
    <sheet name="Florianopolis (12hn)" sheetId="131" r:id="rId31"/>
    <sheet name="Florianopolis cat. D (8h)" sheetId="129" r:id="rId32"/>
    <sheet name="Araquari (8h)" sheetId="121" r:id="rId33"/>
    <sheet name="Araquari (12hd)" sheetId="124" r:id="rId34"/>
    <sheet name="Araquari (12hn)" sheetId="122" r:id="rId35"/>
    <sheet name="Araquari cat. D (8h)" sheetId="125" r:id="rId36"/>
    <sheet name="Jose Boiteux (8h)" sheetId="132" r:id="rId37"/>
    <sheet name="Jose Boiteux (12hd)" sheetId="133" r:id="rId38"/>
    <sheet name="Jose Boiteux (12hn)" sheetId="134" r:id="rId39"/>
    <sheet name="Jose Boiteux cat. D (8h)" sheetId="135" r:id="rId40"/>
    <sheet name="Ipuacu (8h)" sheetId="136" r:id="rId41"/>
    <sheet name="Ipuacu (12hd)" sheetId="137" r:id="rId42"/>
    <sheet name="Ipuacu (12hn)" sheetId="138" r:id="rId43"/>
    <sheet name="Ipuacu cat. D (8h)" sheetId="139" r:id="rId44"/>
    <sheet name="Chepeco (8h)" sheetId="140" r:id="rId45"/>
    <sheet name="Chepeco (12hd)" sheetId="141" r:id="rId46"/>
    <sheet name="Chepeco (12hn)" sheetId="142" r:id="rId47"/>
    <sheet name="Chapeco cat. D (8h)" sheetId="143" r:id="rId48"/>
    <sheet name="Uniforme" sheetId="70" r:id="rId4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4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5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6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7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8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9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10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11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12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13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14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15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16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17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18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19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0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1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2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3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4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5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6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7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8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29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0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1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2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3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4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5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6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7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8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39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40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41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42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43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44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45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46.xml><?xml version="1.0" encoding="utf-8"?>
<comments xmlns="http://schemas.openxmlformats.org/spreadsheetml/2006/main">
  <authors>
    <author>Maurício Grandi Mandelli</author>
  </authors>
  <commentList>
    <comment ref="J45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comments47.xml><?xml version="1.0" encoding="utf-8"?>
<comments xmlns="http://schemas.openxmlformats.org/spreadsheetml/2006/main">
  <authors>
    <author>Maurício Grandi Mandelli</author>
  </authors>
  <commentList>
    <comment ref="J44" authorId="0">
      <text>
        <r>
          <rPr>
            <b/>
            <sz val="9"/>
            <rFont val="Segoe UI"/>
            <charset val="134"/>
          </rPr>
          <t>Maurício Grandi Mandelli:</t>
        </r>
        <r>
          <rPr>
            <sz val="9"/>
            <rFont val="Segoe UI"/>
            <charset val="134"/>
          </rPr>
          <t xml:space="preserve">
Férias + Adicional de Férias conforme Anexo XII da IN 05/2017</t>
        </r>
      </text>
    </comment>
  </commentList>
</comments>
</file>

<file path=xl/sharedStrings.xml><?xml version="1.0" encoding="utf-8"?>
<sst xmlns="http://schemas.openxmlformats.org/spreadsheetml/2006/main" count="10527" uniqueCount="286">
  <si>
    <t xml:space="preserve">PROPOSTA DE PREÇO </t>
  </si>
  <si>
    <t>ORGÃO: DISTRITO SANITÁRIO ESPECIAL INDIGENA - INTERIOR SUL (DSEI-INTERIOR SUL)</t>
  </si>
  <si>
    <t xml:space="preserve">PREGÃO ELETRÔNICO Nº </t>
  </si>
  <si>
    <t>PROCESSO ADMINISTRATIVO Nº 25065.000125/2025-72</t>
  </si>
  <si>
    <t xml:space="preserve">CONTRATO Nº </t>
  </si>
  <si>
    <t>02 - COMPOSIÇÃO DOS NOVOS VALORES</t>
  </si>
  <si>
    <t>DSEI INTERIOR SUL</t>
  </si>
  <si>
    <t>GRUPO</t>
  </si>
  <si>
    <t>ITEM</t>
  </si>
  <si>
    <t>DESCRIÇÃO</t>
  </si>
  <si>
    <t>REGIÃO/ POLO BASE</t>
  </si>
  <si>
    <t>LOCALIDADE</t>
  </si>
  <si>
    <t>QUANT.</t>
  </si>
  <si>
    <t>VALOR UNITÁRIO</t>
  </si>
  <si>
    <t>VALOR MENSAL MENSAL</t>
  </si>
  <si>
    <t>VALOR ANUAL</t>
  </si>
  <si>
    <t>CAMINHONETE PICK-UP</t>
  </si>
  <si>
    <t>DSEI ISUL</t>
  </si>
  <si>
    <t>VAN</t>
  </si>
  <si>
    <t>CAMINHÃO ABERTO CARROCERIA DE MADEIRA</t>
  </si>
  <si>
    <t>CAMINHÃO FECHADO/BAÚ</t>
  </si>
  <si>
    <t>TOTAL</t>
  </si>
  <si>
    <t>POSTOS</t>
  </si>
  <si>
    <t>R$ MENSAL DOS POSTOS</t>
  </si>
  <si>
    <t>R$ GLOBAL MENSAL</t>
  </si>
  <si>
    <t>8h</t>
  </si>
  <si>
    <t>12h Diurna</t>
  </si>
  <si>
    <t>12h Noturna</t>
  </si>
  <si>
    <t>12h diurna</t>
  </si>
  <si>
    <t>12h noturna</t>
  </si>
  <si>
    <t>Preço Total</t>
  </si>
  <si>
    <t>PB Porto Alegre</t>
  </si>
  <si>
    <t>Polo Base Porto Alegre cat. B</t>
  </si>
  <si>
    <t>Polo Base Porto Alegre cat. D</t>
  </si>
  <si>
    <t>PB Passo Fundo</t>
  </si>
  <si>
    <t>Polo Base Passo Fundo cat. B</t>
  </si>
  <si>
    <t>Polo Base Passo Fundo cat. D</t>
  </si>
  <si>
    <t>PB Nonoai</t>
  </si>
  <si>
    <t>Polo Base Nonoai cat. B</t>
  </si>
  <si>
    <t>Polo Base Nonoai cat. D</t>
  </si>
  <si>
    <t>PB Barra do Ribeiro</t>
  </si>
  <si>
    <t>Polo Base Barra do Ribeiro cat. B</t>
  </si>
  <si>
    <t>PB Viamão</t>
  </si>
  <si>
    <t>Polo Base Viamão cat. B</t>
  </si>
  <si>
    <t>PB Osório</t>
  </si>
  <si>
    <t>Polo Base Osório cat. B</t>
  </si>
  <si>
    <t>PB Guarita</t>
  </si>
  <si>
    <t>Polo Base Guarita cat. B</t>
  </si>
  <si>
    <t>Polo Base Guarita cat. D</t>
  </si>
  <si>
    <t xml:space="preserve">Sede Dsei </t>
  </si>
  <si>
    <t>Sede Dsei cat. B</t>
  </si>
  <si>
    <t>Sede Dsei cat. D</t>
  </si>
  <si>
    <t>PB Florianópolis</t>
  </si>
  <si>
    <t>Polo Base Florianópolis cat. B</t>
  </si>
  <si>
    <t>Polo Base Florianópolis cat. D</t>
  </si>
  <si>
    <t>PB Araquari</t>
  </si>
  <si>
    <t>Polo Base Araquari cat. B</t>
  </si>
  <si>
    <t>Polo Base Araquari cat. D</t>
  </si>
  <si>
    <t>PB José Boiteux</t>
  </si>
  <si>
    <t>Polo Base José Boiteux cat. B</t>
  </si>
  <si>
    <t>Polo Base José Boiteux cat. D</t>
  </si>
  <si>
    <t>PB Ipuaçu</t>
  </si>
  <si>
    <t>Polo Base Ipuaçu cat. B</t>
  </si>
  <si>
    <t>Polo Base Ipuaçu cat. D</t>
  </si>
  <si>
    <t>PB Chapecó</t>
  </si>
  <si>
    <t>Polo Base Chapecó cat. B</t>
  </si>
  <si>
    <t>Polo Base Chapecó cat. D</t>
  </si>
  <si>
    <t>TOTAL MENSAL</t>
  </si>
  <si>
    <t>TOTAL ANUAL</t>
  </si>
  <si>
    <t>VALOR ANUAL DIÁRIAS</t>
  </si>
  <si>
    <t>VALOR TOTAL GLOBAL</t>
  </si>
  <si>
    <t>VALOR TOTAL MENSAL GRUPO 1 (locação de veículo + motorista)</t>
  </si>
  <si>
    <t>VALOR TOTAL ANUAL GRUPO 1 (locação de veículo + motorista) 12 MESES</t>
  </si>
  <si>
    <t>VALOR PARA DOIS ANOS</t>
  </si>
  <si>
    <t>03 - DECLARAÇÕES</t>
  </si>
  <si>
    <t>4.1 - Declaramos que o preço global proposto compreende todos os serviços, os custos e despesas, tais como, custos diretos e indiretos, tributos incidentes, taxa de administração, materiais, serviços, encargos sociais, trabalhistas, seguros, frete, embalagens, lucro e outros necessários ao cumprimento integral do objeto do edital e seus anexos, relativos ao objeto licitado em referência.</t>
  </si>
  <si>
    <t>4.2 - Declaramos de que cumpriremos com todos os prazos estabelecidos no edital e seus anexos.</t>
  </si>
  <si>
    <t>4.3 - Esta empresa declara estar ciente de que a apresentação da presente proposta implica na plena aceitação das condições estabelecidas no edital e seus anexos.</t>
  </si>
  <si>
    <t>04 - VALIDADE DA PROPOSTA: 90 dias</t>
  </si>
  <si>
    <t>05 - DADOS BANCÁRIOS</t>
  </si>
  <si>
    <t>06 - DADOS GERAIS DA EMPRESA</t>
  </si>
  <si>
    <t xml:space="preserve">Razão Social: </t>
  </si>
  <si>
    <t xml:space="preserve">CNPJ: </t>
  </si>
  <si>
    <t>Telefone, E-mail</t>
  </si>
  <si>
    <t>Local, data</t>
  </si>
  <si>
    <t>REPRESENTANTE LEGAL</t>
  </si>
  <si>
    <t>NOME DA EMPRESA</t>
  </si>
  <si>
    <t xml:space="preserve">CNPJ Nº </t>
  </si>
  <si>
    <t>PLANILHA DE CUSTO E FORMAÇÃO DE PREÇO</t>
  </si>
  <si>
    <t>PREGÃO ELETRÔNICO Nº:</t>
  </si>
  <si>
    <t>PROCESSO ADMINISTRATIVO Nº:</t>
  </si>
  <si>
    <t>25065.000125/2025-72</t>
  </si>
  <si>
    <t>ORGÃO LICITANTE:</t>
  </si>
  <si>
    <t>DISTRITO SANITÁRIO ESPECIAL INDIGENA - INTERIOR SUL (DSEI-INTERIOR SUL)</t>
  </si>
  <si>
    <t>RAZÃO SOCIAL:</t>
  </si>
  <si>
    <t>CNPJ:</t>
  </si>
  <si>
    <t>ENDEREÇO:</t>
  </si>
  <si>
    <t>REGIME TRIBUTÁRIO:</t>
  </si>
  <si>
    <t>DATA DO PREGÃO:</t>
  </si>
  <si>
    <t>HORÁRIO:</t>
  </si>
  <si>
    <t>DISCRIMINAÇÃO DOS SERVIÇOS</t>
  </si>
  <si>
    <t>A</t>
  </si>
  <si>
    <t>Data da proposta (dia/mês/ano)</t>
  </si>
  <si>
    <t>B</t>
  </si>
  <si>
    <t>Município</t>
  </si>
  <si>
    <t>Porto Alegre/RS</t>
  </si>
  <si>
    <t>C</t>
  </si>
  <si>
    <t>Ano do Acordo, Convenção ou Dissídio Coletivo</t>
  </si>
  <si>
    <t>RS004425/2025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</si>
  <si>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</si>
  <si>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</si>
  <si>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</si>
  <si>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</si>
  <si>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</si>
  <si>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</si>
  <si>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Motorista</t>
  </si>
  <si>
    <t>Posto de trabalho 08 horas</t>
  </si>
  <si>
    <t>DADOS PARA COMPOSIÇÃO DOS CUSTOS REFERENTES A MÃO-DE-OBRA</t>
  </si>
  <si>
    <t>Tipo de serviço (mesmo serviço com características distintas)</t>
  </si>
  <si>
    <t>Motorista, cat. B,  44h diurno</t>
  </si>
  <si>
    <t>Classificação Brasileira de Ocupações (CBO)</t>
  </si>
  <si>
    <t>7823-05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</si>
  <si>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</si>
  <si>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</si>
  <si>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</si>
  <si>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</si>
  <si>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</si>
  <si>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</si>
  <si>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</si>
  <si>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</si>
  <si>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</si>
  <si>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</si>
  <si>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</si>
  <si>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</si>
  <si>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</si>
  <si>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</si>
  <si>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</si>
  <si>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</si>
  <si>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</t>
  </si>
  <si>
    <t>TOTAL DO MÓDULO 1</t>
  </si>
  <si>
    <t>MÓDULO 2 – ENCARGOS E BENEFÍCIOS ANUAIS, MENSAIS E DIÁRIOS</t>
  </si>
  <si>
    <t>Submódulo 2.1 - 13º Salário, Férias e Adicional de Férias</t>
  </si>
  <si>
    <t xml:space="preserve">13 (Décimo-terceiro) salário </t>
  </si>
  <si>
    <t>Férias e Adicional de Férias</t>
  </si>
  <si>
    <t>TOTAL SUBMÓDULO 2.1</t>
  </si>
  <si>
    <t>base de cálculo dos submódulos 2.2 e 3 (soma do módulo 1 e submódulo 2.1, exceto intrajornada)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</si>
  <si>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</si>
  <si>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</si>
  <si>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</si>
  <si>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</si>
  <si>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</si>
  <si>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</si>
  <si>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</si>
  <si>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</si>
  <si>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</si>
  <si>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</si>
  <si>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</si>
  <si>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</si>
  <si>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 xml:space="preserve">Transporte </t>
  </si>
  <si>
    <t>-</t>
  </si>
  <si>
    <t>Auxilio alimentação (cláusula décima terceira)</t>
  </si>
  <si>
    <t>Cesta básica (cláusula décima quarta)</t>
  </si>
  <si>
    <t>Seguro de Vida</t>
  </si>
  <si>
    <t>Outros (Vale Alimentação)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</si>
  <si>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</si>
  <si>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</si>
  <si>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</si>
  <si>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</si>
  <si>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</si>
  <si>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</si>
  <si>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</si>
  <si>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</si>
  <si>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</si>
  <si>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</si>
  <si>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</si>
  <si>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</si>
  <si>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</si>
  <si>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</si>
  <si>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</si>
  <si>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</si>
  <si>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dos encargos do submódulo 2.2 sobre Aviso Prévio Trabalhado</t>
  </si>
  <si>
    <t>Multa do FGTS e Contribuição Social sobre o Aviso Prévio Trabalhado</t>
  </si>
  <si>
    <t>TOTAL DO MÓDULO 3</t>
  </si>
  <si>
    <t>base de cálculo do módulo 4 (soma dos módulos 1, 2 e 3, exceto intrajornada)</t>
  </si>
  <si>
    <t>MÓDULO 4 – CUSTO DE REPOSIÇÃO DO PROFISSIONAL AUSENTE</t>
  </si>
  <si>
    <t>Submódulo 4.1 - Ausências Legais</t>
  </si>
  <si>
    <t xml:space="preserve">Férias </t>
  </si>
  <si>
    <t>Ausências Legais</t>
  </si>
  <si>
    <t>Licença Paternidade</t>
  </si>
  <si>
    <t xml:space="preserve">Ausência por Acidente de Trabalho </t>
  </si>
  <si>
    <t>Afastamento Maternidade</t>
  </si>
  <si>
    <t>Outros (especificar)</t>
  </si>
  <si>
    <t>TOTAL SUBMÓDULO 4.1</t>
  </si>
  <si>
    <t>Submódulo 4.2 - Intrajornada</t>
  </si>
  <si>
    <t>Intervalo para Repouso ou Alimentação</t>
  </si>
  <si>
    <t>DSR sobre intrajornada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</si>
  <si>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</si>
  <si>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</si>
  <si>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</si>
  <si>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</si>
  <si>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4.2</t>
  </si>
  <si>
    <t>Intrajornada</t>
  </si>
  <si>
    <t>TOTAL DO MÓDULO 4</t>
  </si>
  <si>
    <t>MÓDULO 5 – INSUMOS DIVERSOS</t>
  </si>
  <si>
    <t>INSUMOS DIVERSOS</t>
  </si>
  <si>
    <t xml:space="preserve">Uniformes </t>
  </si>
  <si>
    <t>Materiais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</si>
  <si>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</si>
  <si>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</si>
  <si>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</si>
  <si>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</si>
  <si>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</si>
  <si>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</si>
  <si>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</si>
  <si>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</si>
  <si>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</si>
  <si>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</si>
  <si>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</si>
  <si>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</si>
  <si>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</si>
  <si>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</si>
  <si>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</si>
  <si>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(To)</t>
  </si>
  <si>
    <t>b)</t>
  </si>
  <si>
    <t>Total dos Módulos 1, 2, 3, 4 e 5 + custos indiretos + lucro (Po)</t>
  </si>
  <si>
    <t>c)</t>
  </si>
  <si>
    <t>Po / (1 - To) = P1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</si>
  <si>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</si>
  <si>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</si>
  <si>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</si>
  <si>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</si>
  <si>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</si>
  <si>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QUANTIDADE DE EMPREGADOS</t>
  </si>
  <si>
    <t>PREÇO MENSAL POR EMPREGADO</t>
  </si>
  <si>
    <t>EMPREGADOS POR POSTO</t>
  </si>
  <si>
    <t>PREÇO MENSAL DO POSTO</t>
  </si>
  <si>
    <t>FATOR K</t>
  </si>
  <si>
    <t>Data da proposta de reequilíbrio ecnômico financeiro</t>
  </si>
  <si>
    <t>Posto de trabalho 12 horas diurnas</t>
  </si>
  <si>
    <t>Motorista, cat. B,  12x36 diurno</t>
  </si>
  <si>
    <t>Posto de trabalho 12 horas noturnas</t>
  </si>
  <si>
    <t>Motorista, cat. B,  12x36 noturno</t>
  </si>
  <si>
    <t>Data de apresentação da proposta</t>
  </si>
  <si>
    <t>Porto Alegre / RS</t>
  </si>
  <si>
    <t>Posto de trabalho 08 horas, categoria D</t>
  </si>
  <si>
    <t>Motorista, cat. D,  44h diurno</t>
  </si>
  <si>
    <t>Passo Fundo/RS</t>
  </si>
  <si>
    <t>Passo Fundo / RS</t>
  </si>
  <si>
    <t>Nonoai / RS</t>
  </si>
  <si>
    <t>Posto de trabalho 08 horas,categoria D</t>
  </si>
  <si>
    <t>Barra do Ribeiro / RS</t>
  </si>
  <si>
    <t>Viamao / RS</t>
  </si>
  <si>
    <t>Viamão / RS</t>
  </si>
  <si>
    <t>Osorio / RS</t>
  </si>
  <si>
    <t>Osório / RS</t>
  </si>
  <si>
    <t>Tenente Portela /RS</t>
  </si>
  <si>
    <t>Tenente Portela / RS</t>
  </si>
  <si>
    <t>Posto de trabalho 08 horas, cat. D</t>
  </si>
  <si>
    <t>São José /SC</t>
  </si>
  <si>
    <t>SC001147/2025</t>
  </si>
  <si>
    <t>motorista</t>
  </si>
  <si>
    <t>01º de maio/2025</t>
  </si>
  <si>
    <t>Outros (incentivo a assiduidade)</t>
  </si>
  <si>
    <t>Auxilio alimentação (cláusula décima)</t>
  </si>
  <si>
    <t>Biguaçu /SC</t>
  </si>
  <si>
    <t>Biguaçu / SC</t>
  </si>
  <si>
    <t>Outros (Incentivo a Assiduidade)</t>
  </si>
  <si>
    <t>Araquari / SC</t>
  </si>
  <si>
    <t>SC001543/2025</t>
  </si>
  <si>
    <t>José Boiteux / SC</t>
  </si>
  <si>
    <t>SC001720/2025</t>
  </si>
  <si>
    <t>Outros (abono pecuniário)</t>
  </si>
  <si>
    <t>Ipuaçu / SC</t>
  </si>
  <si>
    <t>SC002106/2025</t>
  </si>
  <si>
    <t>Chapecó / SC</t>
  </si>
  <si>
    <t>PLANILHA DE UNIFORME</t>
  </si>
  <si>
    <t>Descrição</t>
  </si>
  <si>
    <t>Unid.</t>
  </si>
  <si>
    <t>Qtde.</t>
  </si>
  <si>
    <t>R$ Unitário</t>
  </si>
  <si>
    <t>R$ Total</t>
  </si>
  <si>
    <t>Camisa malha 100% algodão , com gola esporte, manga curta.</t>
  </si>
  <si>
    <t>Camisa malha 100% algodão , com gola esporte, manga longa.</t>
  </si>
  <si>
    <t>Jaqueta de NYLON de inverno, forrada, com zíper.
pode ser de TNT)</t>
  </si>
  <si>
    <t>TOTAL ANUAL POR COLABORADOR</t>
  </si>
  <si>
    <t>TOTAL MENSAL POR COLABORADOR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</si>
</sst>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 &quot;#,##0.00_);[Red]\(&quot;R$ &quot;#,##0.00\)"/>
    <numFmt numFmtId="181" formatCode="0.0%"/>
    <numFmt numFmtId="182" formatCode="&quot;R$&quot;\ #,##0.00;\-&quot;R$&quot;\ #,##0.00"/>
    <numFmt numFmtId="183" formatCode="_-&quot;R$&quot;* #,##0.00_-;\-&quot;R$&quot;* #,##0.00_-;_-&quot;R$&quot;* &quot;-&quot;??_-;_-@_-"/>
  </numFmts>
  <fonts count="31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0"/>
      <color rgb="FF00B050"/>
      <name val="Calibri"/>
      <charset val="134"/>
      <scheme val="minor"/>
    </font>
    <font>
      <b/>
      <sz val="10"/>
      <name val="Arial"/>
      <charset val="134"/>
    </font>
    <font>
      <sz val="10"/>
      <name val="Arial"/>
      <charset val="134"/>
    </font>
    <font>
      <u/>
      <sz val="10"/>
      <name val="Calibri"/>
      <charset val="134"/>
      <scheme val="minor"/>
    </font>
    <font>
      <b/>
      <sz val="1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9"/>
      <name val="Segoe UI"/>
      <charset val="134"/>
    </font>
    <font>
      <sz val="9"/>
      <name val="Segoe UI"/>
      <charset val="134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CDFDDC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84">
    <border>
      <left/>
      <right/>
      <top/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/>
      <right style="medium">
        <color rgb="FFFFC000"/>
      </right>
      <top/>
      <bottom/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FFC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7"/>
      </left>
      <right/>
      <top style="medium">
        <color theme="7"/>
      </top>
      <bottom/>
      <diagonal/>
    </border>
    <border>
      <left/>
      <right/>
      <top style="medium">
        <color theme="7"/>
      </top>
      <bottom/>
      <diagonal/>
    </border>
    <border>
      <left style="medium">
        <color theme="7"/>
      </left>
      <right/>
      <top/>
      <bottom/>
      <diagonal/>
    </border>
    <border>
      <left/>
      <right style="medium">
        <color theme="7"/>
      </right>
      <top style="medium">
        <color theme="7"/>
      </top>
      <bottom/>
      <diagonal/>
    </border>
    <border>
      <left/>
      <right style="medium">
        <color theme="7"/>
      </right>
      <top/>
      <bottom/>
      <diagonal/>
    </border>
    <border>
      <left style="medium">
        <color theme="7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7"/>
      </left>
      <right/>
      <top/>
      <bottom style="medium">
        <color theme="7"/>
      </bottom>
      <diagonal/>
    </border>
    <border>
      <left/>
      <right/>
      <top/>
      <bottom style="medium">
        <color theme="7"/>
      </bottom>
      <diagonal/>
    </border>
    <border>
      <left/>
      <right style="medium">
        <color theme="7"/>
      </right>
      <top/>
      <bottom style="medium">
        <color theme="7"/>
      </bottom>
      <diagonal/>
    </border>
    <border>
      <left style="medium">
        <color theme="7"/>
      </left>
      <right/>
      <top style="thin">
        <color theme="0"/>
      </top>
      <bottom style="thin">
        <color theme="0"/>
      </bottom>
      <diagonal/>
    </border>
    <border>
      <left style="medium">
        <color rgb="FFFFC000"/>
      </left>
      <right style="thin">
        <color theme="0"/>
      </right>
      <top style="medium">
        <color rgb="FFFFC000"/>
      </top>
      <bottom style="thin">
        <color theme="0"/>
      </bottom>
      <diagonal/>
    </border>
    <border>
      <left/>
      <right style="thin">
        <color theme="0"/>
      </right>
      <top style="medium">
        <color rgb="FFFFC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FFC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FFC000"/>
      </top>
      <bottom/>
      <diagonal/>
    </border>
    <border>
      <left style="medium">
        <color rgb="FFFFC00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medium">
        <color rgb="FFFFC000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/>
      <top/>
      <bottom/>
      <diagonal/>
    </border>
    <border>
      <left style="medium">
        <color rgb="FFFFC000"/>
      </left>
      <right/>
      <top style="thin">
        <color theme="7"/>
      </top>
      <bottom/>
      <diagonal/>
    </border>
    <border>
      <left style="medium">
        <color rgb="FFFFC000"/>
      </left>
      <right/>
      <top/>
      <bottom style="thin">
        <color theme="7"/>
      </bottom>
      <diagonal/>
    </border>
    <border>
      <left style="medium">
        <color rgb="FFFFC000"/>
      </left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/>
      <bottom style="thin">
        <color theme="7"/>
      </bottom>
      <diagonal/>
    </border>
    <border>
      <left style="medium">
        <color rgb="FFFFC000"/>
      </left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 style="medium">
        <color rgb="FFFFC000"/>
      </left>
      <right/>
      <top/>
      <bottom style="thin">
        <color rgb="FFFFC000"/>
      </bottom>
      <diagonal/>
    </border>
    <border>
      <left style="thin">
        <color auto="1"/>
      </left>
      <right style="thin">
        <color auto="1"/>
      </right>
      <top style="thin">
        <color rgb="FFFFC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theme="0"/>
      </left>
      <right style="medium">
        <color rgb="FFFFC000"/>
      </right>
      <top style="medium">
        <color rgb="FFFFC000"/>
      </top>
      <bottom/>
      <diagonal/>
    </border>
    <border>
      <left style="thin">
        <color theme="0"/>
      </left>
      <right style="medium">
        <color rgb="FFFFC000"/>
      </right>
      <top style="thin">
        <color theme="0"/>
      </top>
      <bottom style="thin">
        <color theme="0"/>
      </bottom>
      <diagonal/>
    </border>
    <border>
      <left style="thin">
        <color theme="7"/>
      </left>
      <right style="medium">
        <color rgb="FFFFC000"/>
      </right>
      <top style="thin">
        <color theme="7"/>
      </top>
      <bottom style="thin">
        <color theme="7"/>
      </bottom>
      <diagonal/>
    </border>
    <border>
      <left style="thin">
        <color rgb="FFFFC000"/>
      </left>
      <right style="medium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theme="7"/>
      </left>
      <right style="medium">
        <color rgb="FFFFC000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 style="thin">
        <color theme="7"/>
      </left>
      <right style="medium">
        <color rgb="FFFFC000"/>
      </right>
      <top/>
      <bottom/>
      <diagonal/>
    </border>
    <border>
      <left style="thin">
        <color rgb="FFFFC000"/>
      </left>
      <right/>
      <top style="thin">
        <color rgb="FFFFC000"/>
      </top>
      <bottom style="thin">
        <color theme="7"/>
      </bottom>
      <diagonal/>
    </border>
    <border>
      <left/>
      <right/>
      <top style="thin">
        <color rgb="FFFFC000"/>
      </top>
      <bottom style="thin">
        <color theme="7"/>
      </bottom>
      <diagonal/>
    </border>
    <border>
      <left/>
      <right style="thin">
        <color theme="7"/>
      </right>
      <top style="thin">
        <color rgb="FFFFC000"/>
      </top>
      <bottom style="thin">
        <color theme="7"/>
      </bottom>
      <diagonal/>
    </border>
    <border>
      <left style="thin">
        <color theme="7"/>
      </left>
      <right style="medium">
        <color rgb="FFFFC000"/>
      </right>
      <top/>
      <bottom style="thin">
        <color theme="7"/>
      </bottom>
      <diagonal/>
    </border>
    <border>
      <left/>
      <right style="medium">
        <color rgb="FFFFC000"/>
      </right>
      <top/>
      <bottom style="thin">
        <color theme="7"/>
      </bottom>
      <diagonal/>
    </border>
    <border>
      <left style="thin">
        <color auto="1"/>
      </left>
      <right style="thin">
        <color rgb="FFFFC000"/>
      </right>
      <top style="thin">
        <color rgb="FFFFC000"/>
      </top>
      <bottom style="thin">
        <color auto="1"/>
      </bottom>
      <diagonal/>
    </border>
    <border>
      <left style="thin">
        <color rgb="FFFFC000"/>
      </left>
      <right style="thin">
        <color auto="1"/>
      </right>
      <top style="thin">
        <color rgb="FFFFC000"/>
      </top>
      <bottom style="thin">
        <color auto="1"/>
      </bottom>
      <diagonal/>
    </border>
    <border>
      <left style="thin">
        <color auto="1"/>
      </left>
      <right style="thin">
        <color rgb="FFFFC000"/>
      </right>
      <top style="thin">
        <color auto="1"/>
      </top>
      <bottom style="thin">
        <color auto="1"/>
      </bottom>
      <diagonal/>
    </border>
    <border>
      <left style="thin">
        <color rgb="FFFFC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C000"/>
      </left>
      <right style="thin">
        <color auto="1"/>
      </right>
      <top style="thin">
        <color auto="1"/>
      </top>
      <bottom style="thin">
        <color rgb="FFFFC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4" borderId="7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7" applyNumberFormat="0" applyFill="0" applyAlignment="0" applyProtection="0">
      <alignment vertical="center"/>
    </xf>
    <xf numFmtId="0" fontId="16" fillId="0" borderId="77" applyNumberFormat="0" applyFill="0" applyAlignment="0" applyProtection="0">
      <alignment vertical="center"/>
    </xf>
    <xf numFmtId="0" fontId="17" fillId="0" borderId="7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5" borderId="79" applyNumberFormat="0" applyAlignment="0" applyProtection="0">
      <alignment vertical="center"/>
    </xf>
    <xf numFmtId="0" fontId="19" fillId="16" borderId="80" applyNumberFormat="0" applyAlignment="0" applyProtection="0">
      <alignment vertical="center"/>
    </xf>
    <xf numFmtId="0" fontId="20" fillId="16" borderId="79" applyNumberFormat="0" applyAlignment="0" applyProtection="0">
      <alignment vertical="center"/>
    </xf>
    <xf numFmtId="0" fontId="21" fillId="17" borderId="81" applyNumberFormat="0" applyAlignment="0" applyProtection="0">
      <alignment vertical="center"/>
    </xf>
    <xf numFmtId="0" fontId="22" fillId="0" borderId="82" applyNumberFormat="0" applyFill="0" applyAlignment="0" applyProtection="0">
      <alignment vertical="center"/>
    </xf>
    <xf numFmtId="0" fontId="23" fillId="0" borderId="8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</cellStyleXfs>
  <cellXfs count="28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2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justify" wrapText="1"/>
    </xf>
    <xf numFmtId="0" fontId="4" fillId="2" borderId="4" xfId="0" applyFont="1" applyFill="1" applyBorder="1" applyAlignment="1">
      <alignment horizontal="center"/>
    </xf>
    <xf numFmtId="177" fontId="4" fillId="2" borderId="4" xfId="2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/>
    </xf>
    <xf numFmtId="177" fontId="3" fillId="2" borderId="4" xfId="2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3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/>
    </xf>
    <xf numFmtId="49" fontId="4" fillId="2" borderId="10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0" xfId="0" applyFont="1" applyFill="1" applyBorder="1"/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3" fillId="2" borderId="4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1" fillId="2" borderId="4" xfId="0" applyFont="1" applyFill="1" applyBorder="1"/>
    <xf numFmtId="0" fontId="4" fillId="2" borderId="4" xfId="0" applyFont="1" applyFill="1" applyBorder="1"/>
    <xf numFmtId="58" fontId="4" fillId="2" borderId="10" xfId="0" applyNumberFormat="1" applyFont="1" applyFill="1" applyBorder="1" applyAlignment="1">
      <alignment horizontal="center"/>
    </xf>
    <xf numFmtId="180" fontId="3" fillId="2" borderId="4" xfId="0" applyNumberFormat="1" applyFont="1" applyFill="1" applyBorder="1" applyAlignment="1">
      <alignment horizontal="center"/>
    </xf>
    <xf numFmtId="58" fontId="1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177" fontId="3" fillId="4" borderId="4" xfId="2" applyFont="1" applyFill="1" applyBorder="1"/>
    <xf numFmtId="10" fontId="1" fillId="2" borderId="4" xfId="3" applyNumberFormat="1" applyFont="1" applyFill="1" applyBorder="1" applyAlignment="1">
      <alignment horizontal="center"/>
    </xf>
    <xf numFmtId="177" fontId="1" fillId="2" borderId="4" xfId="2" applyFont="1" applyFill="1" applyBorder="1"/>
    <xf numFmtId="177" fontId="1" fillId="2" borderId="4" xfId="2" applyFont="1" applyFill="1" applyBorder="1" applyAlignment="1"/>
    <xf numFmtId="10" fontId="1" fillId="2" borderId="4" xfId="0" applyNumberFormat="1" applyFont="1" applyFill="1" applyBorder="1" applyAlignment="1">
      <alignment horizontal="center"/>
    </xf>
    <xf numFmtId="10" fontId="2" fillId="2" borderId="4" xfId="0" applyNumberFormat="1" applyFont="1" applyFill="1" applyBorder="1" applyAlignment="1">
      <alignment horizontal="center"/>
    </xf>
    <xf numFmtId="177" fontId="2" fillId="2" borderId="4" xfId="2" applyFont="1" applyFill="1" applyBorder="1"/>
    <xf numFmtId="177" fontId="2" fillId="2" borderId="4" xfId="2" applyFont="1" applyFill="1" applyBorder="1" applyAlignment="1">
      <alignment vertical="center"/>
    </xf>
    <xf numFmtId="2" fontId="1" fillId="2" borderId="8" xfId="0" applyNumberFormat="1" applyFont="1" applyFill="1" applyBorder="1"/>
    <xf numFmtId="0" fontId="2" fillId="3" borderId="15" xfId="0" applyFont="1" applyFill="1" applyBorder="1" applyAlignment="1">
      <alignment horizontal="center"/>
    </xf>
    <xf numFmtId="177" fontId="1" fillId="2" borderId="4" xfId="2" applyFont="1" applyFill="1" applyBorder="1" applyAlignment="1">
      <alignment horizontal="right"/>
    </xf>
    <xf numFmtId="177" fontId="4" fillId="4" borderId="4" xfId="2" applyFont="1" applyFill="1" applyBorder="1" applyAlignment="1">
      <alignment horizontal="right"/>
    </xf>
    <xf numFmtId="177" fontId="4" fillId="0" borderId="4" xfId="2" applyFont="1" applyFill="1" applyBorder="1" applyAlignment="1">
      <alignment horizontal="right"/>
    </xf>
    <xf numFmtId="0" fontId="1" fillId="2" borderId="16" xfId="0" applyFont="1" applyFill="1" applyBorder="1"/>
    <xf numFmtId="0" fontId="2" fillId="3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2" fontId="1" fillId="2" borderId="0" xfId="0" applyNumberFormat="1" applyFont="1" applyFill="1"/>
    <xf numFmtId="177" fontId="4" fillId="5" borderId="10" xfId="2" applyFont="1" applyFill="1" applyBorder="1"/>
    <xf numFmtId="177" fontId="4" fillId="2" borderId="10" xfId="2" applyFont="1" applyFill="1" applyBorder="1"/>
    <xf numFmtId="10" fontId="1" fillId="5" borderId="4" xfId="0" applyNumberFormat="1" applyFont="1" applyFill="1" applyBorder="1"/>
    <xf numFmtId="177" fontId="1" fillId="2" borderId="4" xfId="2" applyFont="1" applyFill="1" applyBorder="1" applyAlignment="1">
      <alignment horizontal="center"/>
    </xf>
    <xf numFmtId="10" fontId="1" fillId="2" borderId="4" xfId="3" applyNumberFormat="1" applyFont="1" applyFill="1" applyBorder="1" applyAlignment="1"/>
    <xf numFmtId="181" fontId="1" fillId="2" borderId="4" xfId="3" applyNumberFormat="1" applyFont="1" applyFill="1" applyBorder="1" applyAlignment="1"/>
    <xf numFmtId="10" fontId="2" fillId="2" borderId="4" xfId="3" applyNumberFormat="1" applyFont="1" applyFill="1" applyBorder="1" applyAlignment="1"/>
    <xf numFmtId="2" fontId="2" fillId="2" borderId="4" xfId="0" applyNumberFormat="1" applyFont="1" applyFill="1" applyBorder="1"/>
    <xf numFmtId="0" fontId="2" fillId="2" borderId="0" xfId="0" applyFont="1" applyFill="1"/>
    <xf numFmtId="176" fontId="1" fillId="2" borderId="0" xfId="0" applyNumberFormat="1" applyFont="1" applyFill="1"/>
    <xf numFmtId="2" fontId="2" fillId="2" borderId="0" xfId="0" applyNumberFormat="1" applyFont="1" applyFill="1"/>
    <xf numFmtId="177" fontId="1" fillId="2" borderId="0" xfId="2" applyFont="1" applyFill="1"/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2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/>
    <xf numFmtId="0" fontId="1" fillId="2" borderId="20" xfId="0" applyFont="1" applyFill="1" applyBorder="1"/>
    <xf numFmtId="0" fontId="1" fillId="2" borderId="21" xfId="0" applyFont="1" applyFill="1" applyBorder="1"/>
    <xf numFmtId="0" fontId="3" fillId="2" borderId="10" xfId="0" applyFont="1" applyFill="1" applyBorder="1"/>
    <xf numFmtId="177" fontId="3" fillId="4" borderId="10" xfId="2" applyFont="1" applyFill="1" applyBorder="1"/>
    <xf numFmtId="10" fontId="1" fillId="2" borderId="10" xfId="3" applyNumberFormat="1" applyFont="1" applyFill="1" applyBorder="1" applyAlignment="1">
      <alignment horizontal="center"/>
    </xf>
    <xf numFmtId="177" fontId="1" fillId="2" borderId="10" xfId="2" applyFont="1" applyFill="1" applyBorder="1"/>
    <xf numFmtId="177" fontId="1" fillId="2" borderId="10" xfId="2" applyFont="1" applyFill="1" applyBorder="1" applyAlignment="1"/>
    <xf numFmtId="10" fontId="1" fillId="2" borderId="10" xfId="0" applyNumberFormat="1" applyFont="1" applyFill="1" applyBorder="1" applyAlignment="1">
      <alignment horizontal="center"/>
    </xf>
    <xf numFmtId="10" fontId="2" fillId="2" borderId="10" xfId="0" applyNumberFormat="1" applyFont="1" applyFill="1" applyBorder="1" applyAlignment="1">
      <alignment horizontal="center"/>
    </xf>
    <xf numFmtId="177" fontId="2" fillId="2" borderId="10" xfId="2" applyFont="1" applyFill="1" applyBorder="1"/>
    <xf numFmtId="177" fontId="2" fillId="2" borderId="10" xfId="2" applyFont="1" applyFill="1" applyBorder="1" applyAlignment="1">
      <alignment vertical="center"/>
    </xf>
    <xf numFmtId="2" fontId="1" fillId="2" borderId="21" xfId="0" applyNumberFormat="1" applyFont="1" applyFill="1" applyBorder="1"/>
    <xf numFmtId="177" fontId="1" fillId="2" borderId="10" xfId="2" applyFont="1" applyFill="1" applyBorder="1" applyAlignment="1">
      <alignment horizontal="right"/>
    </xf>
    <xf numFmtId="177" fontId="4" fillId="0" borderId="10" xfId="2" applyFont="1" applyFill="1" applyBorder="1" applyAlignment="1">
      <alignment horizontal="right"/>
    </xf>
    <xf numFmtId="0" fontId="1" fillId="2" borderId="22" xfId="0" applyFont="1" applyFill="1" applyBorder="1"/>
    <xf numFmtId="0" fontId="2" fillId="3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/>
    </xf>
    <xf numFmtId="177" fontId="1" fillId="2" borderId="10" xfId="2" applyFont="1" applyFill="1" applyBorder="1" applyAlignment="1">
      <alignment horizontal="center"/>
    </xf>
    <xf numFmtId="10" fontId="1" fillId="2" borderId="10" xfId="3" applyNumberFormat="1" applyFont="1" applyFill="1" applyBorder="1" applyAlignment="1"/>
    <xf numFmtId="181" fontId="1" fillId="2" borderId="10" xfId="3" applyNumberFormat="1" applyFont="1" applyFill="1" applyBorder="1" applyAlignment="1"/>
    <xf numFmtId="10" fontId="2" fillId="2" borderId="10" xfId="3" applyNumberFormat="1" applyFont="1" applyFill="1" applyBorder="1" applyAlignment="1"/>
    <xf numFmtId="2" fontId="2" fillId="2" borderId="10" xfId="0" applyNumberFormat="1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177" fontId="1" fillId="0" borderId="4" xfId="2" applyFont="1" applyFill="1" applyBorder="1"/>
    <xf numFmtId="177" fontId="1" fillId="0" borderId="10" xfId="2" applyFont="1" applyFill="1" applyBorder="1"/>
    <xf numFmtId="177" fontId="1" fillId="0" borderId="10" xfId="2" applyFont="1" applyFill="1" applyBorder="1" applyAlignment="1"/>
    <xf numFmtId="177" fontId="4" fillId="4" borderId="10" xfId="2" applyFont="1" applyFill="1" applyBorder="1" applyAlignment="1">
      <alignment horizontal="right"/>
    </xf>
    <xf numFmtId="177" fontId="1" fillId="4" borderId="4" xfId="2" applyFont="1" applyFill="1" applyBorder="1"/>
    <xf numFmtId="177" fontId="1" fillId="4" borderId="10" xfId="2" applyFont="1" applyFill="1" applyBorder="1"/>
    <xf numFmtId="180" fontId="3" fillId="2" borderId="10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2" borderId="17" xfId="0" applyFont="1" applyFill="1" applyBorder="1"/>
    <xf numFmtId="0" fontId="4" fillId="2" borderId="18" xfId="0" applyFont="1" applyFill="1" applyBorder="1"/>
    <xf numFmtId="0" fontId="4" fillId="2" borderId="19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4" fillId="2" borderId="20" xfId="0" applyFont="1" applyFill="1" applyBorder="1"/>
    <xf numFmtId="0" fontId="4" fillId="2" borderId="21" xfId="0" applyFont="1" applyFill="1" applyBorder="1"/>
    <xf numFmtId="10" fontId="4" fillId="2" borderId="10" xfId="3" applyNumberFormat="1" applyFont="1" applyFill="1" applyBorder="1" applyAlignment="1">
      <alignment horizontal="center"/>
    </xf>
    <xf numFmtId="177" fontId="4" fillId="2" borderId="10" xfId="2" applyFont="1" applyFill="1" applyBorder="1" applyAlignment="1"/>
    <xf numFmtId="10" fontId="4" fillId="2" borderId="10" xfId="0" applyNumberFormat="1" applyFont="1" applyFill="1" applyBorder="1" applyAlignment="1">
      <alignment horizontal="center"/>
    </xf>
    <xf numFmtId="10" fontId="3" fillId="2" borderId="10" xfId="0" applyNumberFormat="1" applyFont="1" applyFill="1" applyBorder="1" applyAlignment="1">
      <alignment horizontal="center"/>
    </xf>
    <xf numFmtId="177" fontId="3" fillId="2" borderId="10" xfId="2" applyFont="1" applyFill="1" applyBorder="1"/>
    <xf numFmtId="177" fontId="3" fillId="2" borderId="10" xfId="2" applyFont="1" applyFill="1" applyBorder="1" applyAlignment="1">
      <alignment vertical="center"/>
    </xf>
    <xf numFmtId="2" fontId="4" fillId="2" borderId="21" xfId="0" applyNumberFormat="1" applyFont="1" applyFill="1" applyBorder="1"/>
    <xf numFmtId="0" fontId="3" fillId="3" borderId="15" xfId="0" applyFont="1" applyFill="1" applyBorder="1" applyAlignment="1">
      <alignment horizontal="center"/>
    </xf>
    <xf numFmtId="177" fontId="4" fillId="2" borderId="10" xfId="2" applyFont="1" applyFill="1" applyBorder="1" applyAlignment="1">
      <alignment horizontal="right"/>
    </xf>
    <xf numFmtId="0" fontId="4" fillId="2" borderId="22" xfId="0" applyFont="1" applyFill="1" applyBorder="1"/>
    <xf numFmtId="0" fontId="3" fillId="3" borderId="0" xfId="0" applyFont="1" applyFill="1" applyAlignment="1">
      <alignment horizontal="center"/>
    </xf>
    <xf numFmtId="0" fontId="3" fillId="3" borderId="10" xfId="0" applyFont="1" applyFill="1" applyBorder="1" applyAlignment="1">
      <alignment horizontal="center"/>
    </xf>
    <xf numFmtId="2" fontId="4" fillId="2" borderId="0" xfId="0" applyNumberFormat="1" applyFont="1" applyFill="1"/>
    <xf numFmtId="177" fontId="4" fillId="2" borderId="10" xfId="2" applyFont="1" applyFill="1" applyBorder="1" applyAlignment="1">
      <alignment horizontal="center"/>
    </xf>
    <xf numFmtId="10" fontId="4" fillId="2" borderId="10" xfId="3" applyNumberFormat="1" applyFont="1" applyFill="1" applyBorder="1" applyAlignment="1"/>
    <xf numFmtId="181" fontId="4" fillId="2" borderId="10" xfId="3" applyNumberFormat="1" applyFont="1" applyFill="1" applyBorder="1" applyAlignment="1"/>
    <xf numFmtId="10" fontId="3" fillId="2" borderId="10" xfId="3" applyNumberFormat="1" applyFont="1" applyFill="1" applyBorder="1" applyAlignment="1"/>
    <xf numFmtId="2" fontId="3" fillId="2" borderId="10" xfId="0" applyNumberFormat="1" applyFont="1" applyFill="1" applyBorder="1"/>
    <xf numFmtId="0" fontId="3" fillId="2" borderId="0" xfId="0" applyFont="1" applyFill="1"/>
    <xf numFmtId="176" fontId="4" fillId="2" borderId="0" xfId="0" applyNumberFormat="1" applyFont="1" applyFill="1"/>
    <xf numFmtId="0" fontId="4" fillId="2" borderId="23" xfId="0" applyFont="1" applyFill="1" applyBorder="1"/>
    <xf numFmtId="0" fontId="4" fillId="2" borderId="24" xfId="0" applyFont="1" applyFill="1" applyBorder="1"/>
    <xf numFmtId="2" fontId="3" fillId="2" borderId="0" xfId="0" applyNumberFormat="1" applyFont="1" applyFill="1"/>
    <xf numFmtId="0" fontId="4" fillId="2" borderId="25" xfId="0" applyFont="1" applyFill="1" applyBorder="1"/>
    <xf numFmtId="0" fontId="5" fillId="2" borderId="0" xfId="0" applyFont="1" applyFill="1"/>
    <xf numFmtId="0" fontId="5" fillId="2" borderId="19" xfId="0" applyFont="1" applyFill="1" applyBorder="1"/>
    <xf numFmtId="0" fontId="5" fillId="2" borderId="21" xfId="0" applyFont="1" applyFill="1" applyBorder="1"/>
    <xf numFmtId="0" fontId="4" fillId="2" borderId="26" xfId="0" applyFont="1" applyFill="1" applyBorder="1"/>
    <xf numFmtId="177" fontId="4" fillId="2" borderId="0" xfId="2" applyFont="1" applyFill="1"/>
    <xf numFmtId="10" fontId="4" fillId="5" borderId="10" xfId="0" applyNumberFormat="1" applyFont="1" applyFill="1" applyBorder="1"/>
    <xf numFmtId="0" fontId="4" fillId="0" borderId="0" xfId="0" applyFont="1" applyFill="1"/>
    <xf numFmtId="0" fontId="4" fillId="2" borderId="27" xfId="0" applyFont="1" applyFill="1" applyBorder="1"/>
    <xf numFmtId="0" fontId="4" fillId="2" borderId="28" xfId="0" applyFont="1" applyFill="1" applyBorder="1"/>
    <xf numFmtId="0" fontId="4" fillId="2" borderId="29" xfId="0" applyFont="1" applyFill="1" applyBorder="1"/>
    <xf numFmtId="0" fontId="4" fillId="2" borderId="30" xfId="0" applyFont="1" applyFill="1" applyBorder="1"/>
    <xf numFmtId="0" fontId="4" fillId="2" borderId="31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4" fillId="2" borderId="34" xfId="0" applyFont="1" applyFill="1" applyBorder="1"/>
    <xf numFmtId="0" fontId="6" fillId="6" borderId="35" xfId="0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36" xfId="0" applyFont="1" applyFill="1" applyBorder="1"/>
    <xf numFmtId="0" fontId="4" fillId="2" borderId="35" xfId="0" applyFont="1" applyFill="1" applyBorder="1"/>
    <xf numFmtId="0" fontId="4" fillId="2" borderId="37" xfId="0" applyFont="1" applyFill="1" applyBorder="1"/>
    <xf numFmtId="0" fontId="7" fillId="2" borderId="10" xfId="0" applyFont="1" applyFill="1" applyBorder="1" applyAlignment="1">
      <alignment horizontal="left"/>
    </xf>
    <xf numFmtId="0" fontId="8" fillId="2" borderId="16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5" xfId="0" applyFont="1" applyFill="1" applyBorder="1" applyAlignment="1">
      <alignment vertical="center"/>
    </xf>
    <xf numFmtId="0" fontId="8" fillId="2" borderId="37" xfId="0" applyFont="1" applyFill="1" applyBorder="1" applyAlignment="1">
      <alignment vertical="center"/>
    </xf>
    <xf numFmtId="0" fontId="6" fillId="6" borderId="38" xfId="0" applyFont="1" applyFill="1" applyBorder="1" applyAlignment="1">
      <alignment horizontal="left"/>
    </xf>
    <xf numFmtId="0" fontId="6" fillId="6" borderId="39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6" fillId="7" borderId="40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0" fontId="6" fillId="7" borderId="40" xfId="0" applyFont="1" applyFill="1" applyBorder="1" applyAlignment="1">
      <alignment horizontal="center" vertical="center"/>
    </xf>
    <xf numFmtId="0" fontId="6" fillId="8" borderId="40" xfId="0" applyFont="1" applyFill="1" applyBorder="1" applyAlignment="1">
      <alignment horizontal="center" vertical="center"/>
    </xf>
    <xf numFmtId="0" fontId="6" fillId="8" borderId="41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42" xfId="0" applyFont="1" applyFill="1" applyBorder="1" applyAlignment="1">
      <alignment horizontal="center" vertical="center"/>
    </xf>
    <xf numFmtId="0" fontId="6" fillId="8" borderId="43" xfId="0" applyFont="1" applyFill="1" applyBorder="1" applyAlignment="1">
      <alignment horizontal="center" vertical="center"/>
    </xf>
    <xf numFmtId="0" fontId="6" fillId="8" borderId="4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6" fillId="7" borderId="46" xfId="0" applyFont="1" applyFill="1" applyBorder="1" applyAlignment="1">
      <alignment horizontal="center" vertical="center"/>
    </xf>
    <xf numFmtId="0" fontId="6" fillId="9" borderId="46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 wrapText="1"/>
    </xf>
    <xf numFmtId="0" fontId="6" fillId="9" borderId="47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41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/>
    </xf>
    <xf numFmtId="0" fontId="6" fillId="10" borderId="51" xfId="0" applyFont="1" applyFill="1" applyBorder="1" applyAlignment="1">
      <alignment horizontal="center" vertical="center"/>
    </xf>
    <xf numFmtId="0" fontId="6" fillId="10" borderId="44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7" fillId="11" borderId="12" xfId="0" applyFont="1" applyFill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 wrapText="1"/>
    </xf>
    <xf numFmtId="0" fontId="7" fillId="12" borderId="4" xfId="0" applyFont="1" applyFill="1" applyBorder="1" applyAlignment="1">
      <alignment horizontal="center" vertical="center"/>
    </xf>
    <xf numFmtId="0" fontId="7" fillId="12" borderId="52" xfId="0" applyFont="1" applyFill="1" applyBorder="1" applyAlignment="1">
      <alignment horizontal="center" vertical="center"/>
    </xf>
    <xf numFmtId="0" fontId="7" fillId="12" borderId="41" xfId="0" applyFont="1" applyFill="1" applyBorder="1" applyAlignment="1">
      <alignment horizontal="center" vertical="center"/>
    </xf>
    <xf numFmtId="0" fontId="7" fillId="12" borderId="41" xfId="0" applyFont="1" applyFill="1" applyBorder="1" applyAlignment="1">
      <alignment horizontal="center" vertical="center" wrapText="1"/>
    </xf>
    <xf numFmtId="0" fontId="7" fillId="11" borderId="53" xfId="0" applyFont="1" applyFill="1" applyBorder="1" applyAlignment="1">
      <alignment horizontal="center" vertical="center"/>
    </xf>
    <xf numFmtId="0" fontId="7" fillId="11" borderId="54" xfId="0" applyFont="1" applyFill="1" applyBorder="1" applyAlignment="1">
      <alignment horizontal="center" vertical="center"/>
    </xf>
    <xf numFmtId="0" fontId="7" fillId="11" borderId="39" xfId="0" applyFont="1" applyFill="1" applyBorder="1" applyAlignment="1">
      <alignment horizontal="center" vertical="center"/>
    </xf>
    <xf numFmtId="0" fontId="6" fillId="11" borderId="52" xfId="0" applyFont="1" applyFill="1" applyBorder="1" applyAlignment="1">
      <alignment horizontal="center" vertical="center"/>
    </xf>
    <xf numFmtId="0" fontId="6" fillId="11" borderId="41" xfId="0" applyFont="1" applyFill="1" applyBorder="1" applyAlignment="1">
      <alignment horizontal="center" vertical="center" wrapText="1"/>
    </xf>
    <xf numFmtId="0" fontId="6" fillId="11" borderId="53" xfId="0" applyFont="1" applyFill="1" applyBorder="1" applyAlignment="1">
      <alignment horizontal="center" vertical="center"/>
    </xf>
    <xf numFmtId="0" fontId="6" fillId="11" borderId="54" xfId="0" applyFont="1" applyFill="1" applyBorder="1" applyAlignment="1">
      <alignment horizontal="center" vertical="center"/>
    </xf>
    <xf numFmtId="0" fontId="6" fillId="7" borderId="55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0" fontId="9" fillId="13" borderId="56" xfId="0" applyFont="1" applyFill="1" applyBorder="1" applyAlignment="1">
      <alignment horizontal="center" vertical="center"/>
    </xf>
    <xf numFmtId="0" fontId="9" fillId="13" borderId="57" xfId="0" applyFont="1" applyFill="1" applyBorder="1" applyAlignment="1">
      <alignment horizontal="center" vertical="center"/>
    </xf>
    <xf numFmtId="0" fontId="6" fillId="6" borderId="58" xfId="0" applyFont="1" applyFill="1" applyBorder="1" applyAlignment="1">
      <alignment horizontal="left"/>
    </xf>
    <xf numFmtId="0" fontId="7" fillId="7" borderId="4" xfId="0" applyFont="1" applyFill="1" applyBorder="1" applyAlignment="1">
      <alignment horizontal="justify" vertical="top" wrapText="1"/>
    </xf>
    <xf numFmtId="0" fontId="7" fillId="7" borderId="4" xfId="0" applyFont="1" applyFill="1" applyBorder="1" applyAlignment="1">
      <alignment horizontal="justify"/>
    </xf>
    <xf numFmtId="0" fontId="7" fillId="7" borderId="4" xfId="0" applyFont="1" applyFill="1" applyBorder="1" applyAlignment="1">
      <alignment horizontal="left" wrapText="1"/>
    </xf>
    <xf numFmtId="0" fontId="7" fillId="7" borderId="53" xfId="0" applyFont="1" applyFill="1" applyBorder="1" applyAlignment="1">
      <alignment horizontal="justify"/>
    </xf>
    <xf numFmtId="0" fontId="7" fillId="7" borderId="54" xfId="0" applyFont="1" applyFill="1" applyBorder="1" applyAlignment="1">
      <alignment horizontal="justify"/>
    </xf>
    <xf numFmtId="0" fontId="7" fillId="2" borderId="3" xfId="0" applyFont="1" applyFill="1" applyBorder="1"/>
    <xf numFmtId="0" fontId="7" fillId="2" borderId="0" xfId="0" applyFont="1" applyFill="1" applyBorder="1"/>
    <xf numFmtId="0" fontId="7" fillId="2" borderId="0" xfId="0" applyFont="1" applyFill="1"/>
    <xf numFmtId="0" fontId="7" fillId="2" borderId="3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4" fillId="2" borderId="59" xfId="0" applyFont="1" applyFill="1" applyBorder="1"/>
    <xf numFmtId="0" fontId="6" fillId="6" borderId="60" xfId="0" applyFont="1" applyFill="1" applyBorder="1" applyAlignment="1">
      <alignment horizontal="center"/>
    </xf>
    <xf numFmtId="0" fontId="7" fillId="2" borderId="61" xfId="0" applyFont="1" applyFill="1" applyBorder="1" applyAlignment="1">
      <alignment horizontal="left"/>
    </xf>
    <xf numFmtId="0" fontId="6" fillId="6" borderId="62" xfId="0" applyFont="1" applyFill="1" applyBorder="1" applyAlignment="1">
      <alignment horizontal="left"/>
    </xf>
    <xf numFmtId="0" fontId="6" fillId="7" borderId="61" xfId="0" applyFont="1" applyFill="1" applyBorder="1" applyAlignment="1">
      <alignment horizontal="center"/>
    </xf>
    <xf numFmtId="0" fontId="6" fillId="8" borderId="52" xfId="0" applyFont="1" applyFill="1" applyBorder="1" applyAlignment="1">
      <alignment horizontal="center" vertical="center"/>
    </xf>
    <xf numFmtId="0" fontId="6" fillId="8" borderId="63" xfId="0" applyFont="1" applyFill="1" applyBorder="1" applyAlignment="1">
      <alignment horizontal="center" vertical="center"/>
    </xf>
    <xf numFmtId="0" fontId="6" fillId="8" borderId="64" xfId="0" applyFont="1" applyFill="1" applyBorder="1" applyAlignment="1">
      <alignment horizontal="center" vertical="center"/>
    </xf>
    <xf numFmtId="0" fontId="6" fillId="8" borderId="65" xfId="0" applyFont="1" applyFill="1" applyBorder="1" applyAlignment="1">
      <alignment horizontal="center" vertical="center"/>
    </xf>
    <xf numFmtId="182" fontId="7" fillId="9" borderId="4" xfId="2" applyNumberFormat="1" applyFont="1" applyFill="1" applyBorder="1" applyAlignment="1">
      <alignment horizontal="center" vertical="center"/>
    </xf>
    <xf numFmtId="182" fontId="7" fillId="9" borderId="4" xfId="0" applyNumberFormat="1" applyFont="1" applyFill="1" applyBorder="1" applyAlignment="1">
      <alignment horizontal="center" vertical="center"/>
    </xf>
    <xf numFmtId="182" fontId="7" fillId="9" borderId="4" xfId="0" applyNumberFormat="1" applyFont="1" applyFill="1" applyBorder="1" applyAlignment="1">
      <alignment horizontal="center" vertical="center" wrapText="1"/>
    </xf>
    <xf numFmtId="182" fontId="6" fillId="9" borderId="66" xfId="0" applyNumberFormat="1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9" borderId="68" xfId="0" applyFont="1" applyFill="1" applyBorder="1" applyAlignment="1">
      <alignment horizontal="center" vertical="center"/>
    </xf>
    <xf numFmtId="182" fontId="6" fillId="9" borderId="69" xfId="0" applyNumberFormat="1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center" vertical="center"/>
    </xf>
    <xf numFmtId="0" fontId="6" fillId="10" borderId="61" xfId="0" applyFont="1" applyFill="1" applyBorder="1" applyAlignment="1">
      <alignment horizontal="center"/>
    </xf>
    <xf numFmtId="0" fontId="6" fillId="10" borderId="61" xfId="0" applyFont="1" applyFill="1" applyBorder="1" applyAlignment="1">
      <alignment horizontal="center" vertical="center" wrapText="1"/>
    </xf>
    <xf numFmtId="177" fontId="7" fillId="11" borderId="10" xfId="2" applyFont="1" applyFill="1" applyBorder="1" applyAlignment="1">
      <alignment horizontal="center" vertical="center" wrapText="1"/>
    </xf>
    <xf numFmtId="177" fontId="7" fillId="11" borderId="10" xfId="2" applyFont="1" applyFill="1" applyBorder="1" applyAlignment="1">
      <alignment horizontal="left" vertical="center" wrapText="1"/>
    </xf>
    <xf numFmtId="183" fontId="7" fillId="11" borderId="61" xfId="0" applyNumberFormat="1" applyFont="1" applyFill="1" applyBorder="1" applyAlignment="1">
      <alignment horizontal="center" vertical="center" wrapText="1"/>
    </xf>
    <xf numFmtId="177" fontId="7" fillId="12" borderId="41" xfId="2" applyFont="1" applyFill="1" applyBorder="1" applyAlignment="1">
      <alignment horizontal="center" vertical="center" wrapText="1"/>
    </xf>
    <xf numFmtId="177" fontId="7" fillId="12" borderId="41" xfId="2" applyFont="1" applyFill="1" applyBorder="1" applyAlignment="1">
      <alignment horizontal="left" vertical="center" wrapText="1"/>
    </xf>
    <xf numFmtId="177" fontId="7" fillId="12" borderId="10" xfId="2" applyFont="1" applyFill="1" applyBorder="1" applyAlignment="1">
      <alignment horizontal="center" vertical="center" wrapText="1"/>
    </xf>
    <xf numFmtId="183" fontId="7" fillId="12" borderId="61" xfId="0" applyNumberFormat="1" applyFont="1" applyFill="1" applyBorder="1" applyAlignment="1">
      <alignment horizontal="center" vertical="center" wrapText="1"/>
    </xf>
    <xf numFmtId="177" fontId="7" fillId="11" borderId="41" xfId="2" applyFont="1" applyFill="1" applyBorder="1" applyAlignment="1">
      <alignment horizontal="center" vertical="center" wrapText="1"/>
    </xf>
    <xf numFmtId="177" fontId="7" fillId="11" borderId="63" xfId="2" applyFont="1" applyFill="1" applyBorder="1" applyAlignment="1">
      <alignment horizontal="center" vertical="center" wrapText="1"/>
    </xf>
    <xf numFmtId="0" fontId="6" fillId="11" borderId="39" xfId="0" applyFont="1" applyFill="1" applyBorder="1" applyAlignment="1">
      <alignment horizontal="center" vertical="center"/>
    </xf>
    <xf numFmtId="183" fontId="6" fillId="11" borderId="62" xfId="0" applyNumberFormat="1" applyFont="1" applyFill="1" applyBorder="1" applyAlignment="1">
      <alignment horizontal="center" vertical="center" wrapText="1"/>
    </xf>
    <xf numFmtId="0" fontId="9" fillId="13" borderId="71" xfId="0" applyFont="1" applyFill="1" applyBorder="1" applyAlignment="1">
      <alignment horizontal="center" vertical="center"/>
    </xf>
    <xf numFmtId="183" fontId="9" fillId="13" borderId="72" xfId="0" applyNumberFormat="1" applyFont="1" applyFill="1" applyBorder="1" applyAlignment="1">
      <alignment horizontal="center" vertical="center" wrapText="1"/>
    </xf>
    <xf numFmtId="0" fontId="9" fillId="13" borderId="73" xfId="0" applyFont="1" applyFill="1" applyBorder="1" applyAlignment="1">
      <alignment horizontal="center" vertical="center"/>
    </xf>
    <xf numFmtId="183" fontId="9" fillId="13" borderId="74" xfId="0" applyNumberFormat="1" applyFont="1" applyFill="1" applyBorder="1" applyAlignment="1">
      <alignment horizontal="center" vertical="center" wrapText="1"/>
    </xf>
    <xf numFmtId="183" fontId="9" fillId="13" borderId="75" xfId="0" applyNumberFormat="1" applyFont="1" applyFill="1" applyBorder="1" applyAlignment="1">
      <alignment horizontal="center" vertical="center" wrapText="1"/>
    </xf>
    <xf numFmtId="0" fontId="7" fillId="7" borderId="39" xfId="0" applyFont="1" applyFill="1" applyBorder="1" applyAlignment="1">
      <alignment horizontal="justify"/>
    </xf>
    <xf numFmtId="0" fontId="7" fillId="2" borderId="8" xfId="0" applyFont="1" applyFill="1" applyBorder="1"/>
    <xf numFmtId="0" fontId="7" fillId="2" borderId="8" xfId="0" applyFont="1" applyFill="1" applyBorder="1" applyAlignment="1">
      <alignment horizontal="left"/>
    </xf>
    <xf numFmtId="182" fontId="4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9" fontId="4" fillId="2" borderId="0" xfId="0" applyNumberFormat="1" applyFont="1" applyFill="1"/>
    <xf numFmtId="183" fontId="3" fillId="2" borderId="0" xfId="0" applyNumberFormat="1" applyFont="1" applyFill="1"/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colors>
    <mruColors>
      <color rgb="00CDFD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2" Type="http://schemas.openxmlformats.org/officeDocument/2006/relationships/styles" Target="styles.xml"/><Relationship Id="rId51" Type="http://schemas.openxmlformats.org/officeDocument/2006/relationships/sharedStrings" Target="sharedStrings.xml"/><Relationship Id="rId50" Type="http://schemas.openxmlformats.org/officeDocument/2006/relationships/theme" Target="theme/theme1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comments" Target="../comments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comments" Target="../comments23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comments" Target="../comments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comments" Target="../comments25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comments" Target="../comments26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comments" Target="../comments27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comments" Target="../comments28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comments" Target="../comments29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comments" Target="../comments30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comments" Target="../comments31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comments" Target="../comments32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comments" Target="../comments33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comments" Target="../comments34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comments" Target="../comments3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comments" Target="../comments36.x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comments" Target="../comments37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comments" Target="../comments38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comments" Target="../comments39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comments" Target="../comments40.x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comments" Target="../comments41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comments" Target="../comments42.x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comments" Target="../comments43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comments" Target="../comments44.x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comments" Target="../comments45.x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comments" Target="../comments46.x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comments" Target="../comments4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U68"/>
  <sheetViews>
    <sheetView tabSelected="1" zoomScale="85" zoomScaleNormal="85" topLeftCell="A12" workbookViewId="0">
      <selection activeCell="R44" sqref="R44"/>
    </sheetView>
  </sheetViews>
  <sheetFormatPr defaultColWidth="9" defaultRowHeight="12.75"/>
  <cols>
    <col min="1" max="1" width="2.71428571428571" style="114" customWidth="1"/>
    <col min="2" max="3" width="8" style="114" customWidth="1"/>
    <col min="4" max="4" width="37.5714285714286" style="114" customWidth="1"/>
    <col min="5" max="5" width="20.8571428571429" style="114" customWidth="1"/>
    <col min="6" max="6" width="29.2857142857143" style="114" customWidth="1"/>
    <col min="7" max="7" width="5.85714285714286" style="114" customWidth="1"/>
    <col min="8" max="8" width="10.2857142857143" style="114" customWidth="1"/>
    <col min="9" max="9" width="11.5714285714286" style="114" customWidth="1"/>
    <col min="10" max="10" width="19.5714285714286" style="114" customWidth="1"/>
    <col min="11" max="11" width="22.2857142857143" style="114" customWidth="1"/>
    <col min="12" max="12" width="20.2857142857143" style="114" customWidth="1"/>
    <col min="13" max="13" width="16.2857142857143" style="114" customWidth="1"/>
    <col min="14" max="14" width="15.5714285714286" style="114" customWidth="1"/>
    <col min="15" max="15" width="17.2857142857143" style="114" customWidth="1"/>
    <col min="16" max="16" width="24.8571428571429" style="114" customWidth="1"/>
    <col min="17" max="17" width="17.2857142857143" style="114" customWidth="1"/>
    <col min="18" max="19" width="15.8571428571429" style="114" customWidth="1"/>
    <col min="20" max="21" width="14.2857142857143" style="114" customWidth="1"/>
    <col min="22" max="263" width="9.14285714285714" style="114"/>
    <col min="264" max="264" width="2.42857142857143" style="114" customWidth="1"/>
    <col min="265" max="265" width="2.57142857142857" style="114" customWidth="1"/>
    <col min="266" max="266" width="8" style="114" customWidth="1"/>
    <col min="267" max="267" width="47.5714285714286" style="114" customWidth="1"/>
    <col min="268" max="268" width="9.57142857142857" style="114" customWidth="1"/>
    <col min="269" max="270" width="23" style="114" customWidth="1"/>
    <col min="271" max="271" width="2.71428571428571" style="114" customWidth="1"/>
    <col min="272" max="272" width="17.2857142857143" style="114" customWidth="1"/>
    <col min="273" max="519" width="9.14285714285714" style="114"/>
    <col min="520" max="520" width="2.42857142857143" style="114" customWidth="1"/>
    <col min="521" max="521" width="2.57142857142857" style="114" customWidth="1"/>
    <col min="522" max="522" width="8" style="114" customWidth="1"/>
    <col min="523" max="523" width="47.5714285714286" style="114" customWidth="1"/>
    <col min="524" max="524" width="9.57142857142857" style="114" customWidth="1"/>
    <col min="525" max="526" width="23" style="114" customWidth="1"/>
    <col min="527" max="527" width="2.71428571428571" style="114" customWidth="1"/>
    <col min="528" max="528" width="17.2857142857143" style="114" customWidth="1"/>
    <col min="529" max="775" width="9.14285714285714" style="114"/>
    <col min="776" max="776" width="2.42857142857143" style="114" customWidth="1"/>
    <col min="777" max="777" width="2.57142857142857" style="114" customWidth="1"/>
    <col min="778" max="778" width="8" style="114" customWidth="1"/>
    <col min="779" max="779" width="47.5714285714286" style="114" customWidth="1"/>
    <col min="780" max="780" width="9.57142857142857" style="114" customWidth="1"/>
    <col min="781" max="782" width="23" style="114" customWidth="1"/>
    <col min="783" max="783" width="2.71428571428571" style="114" customWidth="1"/>
    <col min="784" max="784" width="17.2857142857143" style="114" customWidth="1"/>
    <col min="785" max="1031" width="9.14285714285714" style="114"/>
    <col min="1032" max="1032" width="2.42857142857143" style="114" customWidth="1"/>
    <col min="1033" max="1033" width="2.57142857142857" style="114" customWidth="1"/>
    <col min="1034" max="1034" width="8" style="114" customWidth="1"/>
    <col min="1035" max="1035" width="47.5714285714286" style="114" customWidth="1"/>
    <col min="1036" max="1036" width="9.57142857142857" style="114" customWidth="1"/>
    <col min="1037" max="1038" width="23" style="114" customWidth="1"/>
    <col min="1039" max="1039" width="2.71428571428571" style="114" customWidth="1"/>
    <col min="1040" max="1040" width="17.2857142857143" style="114" customWidth="1"/>
    <col min="1041" max="1287" width="9.14285714285714" style="114"/>
    <col min="1288" max="1288" width="2.42857142857143" style="114" customWidth="1"/>
    <col min="1289" max="1289" width="2.57142857142857" style="114" customWidth="1"/>
    <col min="1290" max="1290" width="8" style="114" customWidth="1"/>
    <col min="1291" max="1291" width="47.5714285714286" style="114" customWidth="1"/>
    <col min="1292" max="1292" width="9.57142857142857" style="114" customWidth="1"/>
    <col min="1293" max="1294" width="23" style="114" customWidth="1"/>
    <col min="1295" max="1295" width="2.71428571428571" style="114" customWidth="1"/>
    <col min="1296" max="1296" width="17.2857142857143" style="114" customWidth="1"/>
    <col min="1297" max="1543" width="9.14285714285714" style="114"/>
    <col min="1544" max="1544" width="2.42857142857143" style="114" customWidth="1"/>
    <col min="1545" max="1545" width="2.57142857142857" style="114" customWidth="1"/>
    <col min="1546" max="1546" width="8" style="114" customWidth="1"/>
    <col min="1547" max="1547" width="47.5714285714286" style="114" customWidth="1"/>
    <col min="1548" max="1548" width="9.57142857142857" style="114" customWidth="1"/>
    <col min="1549" max="1550" width="23" style="114" customWidth="1"/>
    <col min="1551" max="1551" width="2.71428571428571" style="114" customWidth="1"/>
    <col min="1552" max="1552" width="17.2857142857143" style="114" customWidth="1"/>
    <col min="1553" max="1799" width="9.14285714285714" style="114"/>
    <col min="1800" max="1800" width="2.42857142857143" style="114" customWidth="1"/>
    <col min="1801" max="1801" width="2.57142857142857" style="114" customWidth="1"/>
    <col min="1802" max="1802" width="8" style="114" customWidth="1"/>
    <col min="1803" max="1803" width="47.5714285714286" style="114" customWidth="1"/>
    <col min="1804" max="1804" width="9.57142857142857" style="114" customWidth="1"/>
    <col min="1805" max="1806" width="23" style="114" customWidth="1"/>
    <col min="1807" max="1807" width="2.71428571428571" style="114" customWidth="1"/>
    <col min="1808" max="1808" width="17.2857142857143" style="114" customWidth="1"/>
    <col min="1809" max="2055" width="9.14285714285714" style="114"/>
    <col min="2056" max="2056" width="2.42857142857143" style="114" customWidth="1"/>
    <col min="2057" max="2057" width="2.57142857142857" style="114" customWidth="1"/>
    <col min="2058" max="2058" width="8" style="114" customWidth="1"/>
    <col min="2059" max="2059" width="47.5714285714286" style="114" customWidth="1"/>
    <col min="2060" max="2060" width="9.57142857142857" style="114" customWidth="1"/>
    <col min="2061" max="2062" width="23" style="114" customWidth="1"/>
    <col min="2063" max="2063" width="2.71428571428571" style="114" customWidth="1"/>
    <col min="2064" max="2064" width="17.2857142857143" style="114" customWidth="1"/>
    <col min="2065" max="2311" width="9.14285714285714" style="114"/>
    <col min="2312" max="2312" width="2.42857142857143" style="114" customWidth="1"/>
    <col min="2313" max="2313" width="2.57142857142857" style="114" customWidth="1"/>
    <col min="2314" max="2314" width="8" style="114" customWidth="1"/>
    <col min="2315" max="2315" width="47.5714285714286" style="114" customWidth="1"/>
    <col min="2316" max="2316" width="9.57142857142857" style="114" customWidth="1"/>
    <col min="2317" max="2318" width="23" style="114" customWidth="1"/>
    <col min="2319" max="2319" width="2.71428571428571" style="114" customWidth="1"/>
    <col min="2320" max="2320" width="17.2857142857143" style="114" customWidth="1"/>
    <col min="2321" max="2567" width="9.14285714285714" style="114"/>
    <col min="2568" max="2568" width="2.42857142857143" style="114" customWidth="1"/>
    <col min="2569" max="2569" width="2.57142857142857" style="114" customWidth="1"/>
    <col min="2570" max="2570" width="8" style="114" customWidth="1"/>
    <col min="2571" max="2571" width="47.5714285714286" style="114" customWidth="1"/>
    <col min="2572" max="2572" width="9.57142857142857" style="114" customWidth="1"/>
    <col min="2573" max="2574" width="23" style="114" customWidth="1"/>
    <col min="2575" max="2575" width="2.71428571428571" style="114" customWidth="1"/>
    <col min="2576" max="2576" width="17.2857142857143" style="114" customWidth="1"/>
    <col min="2577" max="2823" width="9.14285714285714" style="114"/>
    <col min="2824" max="2824" width="2.42857142857143" style="114" customWidth="1"/>
    <col min="2825" max="2825" width="2.57142857142857" style="114" customWidth="1"/>
    <col min="2826" max="2826" width="8" style="114" customWidth="1"/>
    <col min="2827" max="2827" width="47.5714285714286" style="114" customWidth="1"/>
    <col min="2828" max="2828" width="9.57142857142857" style="114" customWidth="1"/>
    <col min="2829" max="2830" width="23" style="114" customWidth="1"/>
    <col min="2831" max="2831" width="2.71428571428571" style="114" customWidth="1"/>
    <col min="2832" max="2832" width="17.2857142857143" style="114" customWidth="1"/>
    <col min="2833" max="3079" width="9.14285714285714" style="114"/>
    <col min="3080" max="3080" width="2.42857142857143" style="114" customWidth="1"/>
    <col min="3081" max="3081" width="2.57142857142857" style="114" customWidth="1"/>
    <col min="3082" max="3082" width="8" style="114" customWidth="1"/>
    <col min="3083" max="3083" width="47.5714285714286" style="114" customWidth="1"/>
    <col min="3084" max="3084" width="9.57142857142857" style="114" customWidth="1"/>
    <col min="3085" max="3086" width="23" style="114" customWidth="1"/>
    <col min="3087" max="3087" width="2.71428571428571" style="114" customWidth="1"/>
    <col min="3088" max="3088" width="17.2857142857143" style="114" customWidth="1"/>
    <col min="3089" max="3335" width="9.14285714285714" style="114"/>
    <col min="3336" max="3336" width="2.42857142857143" style="114" customWidth="1"/>
    <col min="3337" max="3337" width="2.57142857142857" style="114" customWidth="1"/>
    <col min="3338" max="3338" width="8" style="114" customWidth="1"/>
    <col min="3339" max="3339" width="47.5714285714286" style="114" customWidth="1"/>
    <col min="3340" max="3340" width="9.57142857142857" style="114" customWidth="1"/>
    <col min="3341" max="3342" width="23" style="114" customWidth="1"/>
    <col min="3343" max="3343" width="2.71428571428571" style="114" customWidth="1"/>
    <col min="3344" max="3344" width="17.2857142857143" style="114" customWidth="1"/>
    <col min="3345" max="3591" width="9.14285714285714" style="114"/>
    <col min="3592" max="3592" width="2.42857142857143" style="114" customWidth="1"/>
    <col min="3593" max="3593" width="2.57142857142857" style="114" customWidth="1"/>
    <col min="3594" max="3594" width="8" style="114" customWidth="1"/>
    <col min="3595" max="3595" width="47.5714285714286" style="114" customWidth="1"/>
    <col min="3596" max="3596" width="9.57142857142857" style="114" customWidth="1"/>
    <col min="3597" max="3598" width="23" style="114" customWidth="1"/>
    <col min="3599" max="3599" width="2.71428571428571" style="114" customWidth="1"/>
    <col min="3600" max="3600" width="17.2857142857143" style="114" customWidth="1"/>
    <col min="3601" max="3847" width="9.14285714285714" style="114"/>
    <col min="3848" max="3848" width="2.42857142857143" style="114" customWidth="1"/>
    <col min="3849" max="3849" width="2.57142857142857" style="114" customWidth="1"/>
    <col min="3850" max="3850" width="8" style="114" customWidth="1"/>
    <col min="3851" max="3851" width="47.5714285714286" style="114" customWidth="1"/>
    <col min="3852" max="3852" width="9.57142857142857" style="114" customWidth="1"/>
    <col min="3853" max="3854" width="23" style="114" customWidth="1"/>
    <col min="3855" max="3855" width="2.71428571428571" style="114" customWidth="1"/>
    <col min="3856" max="3856" width="17.2857142857143" style="114" customWidth="1"/>
    <col min="3857" max="4103" width="9.14285714285714" style="114"/>
    <col min="4104" max="4104" width="2.42857142857143" style="114" customWidth="1"/>
    <col min="4105" max="4105" width="2.57142857142857" style="114" customWidth="1"/>
    <col min="4106" max="4106" width="8" style="114" customWidth="1"/>
    <col min="4107" max="4107" width="47.5714285714286" style="114" customWidth="1"/>
    <col min="4108" max="4108" width="9.57142857142857" style="114" customWidth="1"/>
    <col min="4109" max="4110" width="23" style="114" customWidth="1"/>
    <col min="4111" max="4111" width="2.71428571428571" style="114" customWidth="1"/>
    <col min="4112" max="4112" width="17.2857142857143" style="114" customWidth="1"/>
    <col min="4113" max="4359" width="9.14285714285714" style="114"/>
    <col min="4360" max="4360" width="2.42857142857143" style="114" customWidth="1"/>
    <col min="4361" max="4361" width="2.57142857142857" style="114" customWidth="1"/>
    <col min="4362" max="4362" width="8" style="114" customWidth="1"/>
    <col min="4363" max="4363" width="47.5714285714286" style="114" customWidth="1"/>
    <col min="4364" max="4364" width="9.57142857142857" style="114" customWidth="1"/>
    <col min="4365" max="4366" width="23" style="114" customWidth="1"/>
    <col min="4367" max="4367" width="2.71428571428571" style="114" customWidth="1"/>
    <col min="4368" max="4368" width="17.2857142857143" style="114" customWidth="1"/>
    <col min="4369" max="4615" width="9.14285714285714" style="114"/>
    <col min="4616" max="4616" width="2.42857142857143" style="114" customWidth="1"/>
    <col min="4617" max="4617" width="2.57142857142857" style="114" customWidth="1"/>
    <col min="4618" max="4618" width="8" style="114" customWidth="1"/>
    <col min="4619" max="4619" width="47.5714285714286" style="114" customWidth="1"/>
    <col min="4620" max="4620" width="9.57142857142857" style="114" customWidth="1"/>
    <col min="4621" max="4622" width="23" style="114" customWidth="1"/>
    <col min="4623" max="4623" width="2.71428571428571" style="114" customWidth="1"/>
    <col min="4624" max="4624" width="17.2857142857143" style="114" customWidth="1"/>
    <col min="4625" max="4871" width="9.14285714285714" style="114"/>
    <col min="4872" max="4872" width="2.42857142857143" style="114" customWidth="1"/>
    <col min="4873" max="4873" width="2.57142857142857" style="114" customWidth="1"/>
    <col min="4874" max="4874" width="8" style="114" customWidth="1"/>
    <col min="4875" max="4875" width="47.5714285714286" style="114" customWidth="1"/>
    <col min="4876" max="4876" width="9.57142857142857" style="114" customWidth="1"/>
    <col min="4877" max="4878" width="23" style="114" customWidth="1"/>
    <col min="4879" max="4879" width="2.71428571428571" style="114" customWidth="1"/>
    <col min="4880" max="4880" width="17.2857142857143" style="114" customWidth="1"/>
    <col min="4881" max="5127" width="9.14285714285714" style="114"/>
    <col min="5128" max="5128" width="2.42857142857143" style="114" customWidth="1"/>
    <col min="5129" max="5129" width="2.57142857142857" style="114" customWidth="1"/>
    <col min="5130" max="5130" width="8" style="114" customWidth="1"/>
    <col min="5131" max="5131" width="47.5714285714286" style="114" customWidth="1"/>
    <col min="5132" max="5132" width="9.57142857142857" style="114" customWidth="1"/>
    <col min="5133" max="5134" width="23" style="114" customWidth="1"/>
    <col min="5135" max="5135" width="2.71428571428571" style="114" customWidth="1"/>
    <col min="5136" max="5136" width="17.2857142857143" style="114" customWidth="1"/>
    <col min="5137" max="5383" width="9.14285714285714" style="114"/>
    <col min="5384" max="5384" width="2.42857142857143" style="114" customWidth="1"/>
    <col min="5385" max="5385" width="2.57142857142857" style="114" customWidth="1"/>
    <col min="5386" max="5386" width="8" style="114" customWidth="1"/>
    <col min="5387" max="5387" width="47.5714285714286" style="114" customWidth="1"/>
    <col min="5388" max="5388" width="9.57142857142857" style="114" customWidth="1"/>
    <col min="5389" max="5390" width="23" style="114" customWidth="1"/>
    <col min="5391" max="5391" width="2.71428571428571" style="114" customWidth="1"/>
    <col min="5392" max="5392" width="17.2857142857143" style="114" customWidth="1"/>
    <col min="5393" max="5639" width="9.14285714285714" style="114"/>
    <col min="5640" max="5640" width="2.42857142857143" style="114" customWidth="1"/>
    <col min="5641" max="5641" width="2.57142857142857" style="114" customWidth="1"/>
    <col min="5642" max="5642" width="8" style="114" customWidth="1"/>
    <col min="5643" max="5643" width="47.5714285714286" style="114" customWidth="1"/>
    <col min="5644" max="5644" width="9.57142857142857" style="114" customWidth="1"/>
    <col min="5645" max="5646" width="23" style="114" customWidth="1"/>
    <col min="5647" max="5647" width="2.71428571428571" style="114" customWidth="1"/>
    <col min="5648" max="5648" width="17.2857142857143" style="114" customWidth="1"/>
    <col min="5649" max="5895" width="9.14285714285714" style="114"/>
    <col min="5896" max="5896" width="2.42857142857143" style="114" customWidth="1"/>
    <col min="5897" max="5897" width="2.57142857142857" style="114" customWidth="1"/>
    <col min="5898" max="5898" width="8" style="114" customWidth="1"/>
    <col min="5899" max="5899" width="47.5714285714286" style="114" customWidth="1"/>
    <col min="5900" max="5900" width="9.57142857142857" style="114" customWidth="1"/>
    <col min="5901" max="5902" width="23" style="114" customWidth="1"/>
    <col min="5903" max="5903" width="2.71428571428571" style="114" customWidth="1"/>
    <col min="5904" max="5904" width="17.2857142857143" style="114" customWidth="1"/>
    <col min="5905" max="6151" width="9.14285714285714" style="114"/>
    <col min="6152" max="6152" width="2.42857142857143" style="114" customWidth="1"/>
    <col min="6153" max="6153" width="2.57142857142857" style="114" customWidth="1"/>
    <col min="6154" max="6154" width="8" style="114" customWidth="1"/>
    <col min="6155" max="6155" width="47.5714285714286" style="114" customWidth="1"/>
    <col min="6156" max="6156" width="9.57142857142857" style="114" customWidth="1"/>
    <col min="6157" max="6158" width="23" style="114" customWidth="1"/>
    <col min="6159" max="6159" width="2.71428571428571" style="114" customWidth="1"/>
    <col min="6160" max="6160" width="17.2857142857143" style="114" customWidth="1"/>
    <col min="6161" max="6407" width="9.14285714285714" style="114"/>
    <col min="6408" max="6408" width="2.42857142857143" style="114" customWidth="1"/>
    <col min="6409" max="6409" width="2.57142857142857" style="114" customWidth="1"/>
    <col min="6410" max="6410" width="8" style="114" customWidth="1"/>
    <col min="6411" max="6411" width="47.5714285714286" style="114" customWidth="1"/>
    <col min="6412" max="6412" width="9.57142857142857" style="114" customWidth="1"/>
    <col min="6413" max="6414" width="23" style="114" customWidth="1"/>
    <col min="6415" max="6415" width="2.71428571428571" style="114" customWidth="1"/>
    <col min="6416" max="6416" width="17.2857142857143" style="114" customWidth="1"/>
    <col min="6417" max="6663" width="9.14285714285714" style="114"/>
    <col min="6664" max="6664" width="2.42857142857143" style="114" customWidth="1"/>
    <col min="6665" max="6665" width="2.57142857142857" style="114" customWidth="1"/>
    <col min="6666" max="6666" width="8" style="114" customWidth="1"/>
    <col min="6667" max="6667" width="47.5714285714286" style="114" customWidth="1"/>
    <col min="6668" max="6668" width="9.57142857142857" style="114" customWidth="1"/>
    <col min="6669" max="6670" width="23" style="114" customWidth="1"/>
    <col min="6671" max="6671" width="2.71428571428571" style="114" customWidth="1"/>
    <col min="6672" max="6672" width="17.2857142857143" style="114" customWidth="1"/>
    <col min="6673" max="6919" width="9.14285714285714" style="114"/>
    <col min="6920" max="6920" width="2.42857142857143" style="114" customWidth="1"/>
    <col min="6921" max="6921" width="2.57142857142857" style="114" customWidth="1"/>
    <col min="6922" max="6922" width="8" style="114" customWidth="1"/>
    <col min="6923" max="6923" width="47.5714285714286" style="114" customWidth="1"/>
    <col min="6924" max="6924" width="9.57142857142857" style="114" customWidth="1"/>
    <col min="6925" max="6926" width="23" style="114" customWidth="1"/>
    <col min="6927" max="6927" width="2.71428571428571" style="114" customWidth="1"/>
    <col min="6928" max="6928" width="17.2857142857143" style="114" customWidth="1"/>
    <col min="6929" max="7175" width="9.14285714285714" style="114"/>
    <col min="7176" max="7176" width="2.42857142857143" style="114" customWidth="1"/>
    <col min="7177" max="7177" width="2.57142857142857" style="114" customWidth="1"/>
    <col min="7178" max="7178" width="8" style="114" customWidth="1"/>
    <col min="7179" max="7179" width="47.5714285714286" style="114" customWidth="1"/>
    <col min="7180" max="7180" width="9.57142857142857" style="114" customWidth="1"/>
    <col min="7181" max="7182" width="23" style="114" customWidth="1"/>
    <col min="7183" max="7183" width="2.71428571428571" style="114" customWidth="1"/>
    <col min="7184" max="7184" width="17.2857142857143" style="114" customWidth="1"/>
    <col min="7185" max="7431" width="9.14285714285714" style="114"/>
    <col min="7432" max="7432" width="2.42857142857143" style="114" customWidth="1"/>
    <col min="7433" max="7433" width="2.57142857142857" style="114" customWidth="1"/>
    <col min="7434" max="7434" width="8" style="114" customWidth="1"/>
    <col min="7435" max="7435" width="47.5714285714286" style="114" customWidth="1"/>
    <col min="7436" max="7436" width="9.57142857142857" style="114" customWidth="1"/>
    <col min="7437" max="7438" width="23" style="114" customWidth="1"/>
    <col min="7439" max="7439" width="2.71428571428571" style="114" customWidth="1"/>
    <col min="7440" max="7440" width="17.2857142857143" style="114" customWidth="1"/>
    <col min="7441" max="7687" width="9.14285714285714" style="114"/>
    <col min="7688" max="7688" width="2.42857142857143" style="114" customWidth="1"/>
    <col min="7689" max="7689" width="2.57142857142857" style="114" customWidth="1"/>
    <col min="7690" max="7690" width="8" style="114" customWidth="1"/>
    <col min="7691" max="7691" width="47.5714285714286" style="114" customWidth="1"/>
    <col min="7692" max="7692" width="9.57142857142857" style="114" customWidth="1"/>
    <col min="7693" max="7694" width="23" style="114" customWidth="1"/>
    <col min="7695" max="7695" width="2.71428571428571" style="114" customWidth="1"/>
    <col min="7696" max="7696" width="17.2857142857143" style="114" customWidth="1"/>
    <col min="7697" max="7943" width="9.14285714285714" style="114"/>
    <col min="7944" max="7944" width="2.42857142857143" style="114" customWidth="1"/>
    <col min="7945" max="7945" width="2.57142857142857" style="114" customWidth="1"/>
    <col min="7946" max="7946" width="8" style="114" customWidth="1"/>
    <col min="7947" max="7947" width="47.5714285714286" style="114" customWidth="1"/>
    <col min="7948" max="7948" width="9.57142857142857" style="114" customWidth="1"/>
    <col min="7949" max="7950" width="23" style="114" customWidth="1"/>
    <col min="7951" max="7951" width="2.71428571428571" style="114" customWidth="1"/>
    <col min="7952" max="7952" width="17.2857142857143" style="114" customWidth="1"/>
    <col min="7953" max="8199" width="9.14285714285714" style="114"/>
    <col min="8200" max="8200" width="2.42857142857143" style="114" customWidth="1"/>
    <col min="8201" max="8201" width="2.57142857142857" style="114" customWidth="1"/>
    <col min="8202" max="8202" width="8" style="114" customWidth="1"/>
    <col min="8203" max="8203" width="47.5714285714286" style="114" customWidth="1"/>
    <col min="8204" max="8204" width="9.57142857142857" style="114" customWidth="1"/>
    <col min="8205" max="8206" width="23" style="114" customWidth="1"/>
    <col min="8207" max="8207" width="2.71428571428571" style="114" customWidth="1"/>
    <col min="8208" max="8208" width="17.2857142857143" style="114" customWidth="1"/>
    <col min="8209" max="8455" width="9.14285714285714" style="114"/>
    <col min="8456" max="8456" width="2.42857142857143" style="114" customWidth="1"/>
    <col min="8457" max="8457" width="2.57142857142857" style="114" customWidth="1"/>
    <col min="8458" max="8458" width="8" style="114" customWidth="1"/>
    <col min="8459" max="8459" width="47.5714285714286" style="114" customWidth="1"/>
    <col min="8460" max="8460" width="9.57142857142857" style="114" customWidth="1"/>
    <col min="8461" max="8462" width="23" style="114" customWidth="1"/>
    <col min="8463" max="8463" width="2.71428571428571" style="114" customWidth="1"/>
    <col min="8464" max="8464" width="17.2857142857143" style="114" customWidth="1"/>
    <col min="8465" max="8711" width="9.14285714285714" style="114"/>
    <col min="8712" max="8712" width="2.42857142857143" style="114" customWidth="1"/>
    <col min="8713" max="8713" width="2.57142857142857" style="114" customWidth="1"/>
    <col min="8714" max="8714" width="8" style="114" customWidth="1"/>
    <col min="8715" max="8715" width="47.5714285714286" style="114" customWidth="1"/>
    <col min="8716" max="8716" width="9.57142857142857" style="114" customWidth="1"/>
    <col min="8717" max="8718" width="23" style="114" customWidth="1"/>
    <col min="8719" max="8719" width="2.71428571428571" style="114" customWidth="1"/>
    <col min="8720" max="8720" width="17.2857142857143" style="114" customWidth="1"/>
    <col min="8721" max="8967" width="9.14285714285714" style="114"/>
    <col min="8968" max="8968" width="2.42857142857143" style="114" customWidth="1"/>
    <col min="8969" max="8969" width="2.57142857142857" style="114" customWidth="1"/>
    <col min="8970" max="8970" width="8" style="114" customWidth="1"/>
    <col min="8971" max="8971" width="47.5714285714286" style="114" customWidth="1"/>
    <col min="8972" max="8972" width="9.57142857142857" style="114" customWidth="1"/>
    <col min="8973" max="8974" width="23" style="114" customWidth="1"/>
    <col min="8975" max="8975" width="2.71428571428571" style="114" customWidth="1"/>
    <col min="8976" max="8976" width="17.2857142857143" style="114" customWidth="1"/>
    <col min="8977" max="9223" width="9.14285714285714" style="114"/>
    <col min="9224" max="9224" width="2.42857142857143" style="114" customWidth="1"/>
    <col min="9225" max="9225" width="2.57142857142857" style="114" customWidth="1"/>
    <col min="9226" max="9226" width="8" style="114" customWidth="1"/>
    <col min="9227" max="9227" width="47.5714285714286" style="114" customWidth="1"/>
    <col min="9228" max="9228" width="9.57142857142857" style="114" customWidth="1"/>
    <col min="9229" max="9230" width="23" style="114" customWidth="1"/>
    <col min="9231" max="9231" width="2.71428571428571" style="114" customWidth="1"/>
    <col min="9232" max="9232" width="17.2857142857143" style="114" customWidth="1"/>
    <col min="9233" max="9479" width="9.14285714285714" style="114"/>
    <col min="9480" max="9480" width="2.42857142857143" style="114" customWidth="1"/>
    <col min="9481" max="9481" width="2.57142857142857" style="114" customWidth="1"/>
    <col min="9482" max="9482" width="8" style="114" customWidth="1"/>
    <col min="9483" max="9483" width="47.5714285714286" style="114" customWidth="1"/>
    <col min="9484" max="9484" width="9.57142857142857" style="114" customWidth="1"/>
    <col min="9485" max="9486" width="23" style="114" customWidth="1"/>
    <col min="9487" max="9487" width="2.71428571428571" style="114" customWidth="1"/>
    <col min="9488" max="9488" width="17.2857142857143" style="114" customWidth="1"/>
    <col min="9489" max="9735" width="9.14285714285714" style="114"/>
    <col min="9736" max="9736" width="2.42857142857143" style="114" customWidth="1"/>
    <col min="9737" max="9737" width="2.57142857142857" style="114" customWidth="1"/>
    <col min="9738" max="9738" width="8" style="114" customWidth="1"/>
    <col min="9739" max="9739" width="47.5714285714286" style="114" customWidth="1"/>
    <col min="9740" max="9740" width="9.57142857142857" style="114" customWidth="1"/>
    <col min="9741" max="9742" width="23" style="114" customWidth="1"/>
    <col min="9743" max="9743" width="2.71428571428571" style="114" customWidth="1"/>
    <col min="9744" max="9744" width="17.2857142857143" style="114" customWidth="1"/>
    <col min="9745" max="9991" width="9.14285714285714" style="114"/>
    <col min="9992" max="9992" width="2.42857142857143" style="114" customWidth="1"/>
    <col min="9993" max="9993" width="2.57142857142857" style="114" customWidth="1"/>
    <col min="9994" max="9994" width="8" style="114" customWidth="1"/>
    <col min="9995" max="9995" width="47.5714285714286" style="114" customWidth="1"/>
    <col min="9996" max="9996" width="9.57142857142857" style="114" customWidth="1"/>
    <col min="9997" max="9998" width="23" style="114" customWidth="1"/>
    <col min="9999" max="9999" width="2.71428571428571" style="114" customWidth="1"/>
    <col min="10000" max="10000" width="17.2857142857143" style="114" customWidth="1"/>
    <col min="10001" max="10247" width="9.14285714285714" style="114"/>
    <col min="10248" max="10248" width="2.42857142857143" style="114" customWidth="1"/>
    <col min="10249" max="10249" width="2.57142857142857" style="114" customWidth="1"/>
    <col min="10250" max="10250" width="8" style="114" customWidth="1"/>
    <col min="10251" max="10251" width="47.5714285714286" style="114" customWidth="1"/>
    <col min="10252" max="10252" width="9.57142857142857" style="114" customWidth="1"/>
    <col min="10253" max="10254" width="23" style="114" customWidth="1"/>
    <col min="10255" max="10255" width="2.71428571428571" style="114" customWidth="1"/>
    <col min="10256" max="10256" width="17.2857142857143" style="114" customWidth="1"/>
    <col min="10257" max="10503" width="9.14285714285714" style="114"/>
    <col min="10504" max="10504" width="2.42857142857143" style="114" customWidth="1"/>
    <col min="10505" max="10505" width="2.57142857142857" style="114" customWidth="1"/>
    <col min="10506" max="10506" width="8" style="114" customWidth="1"/>
    <col min="10507" max="10507" width="47.5714285714286" style="114" customWidth="1"/>
    <col min="10508" max="10508" width="9.57142857142857" style="114" customWidth="1"/>
    <col min="10509" max="10510" width="23" style="114" customWidth="1"/>
    <col min="10511" max="10511" width="2.71428571428571" style="114" customWidth="1"/>
    <col min="10512" max="10512" width="17.2857142857143" style="114" customWidth="1"/>
    <col min="10513" max="10759" width="9.14285714285714" style="114"/>
    <col min="10760" max="10760" width="2.42857142857143" style="114" customWidth="1"/>
    <col min="10761" max="10761" width="2.57142857142857" style="114" customWidth="1"/>
    <col min="10762" max="10762" width="8" style="114" customWidth="1"/>
    <col min="10763" max="10763" width="47.5714285714286" style="114" customWidth="1"/>
    <col min="10764" max="10764" width="9.57142857142857" style="114" customWidth="1"/>
    <col min="10765" max="10766" width="23" style="114" customWidth="1"/>
    <col min="10767" max="10767" width="2.71428571428571" style="114" customWidth="1"/>
    <col min="10768" max="10768" width="17.2857142857143" style="114" customWidth="1"/>
    <col min="10769" max="11015" width="9.14285714285714" style="114"/>
    <col min="11016" max="11016" width="2.42857142857143" style="114" customWidth="1"/>
    <col min="11017" max="11017" width="2.57142857142857" style="114" customWidth="1"/>
    <col min="11018" max="11018" width="8" style="114" customWidth="1"/>
    <col min="11019" max="11019" width="47.5714285714286" style="114" customWidth="1"/>
    <col min="11020" max="11020" width="9.57142857142857" style="114" customWidth="1"/>
    <col min="11021" max="11022" width="23" style="114" customWidth="1"/>
    <col min="11023" max="11023" width="2.71428571428571" style="114" customWidth="1"/>
    <col min="11024" max="11024" width="17.2857142857143" style="114" customWidth="1"/>
    <col min="11025" max="11271" width="9.14285714285714" style="114"/>
    <col min="11272" max="11272" width="2.42857142857143" style="114" customWidth="1"/>
    <col min="11273" max="11273" width="2.57142857142857" style="114" customWidth="1"/>
    <col min="11274" max="11274" width="8" style="114" customWidth="1"/>
    <col min="11275" max="11275" width="47.5714285714286" style="114" customWidth="1"/>
    <col min="11276" max="11276" width="9.57142857142857" style="114" customWidth="1"/>
    <col min="11277" max="11278" width="23" style="114" customWidth="1"/>
    <col min="11279" max="11279" width="2.71428571428571" style="114" customWidth="1"/>
    <col min="11280" max="11280" width="17.2857142857143" style="114" customWidth="1"/>
    <col min="11281" max="11527" width="9.14285714285714" style="114"/>
    <col min="11528" max="11528" width="2.42857142857143" style="114" customWidth="1"/>
    <col min="11529" max="11529" width="2.57142857142857" style="114" customWidth="1"/>
    <col min="11530" max="11530" width="8" style="114" customWidth="1"/>
    <col min="11531" max="11531" width="47.5714285714286" style="114" customWidth="1"/>
    <col min="11532" max="11532" width="9.57142857142857" style="114" customWidth="1"/>
    <col min="11533" max="11534" width="23" style="114" customWidth="1"/>
    <col min="11535" max="11535" width="2.71428571428571" style="114" customWidth="1"/>
    <col min="11536" max="11536" width="17.2857142857143" style="114" customWidth="1"/>
    <col min="11537" max="11783" width="9.14285714285714" style="114"/>
    <col min="11784" max="11784" width="2.42857142857143" style="114" customWidth="1"/>
    <col min="11785" max="11785" width="2.57142857142857" style="114" customWidth="1"/>
    <col min="11786" max="11786" width="8" style="114" customWidth="1"/>
    <col min="11787" max="11787" width="47.5714285714286" style="114" customWidth="1"/>
    <col min="11788" max="11788" width="9.57142857142857" style="114" customWidth="1"/>
    <col min="11789" max="11790" width="23" style="114" customWidth="1"/>
    <col min="11791" max="11791" width="2.71428571428571" style="114" customWidth="1"/>
    <col min="11792" max="11792" width="17.2857142857143" style="114" customWidth="1"/>
    <col min="11793" max="12039" width="9.14285714285714" style="114"/>
    <col min="12040" max="12040" width="2.42857142857143" style="114" customWidth="1"/>
    <col min="12041" max="12041" width="2.57142857142857" style="114" customWidth="1"/>
    <col min="12042" max="12042" width="8" style="114" customWidth="1"/>
    <col min="12043" max="12043" width="47.5714285714286" style="114" customWidth="1"/>
    <col min="12044" max="12044" width="9.57142857142857" style="114" customWidth="1"/>
    <col min="12045" max="12046" width="23" style="114" customWidth="1"/>
    <col min="12047" max="12047" width="2.71428571428571" style="114" customWidth="1"/>
    <col min="12048" max="12048" width="17.2857142857143" style="114" customWidth="1"/>
    <col min="12049" max="12295" width="9.14285714285714" style="114"/>
    <col min="12296" max="12296" width="2.42857142857143" style="114" customWidth="1"/>
    <col min="12297" max="12297" width="2.57142857142857" style="114" customWidth="1"/>
    <col min="12298" max="12298" width="8" style="114" customWidth="1"/>
    <col min="12299" max="12299" width="47.5714285714286" style="114" customWidth="1"/>
    <col min="12300" max="12300" width="9.57142857142857" style="114" customWidth="1"/>
    <col min="12301" max="12302" width="23" style="114" customWidth="1"/>
    <col min="12303" max="12303" width="2.71428571428571" style="114" customWidth="1"/>
    <col min="12304" max="12304" width="17.2857142857143" style="114" customWidth="1"/>
    <col min="12305" max="12551" width="9.14285714285714" style="114"/>
    <col min="12552" max="12552" width="2.42857142857143" style="114" customWidth="1"/>
    <col min="12553" max="12553" width="2.57142857142857" style="114" customWidth="1"/>
    <col min="12554" max="12554" width="8" style="114" customWidth="1"/>
    <col min="12555" max="12555" width="47.5714285714286" style="114" customWidth="1"/>
    <col min="12556" max="12556" width="9.57142857142857" style="114" customWidth="1"/>
    <col min="12557" max="12558" width="23" style="114" customWidth="1"/>
    <col min="12559" max="12559" width="2.71428571428571" style="114" customWidth="1"/>
    <col min="12560" max="12560" width="17.2857142857143" style="114" customWidth="1"/>
    <col min="12561" max="12807" width="9.14285714285714" style="114"/>
    <col min="12808" max="12808" width="2.42857142857143" style="114" customWidth="1"/>
    <col min="12809" max="12809" width="2.57142857142857" style="114" customWidth="1"/>
    <col min="12810" max="12810" width="8" style="114" customWidth="1"/>
    <col min="12811" max="12811" width="47.5714285714286" style="114" customWidth="1"/>
    <col min="12812" max="12812" width="9.57142857142857" style="114" customWidth="1"/>
    <col min="12813" max="12814" width="23" style="114" customWidth="1"/>
    <col min="12815" max="12815" width="2.71428571428571" style="114" customWidth="1"/>
    <col min="12816" max="12816" width="17.2857142857143" style="114" customWidth="1"/>
    <col min="12817" max="13063" width="9.14285714285714" style="114"/>
    <col min="13064" max="13064" width="2.42857142857143" style="114" customWidth="1"/>
    <col min="13065" max="13065" width="2.57142857142857" style="114" customWidth="1"/>
    <col min="13066" max="13066" width="8" style="114" customWidth="1"/>
    <col min="13067" max="13067" width="47.5714285714286" style="114" customWidth="1"/>
    <col min="13068" max="13068" width="9.57142857142857" style="114" customWidth="1"/>
    <col min="13069" max="13070" width="23" style="114" customWidth="1"/>
    <col min="13071" max="13071" width="2.71428571428571" style="114" customWidth="1"/>
    <col min="13072" max="13072" width="17.2857142857143" style="114" customWidth="1"/>
    <col min="13073" max="13319" width="9.14285714285714" style="114"/>
    <col min="13320" max="13320" width="2.42857142857143" style="114" customWidth="1"/>
    <col min="13321" max="13321" width="2.57142857142857" style="114" customWidth="1"/>
    <col min="13322" max="13322" width="8" style="114" customWidth="1"/>
    <col min="13323" max="13323" width="47.5714285714286" style="114" customWidth="1"/>
    <col min="13324" max="13324" width="9.57142857142857" style="114" customWidth="1"/>
    <col min="13325" max="13326" width="23" style="114" customWidth="1"/>
    <col min="13327" max="13327" width="2.71428571428571" style="114" customWidth="1"/>
    <col min="13328" max="13328" width="17.2857142857143" style="114" customWidth="1"/>
    <col min="13329" max="13575" width="9.14285714285714" style="114"/>
    <col min="13576" max="13576" width="2.42857142857143" style="114" customWidth="1"/>
    <col min="13577" max="13577" width="2.57142857142857" style="114" customWidth="1"/>
    <col min="13578" max="13578" width="8" style="114" customWidth="1"/>
    <col min="13579" max="13579" width="47.5714285714286" style="114" customWidth="1"/>
    <col min="13580" max="13580" width="9.57142857142857" style="114" customWidth="1"/>
    <col min="13581" max="13582" width="23" style="114" customWidth="1"/>
    <col min="13583" max="13583" width="2.71428571428571" style="114" customWidth="1"/>
    <col min="13584" max="13584" width="17.2857142857143" style="114" customWidth="1"/>
    <col min="13585" max="13831" width="9.14285714285714" style="114"/>
    <col min="13832" max="13832" width="2.42857142857143" style="114" customWidth="1"/>
    <col min="13833" max="13833" width="2.57142857142857" style="114" customWidth="1"/>
    <col min="13834" max="13834" width="8" style="114" customWidth="1"/>
    <col min="13835" max="13835" width="47.5714285714286" style="114" customWidth="1"/>
    <col min="13836" max="13836" width="9.57142857142857" style="114" customWidth="1"/>
    <col min="13837" max="13838" width="23" style="114" customWidth="1"/>
    <col min="13839" max="13839" width="2.71428571428571" style="114" customWidth="1"/>
    <col min="13840" max="13840" width="17.2857142857143" style="114" customWidth="1"/>
    <col min="13841" max="14087" width="9.14285714285714" style="114"/>
    <col min="14088" max="14088" width="2.42857142857143" style="114" customWidth="1"/>
    <col min="14089" max="14089" width="2.57142857142857" style="114" customWidth="1"/>
    <col min="14090" max="14090" width="8" style="114" customWidth="1"/>
    <col min="14091" max="14091" width="47.5714285714286" style="114" customWidth="1"/>
    <col min="14092" max="14092" width="9.57142857142857" style="114" customWidth="1"/>
    <col min="14093" max="14094" width="23" style="114" customWidth="1"/>
    <col min="14095" max="14095" width="2.71428571428571" style="114" customWidth="1"/>
    <col min="14096" max="14096" width="17.2857142857143" style="114" customWidth="1"/>
    <col min="14097" max="14343" width="9.14285714285714" style="114"/>
    <col min="14344" max="14344" width="2.42857142857143" style="114" customWidth="1"/>
    <col min="14345" max="14345" width="2.57142857142857" style="114" customWidth="1"/>
    <col min="14346" max="14346" width="8" style="114" customWidth="1"/>
    <col min="14347" max="14347" width="47.5714285714286" style="114" customWidth="1"/>
    <col min="14348" max="14348" width="9.57142857142857" style="114" customWidth="1"/>
    <col min="14349" max="14350" width="23" style="114" customWidth="1"/>
    <col min="14351" max="14351" width="2.71428571428571" style="114" customWidth="1"/>
    <col min="14352" max="14352" width="17.2857142857143" style="114" customWidth="1"/>
    <col min="14353" max="14599" width="9.14285714285714" style="114"/>
    <col min="14600" max="14600" width="2.42857142857143" style="114" customWidth="1"/>
    <col min="14601" max="14601" width="2.57142857142857" style="114" customWidth="1"/>
    <col min="14602" max="14602" width="8" style="114" customWidth="1"/>
    <col min="14603" max="14603" width="47.5714285714286" style="114" customWidth="1"/>
    <col min="14604" max="14604" width="9.57142857142857" style="114" customWidth="1"/>
    <col min="14605" max="14606" width="23" style="114" customWidth="1"/>
    <col min="14607" max="14607" width="2.71428571428571" style="114" customWidth="1"/>
    <col min="14608" max="14608" width="17.2857142857143" style="114" customWidth="1"/>
    <col min="14609" max="14855" width="9.14285714285714" style="114"/>
    <col min="14856" max="14856" width="2.42857142857143" style="114" customWidth="1"/>
    <col min="14857" max="14857" width="2.57142857142857" style="114" customWidth="1"/>
    <col min="14858" max="14858" width="8" style="114" customWidth="1"/>
    <col min="14859" max="14859" width="47.5714285714286" style="114" customWidth="1"/>
    <col min="14860" max="14860" width="9.57142857142857" style="114" customWidth="1"/>
    <col min="14861" max="14862" width="23" style="114" customWidth="1"/>
    <col min="14863" max="14863" width="2.71428571428571" style="114" customWidth="1"/>
    <col min="14864" max="14864" width="17.2857142857143" style="114" customWidth="1"/>
    <col min="14865" max="15111" width="9.14285714285714" style="114"/>
    <col min="15112" max="15112" width="2.42857142857143" style="114" customWidth="1"/>
    <col min="15113" max="15113" width="2.57142857142857" style="114" customWidth="1"/>
    <col min="15114" max="15114" width="8" style="114" customWidth="1"/>
    <col min="15115" max="15115" width="47.5714285714286" style="114" customWidth="1"/>
    <col min="15116" max="15116" width="9.57142857142857" style="114" customWidth="1"/>
    <col min="15117" max="15118" width="23" style="114" customWidth="1"/>
    <col min="15119" max="15119" width="2.71428571428571" style="114" customWidth="1"/>
    <col min="15120" max="15120" width="17.2857142857143" style="114" customWidth="1"/>
    <col min="15121" max="15367" width="9.14285714285714" style="114"/>
    <col min="15368" max="15368" width="2.42857142857143" style="114" customWidth="1"/>
    <col min="15369" max="15369" width="2.57142857142857" style="114" customWidth="1"/>
    <col min="15370" max="15370" width="8" style="114" customWidth="1"/>
    <col min="15371" max="15371" width="47.5714285714286" style="114" customWidth="1"/>
    <col min="15372" max="15372" width="9.57142857142857" style="114" customWidth="1"/>
    <col min="15373" max="15374" width="23" style="114" customWidth="1"/>
    <col min="15375" max="15375" width="2.71428571428571" style="114" customWidth="1"/>
    <col min="15376" max="15376" width="17.2857142857143" style="114" customWidth="1"/>
    <col min="15377" max="15623" width="9.14285714285714" style="114"/>
    <col min="15624" max="15624" width="2.42857142857143" style="114" customWidth="1"/>
    <col min="15625" max="15625" width="2.57142857142857" style="114" customWidth="1"/>
    <col min="15626" max="15626" width="8" style="114" customWidth="1"/>
    <col min="15627" max="15627" width="47.5714285714286" style="114" customWidth="1"/>
    <col min="15628" max="15628" width="9.57142857142857" style="114" customWidth="1"/>
    <col min="15629" max="15630" width="23" style="114" customWidth="1"/>
    <col min="15631" max="15631" width="2.71428571428571" style="114" customWidth="1"/>
    <col min="15632" max="15632" width="17.2857142857143" style="114" customWidth="1"/>
    <col min="15633" max="15879" width="9.14285714285714" style="114"/>
    <col min="15880" max="15880" width="2.42857142857143" style="114" customWidth="1"/>
    <col min="15881" max="15881" width="2.57142857142857" style="114" customWidth="1"/>
    <col min="15882" max="15882" width="8" style="114" customWidth="1"/>
    <col min="15883" max="15883" width="47.5714285714286" style="114" customWidth="1"/>
    <col min="15884" max="15884" width="9.57142857142857" style="114" customWidth="1"/>
    <col min="15885" max="15886" width="23" style="114" customWidth="1"/>
    <col min="15887" max="15887" width="2.71428571428571" style="114" customWidth="1"/>
    <col min="15888" max="15888" width="17.2857142857143" style="114" customWidth="1"/>
    <col min="15889" max="16135" width="9.14285714285714" style="114"/>
    <col min="16136" max="16136" width="2.42857142857143" style="114" customWidth="1"/>
    <col min="16137" max="16137" width="2.57142857142857" style="114" customWidth="1"/>
    <col min="16138" max="16138" width="8" style="114" customWidth="1"/>
    <col min="16139" max="16139" width="47.5714285714286" style="114" customWidth="1"/>
    <col min="16140" max="16140" width="9.57142857142857" style="114" customWidth="1"/>
    <col min="16141" max="16142" width="23" style="114" customWidth="1"/>
    <col min="16143" max="16143" width="2.71428571428571" style="114" customWidth="1"/>
    <col min="16144" max="16144" width="17.2857142857143" style="114" customWidth="1"/>
    <col min="16145" max="16384" width="9.14285714285714" style="114"/>
  </cols>
  <sheetData>
    <row r="1" ht="13.5"/>
    <row r="2" spans="2:16">
      <c r="B2" s="158"/>
      <c r="C2" s="159"/>
      <c r="D2" s="159"/>
      <c r="E2" s="159"/>
      <c r="F2" s="160"/>
      <c r="G2" s="160"/>
      <c r="H2" s="161"/>
      <c r="I2" s="161"/>
      <c r="J2" s="161"/>
      <c r="K2" s="161"/>
      <c r="L2" s="161"/>
      <c r="M2" s="161"/>
      <c r="N2" s="161"/>
      <c r="O2" s="161"/>
      <c r="P2" s="242"/>
    </row>
    <row r="3" spans="2:16">
      <c r="B3" s="162"/>
      <c r="C3" s="163"/>
      <c r="D3" s="163"/>
      <c r="E3" s="163"/>
      <c r="F3" s="164"/>
      <c r="G3" s="165"/>
      <c r="H3" s="166" t="s">
        <v>0</v>
      </c>
      <c r="I3" s="166"/>
      <c r="J3" s="166"/>
      <c r="K3" s="166"/>
      <c r="L3" s="166"/>
      <c r="M3" s="166"/>
      <c r="N3" s="166"/>
      <c r="O3" s="166"/>
      <c r="P3" s="243"/>
    </row>
    <row r="4" spans="2:16">
      <c r="B4" s="167"/>
      <c r="C4" s="168"/>
      <c r="D4" s="168"/>
      <c r="E4" s="168"/>
      <c r="F4" s="169"/>
      <c r="G4" s="170"/>
      <c r="H4" s="171" t="s">
        <v>1</v>
      </c>
      <c r="I4" s="171"/>
      <c r="J4" s="171"/>
      <c r="K4" s="171"/>
      <c r="L4" s="171"/>
      <c r="M4" s="171"/>
      <c r="N4" s="171"/>
      <c r="O4" s="171"/>
      <c r="P4" s="244"/>
    </row>
    <row r="5" spans="2:16">
      <c r="B5" s="167"/>
      <c r="C5" s="168"/>
      <c r="D5" s="168"/>
      <c r="E5" s="168"/>
      <c r="F5" s="169"/>
      <c r="G5" s="170"/>
      <c r="H5" s="171" t="s">
        <v>2</v>
      </c>
      <c r="I5" s="171"/>
      <c r="J5" s="171"/>
      <c r="K5" s="171"/>
      <c r="L5" s="171"/>
      <c r="M5" s="171"/>
      <c r="N5" s="171"/>
      <c r="O5" s="171"/>
      <c r="P5" s="244"/>
    </row>
    <row r="6" spans="2:16">
      <c r="B6" s="167"/>
      <c r="C6" s="168"/>
      <c r="D6" s="168"/>
      <c r="E6" s="168"/>
      <c r="F6" s="169"/>
      <c r="G6" s="170"/>
      <c r="H6" s="171" t="s">
        <v>3</v>
      </c>
      <c r="I6" s="171"/>
      <c r="J6" s="171"/>
      <c r="K6" s="171"/>
      <c r="L6" s="171"/>
      <c r="M6" s="171"/>
      <c r="N6" s="171"/>
      <c r="O6" s="171"/>
      <c r="P6" s="244"/>
    </row>
    <row r="7" spans="2:16">
      <c r="B7" s="172"/>
      <c r="C7" s="173"/>
      <c r="D7" s="173"/>
      <c r="E7" s="173"/>
      <c r="F7" s="174"/>
      <c r="G7" s="175"/>
      <c r="H7" s="171" t="s">
        <v>4</v>
      </c>
      <c r="I7" s="171"/>
      <c r="J7" s="171"/>
      <c r="K7" s="171"/>
      <c r="L7" s="171"/>
      <c r="M7" s="171"/>
      <c r="N7" s="171"/>
      <c r="O7" s="171"/>
      <c r="P7" s="244"/>
    </row>
    <row r="8" spans="2:16">
      <c r="B8" s="176" t="s">
        <v>5</v>
      </c>
      <c r="C8" s="177"/>
      <c r="D8" s="177"/>
      <c r="E8" s="177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245"/>
    </row>
    <row r="9" spans="2:16">
      <c r="B9" s="179" t="s">
        <v>6</v>
      </c>
      <c r="C9" s="180"/>
      <c r="D9" s="180"/>
      <c r="E9" s="180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246"/>
    </row>
    <row r="10" spans="2:16">
      <c r="B10" s="182" t="s">
        <v>7</v>
      </c>
      <c r="C10" s="183" t="s">
        <v>8</v>
      </c>
      <c r="D10" s="184" t="s">
        <v>9</v>
      </c>
      <c r="E10" s="184" t="s">
        <v>10</v>
      </c>
      <c r="F10" s="185" t="s">
        <v>11</v>
      </c>
      <c r="G10" s="186" t="s">
        <v>12</v>
      </c>
      <c r="H10" s="187"/>
      <c r="I10" s="247"/>
      <c r="J10" s="186" t="s">
        <v>13</v>
      </c>
      <c r="K10" s="187"/>
      <c r="L10" s="247"/>
      <c r="M10" s="186" t="s">
        <v>14</v>
      </c>
      <c r="N10" s="187"/>
      <c r="O10" s="247"/>
      <c r="P10" s="248" t="s">
        <v>15</v>
      </c>
    </row>
    <row r="11" s="118" customFormat="1" ht="25.5" customHeight="1" spans="2:16">
      <c r="B11" s="182"/>
      <c r="C11" s="183"/>
      <c r="D11" s="188"/>
      <c r="E11" s="188"/>
      <c r="F11" s="184"/>
      <c r="G11" s="189"/>
      <c r="H11" s="190"/>
      <c r="I11" s="249"/>
      <c r="J11" s="189"/>
      <c r="K11" s="190"/>
      <c r="L11" s="249"/>
      <c r="M11" s="189"/>
      <c r="N11" s="190"/>
      <c r="O11" s="249"/>
      <c r="P11" s="250"/>
    </row>
    <row r="12" s="118" customFormat="1" spans="2:16">
      <c r="B12" s="191">
        <v>1</v>
      </c>
      <c r="C12" s="192">
        <v>1</v>
      </c>
      <c r="D12" s="193" t="s">
        <v>16</v>
      </c>
      <c r="E12" s="193" t="s">
        <v>17</v>
      </c>
      <c r="F12" s="193" t="s">
        <v>17</v>
      </c>
      <c r="G12" s="194">
        <v>90</v>
      </c>
      <c r="H12" s="194"/>
      <c r="I12" s="194"/>
      <c r="J12" s="251">
        <v>10621.14</v>
      </c>
      <c r="K12" s="251"/>
      <c r="L12" s="251"/>
      <c r="M12" s="252">
        <f>G12*J12</f>
        <v>955902.6</v>
      </c>
      <c r="N12" s="193"/>
      <c r="O12" s="193"/>
      <c r="P12" s="253">
        <f>M12*12</f>
        <v>11470831.2</v>
      </c>
    </row>
    <row r="13" s="118" customFormat="1" spans="2:16">
      <c r="B13" s="195"/>
      <c r="C13" s="196"/>
      <c r="D13" s="193" t="s">
        <v>18</v>
      </c>
      <c r="E13" s="193" t="s">
        <v>17</v>
      </c>
      <c r="F13" s="193" t="s">
        <v>17</v>
      </c>
      <c r="G13" s="194">
        <v>3</v>
      </c>
      <c r="H13" s="194"/>
      <c r="I13" s="194"/>
      <c r="J13" s="251">
        <v>12426.52</v>
      </c>
      <c r="K13" s="251"/>
      <c r="L13" s="251"/>
      <c r="M13" s="252">
        <f t="shared" ref="M13:M15" si="0">G13*J13</f>
        <v>37279.56</v>
      </c>
      <c r="N13" s="193"/>
      <c r="O13" s="193"/>
      <c r="P13" s="253">
        <f t="shared" ref="P13:P15" si="1">M13*12</f>
        <v>447354.72</v>
      </c>
    </row>
    <row r="14" s="118" customFormat="1" ht="25.5" spans="2:16">
      <c r="B14" s="195"/>
      <c r="C14" s="196"/>
      <c r="D14" s="197" t="s">
        <v>19</v>
      </c>
      <c r="E14" s="193" t="s">
        <v>17</v>
      </c>
      <c r="F14" s="193" t="s">
        <v>17</v>
      </c>
      <c r="G14" s="194">
        <v>1</v>
      </c>
      <c r="H14" s="194"/>
      <c r="I14" s="194"/>
      <c r="J14" s="251">
        <v>16425</v>
      </c>
      <c r="K14" s="251"/>
      <c r="L14" s="251"/>
      <c r="M14" s="252">
        <f t="shared" si="0"/>
        <v>16425</v>
      </c>
      <c r="N14" s="193"/>
      <c r="O14" s="193"/>
      <c r="P14" s="253">
        <f t="shared" si="1"/>
        <v>197100</v>
      </c>
    </row>
    <row r="15" s="118" customFormat="1" spans="2:16">
      <c r="B15" s="195"/>
      <c r="C15" s="196"/>
      <c r="D15" s="193" t="s">
        <v>20</v>
      </c>
      <c r="E15" s="193" t="s">
        <v>17</v>
      </c>
      <c r="F15" s="193" t="s">
        <v>17</v>
      </c>
      <c r="G15" s="194">
        <v>1</v>
      </c>
      <c r="H15" s="194"/>
      <c r="I15" s="194"/>
      <c r="J15" s="251">
        <v>17266.25</v>
      </c>
      <c r="K15" s="251"/>
      <c r="L15" s="251"/>
      <c r="M15" s="252">
        <f t="shared" si="0"/>
        <v>17266.25</v>
      </c>
      <c r="N15" s="193"/>
      <c r="O15" s="193"/>
      <c r="P15" s="253">
        <f t="shared" si="1"/>
        <v>207195</v>
      </c>
    </row>
    <row r="16" s="118" customFormat="1" spans="2:18">
      <c r="B16" s="195"/>
      <c r="C16" s="198"/>
      <c r="D16" s="194" t="s">
        <v>21</v>
      </c>
      <c r="E16" s="194"/>
      <c r="F16" s="194"/>
      <c r="G16" s="194"/>
      <c r="H16" s="194"/>
      <c r="I16" s="194"/>
      <c r="J16" s="194"/>
      <c r="K16" s="194"/>
      <c r="L16" s="194"/>
      <c r="M16" s="254">
        <f>SUM(M12:M15)</f>
        <v>1026873.41</v>
      </c>
      <c r="N16" s="255"/>
      <c r="O16" s="256"/>
      <c r="P16" s="257">
        <f>SUM(P12:P15)</f>
        <v>12322480.92</v>
      </c>
      <c r="R16" s="280"/>
    </row>
    <row r="17" s="118" customFormat="1" spans="2:16">
      <c r="B17" s="195"/>
      <c r="C17" s="199"/>
      <c r="D17" s="200"/>
      <c r="E17" s="201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58"/>
    </row>
    <row r="18" s="118" customFormat="1" spans="2:16">
      <c r="B18" s="195"/>
      <c r="C18" s="203" t="s">
        <v>8</v>
      </c>
      <c r="D18" s="204" t="s">
        <v>9</v>
      </c>
      <c r="E18" s="204" t="s">
        <v>10</v>
      </c>
      <c r="F18" s="205" t="s">
        <v>11</v>
      </c>
      <c r="G18" s="206" t="s">
        <v>22</v>
      </c>
      <c r="H18" s="206"/>
      <c r="I18" s="206"/>
      <c r="J18" s="206" t="s">
        <v>13</v>
      </c>
      <c r="K18" s="206"/>
      <c r="L18" s="206"/>
      <c r="M18" s="206" t="s">
        <v>23</v>
      </c>
      <c r="N18" s="206"/>
      <c r="O18" s="206"/>
      <c r="P18" s="259" t="s">
        <v>24</v>
      </c>
    </row>
    <row r="19" s="118" customFormat="1" ht="25.5" spans="2:16">
      <c r="B19" s="195"/>
      <c r="C19" s="207"/>
      <c r="D19" s="208"/>
      <c r="E19" s="208"/>
      <c r="F19" s="205"/>
      <c r="G19" s="205" t="s">
        <v>25</v>
      </c>
      <c r="H19" s="209" t="s">
        <v>26</v>
      </c>
      <c r="I19" s="209" t="s">
        <v>27</v>
      </c>
      <c r="J19" s="205" t="s">
        <v>25</v>
      </c>
      <c r="K19" s="209" t="s">
        <v>28</v>
      </c>
      <c r="L19" s="209" t="s">
        <v>29</v>
      </c>
      <c r="M19" s="205" t="s">
        <v>25</v>
      </c>
      <c r="N19" s="209" t="s">
        <v>28</v>
      </c>
      <c r="O19" s="209" t="s">
        <v>29</v>
      </c>
      <c r="P19" s="260" t="s">
        <v>30</v>
      </c>
    </row>
    <row r="20" spans="2:17">
      <c r="B20" s="195"/>
      <c r="C20" s="210">
        <v>2</v>
      </c>
      <c r="D20" s="211">
        <v>63</v>
      </c>
      <c r="E20" s="211" t="s">
        <v>31</v>
      </c>
      <c r="F20" s="212" t="s">
        <v>32</v>
      </c>
      <c r="G20" s="213">
        <v>13</v>
      </c>
      <c r="H20" s="214">
        <v>4</v>
      </c>
      <c r="I20" s="214">
        <v>4</v>
      </c>
      <c r="J20" s="261">
        <f>'Porto Alegre (8h)'!K145</f>
        <v>6580.28</v>
      </c>
      <c r="K20" s="262">
        <f>'Porto Alegre (12hd)'!K145</f>
        <v>12659.06</v>
      </c>
      <c r="L20" s="262">
        <f>'Porto Alegre (12hn)'!K146</f>
        <v>14596.64</v>
      </c>
      <c r="M20" s="261">
        <f t="shared" ref="M20:O22" si="2">J20*G20</f>
        <v>85543.64</v>
      </c>
      <c r="N20" s="262">
        <f t="shared" si="2"/>
        <v>50636.24</v>
      </c>
      <c r="O20" s="262">
        <f t="shared" si="2"/>
        <v>58386.56</v>
      </c>
      <c r="P20" s="263">
        <f t="shared" ref="P20:P21" si="3">M20+N20+O20</f>
        <v>194566.44</v>
      </c>
      <c r="Q20" s="118"/>
    </row>
    <row r="21" spans="2:17">
      <c r="B21" s="195"/>
      <c r="C21" s="210"/>
      <c r="D21" s="211"/>
      <c r="E21" s="211"/>
      <c r="F21" s="212" t="s">
        <v>33</v>
      </c>
      <c r="G21" s="213">
        <v>1</v>
      </c>
      <c r="H21" s="214">
        <v>0</v>
      </c>
      <c r="I21" s="214">
        <v>0</v>
      </c>
      <c r="J21" s="261">
        <f>'Porto Alegre cat. D (8h)'!K145</f>
        <v>7102.33</v>
      </c>
      <c r="K21" s="262">
        <v>0</v>
      </c>
      <c r="L21" s="262">
        <v>0</v>
      </c>
      <c r="M21" s="261">
        <f t="shared" si="2"/>
        <v>7102.33</v>
      </c>
      <c r="N21" s="262">
        <f t="shared" si="2"/>
        <v>0</v>
      </c>
      <c r="O21" s="262">
        <f t="shared" si="2"/>
        <v>0</v>
      </c>
      <c r="P21" s="263">
        <f t="shared" si="3"/>
        <v>7102.33</v>
      </c>
      <c r="Q21" s="118"/>
    </row>
    <row r="22" spans="2:17">
      <c r="B22" s="195"/>
      <c r="C22" s="210"/>
      <c r="D22" s="211"/>
      <c r="E22" s="211" t="s">
        <v>34</v>
      </c>
      <c r="F22" s="212" t="s">
        <v>35</v>
      </c>
      <c r="G22" s="213">
        <v>24</v>
      </c>
      <c r="H22" s="214">
        <v>15</v>
      </c>
      <c r="I22" s="214">
        <v>15</v>
      </c>
      <c r="J22" s="261">
        <f>'Passo.F (8h)'!K145</f>
        <v>6580.28</v>
      </c>
      <c r="K22" s="262">
        <f>'Passo.F (12hd)'!K145</f>
        <v>12659.06</v>
      </c>
      <c r="L22" s="262">
        <f>'Passo.F (12hn)'!K146</f>
        <v>14596.64</v>
      </c>
      <c r="M22" s="261">
        <f t="shared" si="2"/>
        <v>157926.72</v>
      </c>
      <c r="N22" s="262">
        <f>K22*H22</f>
        <v>189885.9</v>
      </c>
      <c r="O22" s="262">
        <f t="shared" ref="O22:O23" si="4">L22*I22</f>
        <v>218949.6</v>
      </c>
      <c r="P22" s="263">
        <f t="shared" ref="P22:P23" si="5">M22+N22+O22</f>
        <v>566762.22</v>
      </c>
      <c r="Q22" s="155"/>
    </row>
    <row r="23" spans="2:17">
      <c r="B23" s="195"/>
      <c r="C23" s="210"/>
      <c r="D23" s="211"/>
      <c r="E23" s="211"/>
      <c r="F23" s="212" t="s">
        <v>36</v>
      </c>
      <c r="G23" s="213">
        <v>1</v>
      </c>
      <c r="H23" s="214">
        <v>0</v>
      </c>
      <c r="I23" s="214">
        <v>0</v>
      </c>
      <c r="J23" s="261">
        <f>'Passo.F. cat. D (8h)'!K145</f>
        <v>7102.33</v>
      </c>
      <c r="K23" s="262">
        <v>0</v>
      </c>
      <c r="L23" s="262">
        <v>0</v>
      </c>
      <c r="M23" s="261">
        <f t="shared" ref="M23" si="6">J23*G23</f>
        <v>7102.33</v>
      </c>
      <c r="N23" s="262">
        <f t="shared" ref="N23" si="7">K23*H23</f>
        <v>0</v>
      </c>
      <c r="O23" s="262">
        <f t="shared" si="4"/>
        <v>0</v>
      </c>
      <c r="P23" s="263">
        <f t="shared" si="5"/>
        <v>7102.33</v>
      </c>
      <c r="Q23" s="155"/>
    </row>
    <row r="24" spans="2:17">
      <c r="B24" s="195"/>
      <c r="C24" s="210"/>
      <c r="D24" s="211"/>
      <c r="E24" s="211" t="s">
        <v>37</v>
      </c>
      <c r="F24" s="212" t="s">
        <v>38</v>
      </c>
      <c r="G24" s="213">
        <v>8</v>
      </c>
      <c r="H24" s="214">
        <v>7</v>
      </c>
      <c r="I24" s="214">
        <v>7</v>
      </c>
      <c r="J24" s="261">
        <f>'Nonoai (8h)'!K145</f>
        <v>6580.28</v>
      </c>
      <c r="K24" s="262">
        <f>'Nonoai (12hd)'!K145</f>
        <v>12659.06</v>
      </c>
      <c r="L24" s="262">
        <f>'Nonoai (12hn)'!K146</f>
        <v>14596.64</v>
      </c>
      <c r="M24" s="261">
        <f t="shared" ref="M24:O25" si="8">J24*G24</f>
        <v>52642.24</v>
      </c>
      <c r="N24" s="262">
        <f t="shared" si="8"/>
        <v>88613.42</v>
      </c>
      <c r="O24" s="262">
        <f t="shared" si="8"/>
        <v>102176.48</v>
      </c>
      <c r="P24" s="263">
        <f t="shared" ref="P24:P25" si="9">M24+N24+O24</f>
        <v>243432.14</v>
      </c>
      <c r="Q24" s="155"/>
    </row>
    <row r="25" spans="2:17">
      <c r="B25" s="195"/>
      <c r="C25" s="210"/>
      <c r="D25" s="211"/>
      <c r="E25" s="211"/>
      <c r="F25" s="212" t="s">
        <v>39</v>
      </c>
      <c r="G25" s="213">
        <v>0</v>
      </c>
      <c r="H25" s="214">
        <v>0</v>
      </c>
      <c r="I25" s="214">
        <v>0</v>
      </c>
      <c r="J25" s="261">
        <f>'Nonoai cat. D (8h)'!K145</f>
        <v>7102.33</v>
      </c>
      <c r="K25" s="262">
        <v>0</v>
      </c>
      <c r="L25" s="262">
        <v>0</v>
      </c>
      <c r="M25" s="261">
        <f t="shared" si="8"/>
        <v>0</v>
      </c>
      <c r="N25" s="262">
        <f t="shared" si="8"/>
        <v>0</v>
      </c>
      <c r="O25" s="262">
        <f t="shared" si="8"/>
        <v>0</v>
      </c>
      <c r="P25" s="263">
        <f t="shared" si="9"/>
        <v>0</v>
      </c>
      <c r="Q25" s="155"/>
    </row>
    <row r="26" spans="2:16">
      <c r="B26" s="195"/>
      <c r="C26" s="210"/>
      <c r="D26" s="211"/>
      <c r="E26" s="211" t="s">
        <v>40</v>
      </c>
      <c r="F26" s="212" t="s">
        <v>41</v>
      </c>
      <c r="G26" s="213">
        <v>3</v>
      </c>
      <c r="H26" s="214">
        <v>1</v>
      </c>
      <c r="I26" s="214">
        <v>1</v>
      </c>
      <c r="J26" s="261">
        <f>'Barra.R (8h)'!K145</f>
        <v>6580.28</v>
      </c>
      <c r="K26" s="262">
        <f>'Barra.R (12hd)'!K145</f>
        <v>12659.06</v>
      </c>
      <c r="L26" s="262">
        <f>'Barra.R (12hn)'!K146</f>
        <v>14596.64</v>
      </c>
      <c r="M26" s="261">
        <f t="shared" ref="M26:O28" si="10">J26*G26</f>
        <v>19740.84</v>
      </c>
      <c r="N26" s="262">
        <f t="shared" si="10"/>
        <v>12659.06</v>
      </c>
      <c r="O26" s="262">
        <f t="shared" si="10"/>
        <v>14596.64</v>
      </c>
      <c r="P26" s="263">
        <f t="shared" ref="P26:P30" si="11">M26+N26+O26</f>
        <v>46996.54</v>
      </c>
    </row>
    <row r="27" spans="2:16">
      <c r="B27" s="195"/>
      <c r="C27" s="210"/>
      <c r="D27" s="211"/>
      <c r="E27" s="211" t="s">
        <v>42</v>
      </c>
      <c r="F27" s="212" t="s">
        <v>43</v>
      </c>
      <c r="G27" s="213">
        <v>5</v>
      </c>
      <c r="H27" s="214">
        <v>1</v>
      </c>
      <c r="I27" s="214">
        <v>1</v>
      </c>
      <c r="J27" s="261">
        <f>'Viamao (8h)'!K145</f>
        <v>6580.28</v>
      </c>
      <c r="K27" s="262">
        <f>'Viamao (12hd)'!K145</f>
        <v>12659.06</v>
      </c>
      <c r="L27" s="262">
        <f>'Viamao (12hn)'!K146</f>
        <v>14596.64</v>
      </c>
      <c r="M27" s="261">
        <f t="shared" si="10"/>
        <v>32901.4</v>
      </c>
      <c r="N27" s="262">
        <f t="shared" si="10"/>
        <v>12659.06</v>
      </c>
      <c r="O27" s="262">
        <f t="shared" si="10"/>
        <v>14596.64</v>
      </c>
      <c r="P27" s="263">
        <f t="shared" si="11"/>
        <v>60157.1</v>
      </c>
    </row>
    <row r="28" spans="2:16">
      <c r="B28" s="195"/>
      <c r="C28" s="210"/>
      <c r="D28" s="211"/>
      <c r="E28" s="211" t="s">
        <v>44</v>
      </c>
      <c r="F28" s="212" t="s">
        <v>45</v>
      </c>
      <c r="G28" s="213">
        <v>4</v>
      </c>
      <c r="H28" s="214">
        <v>1</v>
      </c>
      <c r="I28" s="214">
        <v>1</v>
      </c>
      <c r="J28" s="261">
        <f>'Osorio (8h)'!K145</f>
        <v>6580.28</v>
      </c>
      <c r="K28" s="262">
        <f>'Osorio (12hd)'!K145</f>
        <v>12659.06</v>
      </c>
      <c r="L28" s="262">
        <f>'Osorio (12hn)'!K146</f>
        <v>14596.64</v>
      </c>
      <c r="M28" s="261">
        <f t="shared" si="10"/>
        <v>26321.12</v>
      </c>
      <c r="N28" s="262">
        <f t="shared" si="10"/>
        <v>12659.06</v>
      </c>
      <c r="O28" s="262">
        <f t="shared" si="10"/>
        <v>14596.64</v>
      </c>
      <c r="P28" s="263">
        <f t="shared" si="11"/>
        <v>53576.82</v>
      </c>
    </row>
    <row r="29" spans="2:17">
      <c r="B29" s="195"/>
      <c r="C29" s="210"/>
      <c r="D29" s="211"/>
      <c r="E29" s="211" t="s">
        <v>46</v>
      </c>
      <c r="F29" s="212" t="s">
        <v>47</v>
      </c>
      <c r="G29" s="213">
        <v>13</v>
      </c>
      <c r="H29" s="214">
        <v>3</v>
      </c>
      <c r="I29" s="214">
        <v>3</v>
      </c>
      <c r="J29" s="261">
        <f>'Tenete.P (8h)'!K145</f>
        <v>6580.28</v>
      </c>
      <c r="K29" s="262">
        <f>'Tenente.P (12hd)'!K145</f>
        <v>12659.06</v>
      </c>
      <c r="L29" s="262">
        <f>'Tenente.P (12hn)'!K146</f>
        <v>14596.64</v>
      </c>
      <c r="M29" s="261">
        <f t="shared" ref="M29:O42" si="12">J29*G29</f>
        <v>85543.64</v>
      </c>
      <c r="N29" s="262">
        <f t="shared" si="12"/>
        <v>37977.18</v>
      </c>
      <c r="O29" s="262">
        <f t="shared" si="12"/>
        <v>43789.92</v>
      </c>
      <c r="P29" s="263">
        <f t="shared" si="11"/>
        <v>167310.74</v>
      </c>
      <c r="Q29" s="155"/>
    </row>
    <row r="30" spans="2:17">
      <c r="B30" s="195"/>
      <c r="C30" s="210"/>
      <c r="D30" s="211"/>
      <c r="E30" s="211"/>
      <c r="F30" s="212" t="s">
        <v>48</v>
      </c>
      <c r="G30" s="213">
        <v>1</v>
      </c>
      <c r="H30" s="214">
        <v>0</v>
      </c>
      <c r="I30" s="214">
        <v>0</v>
      </c>
      <c r="J30" s="261">
        <f>'Tenente.P cat. D (8h)'!K145</f>
        <v>7102.33</v>
      </c>
      <c r="K30" s="262">
        <v>0</v>
      </c>
      <c r="L30" s="262">
        <v>0</v>
      </c>
      <c r="M30" s="261">
        <f t="shared" si="12"/>
        <v>7102.33</v>
      </c>
      <c r="N30" s="262">
        <f t="shared" si="12"/>
        <v>0</v>
      </c>
      <c r="O30" s="262">
        <f t="shared" si="12"/>
        <v>0</v>
      </c>
      <c r="P30" s="263">
        <f t="shared" si="11"/>
        <v>7102.33</v>
      </c>
      <c r="Q30" s="155"/>
    </row>
    <row r="31" spans="2:17">
      <c r="B31" s="195"/>
      <c r="C31" s="210"/>
      <c r="D31" s="211"/>
      <c r="E31" s="215" t="s">
        <v>49</v>
      </c>
      <c r="F31" s="216" t="s">
        <v>50</v>
      </c>
      <c r="G31" s="217">
        <v>6</v>
      </c>
      <c r="H31" s="218">
        <v>0</v>
      </c>
      <c r="I31" s="218">
        <v>0</v>
      </c>
      <c r="J31" s="264">
        <f>'Sede do DSEI (8h)'!K145</f>
        <v>7729.65</v>
      </c>
      <c r="K31" s="265">
        <v>0</v>
      </c>
      <c r="L31" s="265">
        <v>0</v>
      </c>
      <c r="M31" s="266">
        <f t="shared" si="12"/>
        <v>46377.9</v>
      </c>
      <c r="N31" s="265">
        <f t="shared" si="12"/>
        <v>0</v>
      </c>
      <c r="O31" s="265">
        <f t="shared" si="12"/>
        <v>0</v>
      </c>
      <c r="P31" s="267">
        <f t="shared" ref="P31:P42" si="13">M31+N31+O31</f>
        <v>46377.9</v>
      </c>
      <c r="Q31" s="155"/>
    </row>
    <row r="32" spans="2:17">
      <c r="B32" s="195"/>
      <c r="C32" s="210"/>
      <c r="D32" s="211"/>
      <c r="E32" s="215"/>
      <c r="F32" s="216" t="s">
        <v>51</v>
      </c>
      <c r="G32" s="217">
        <v>2</v>
      </c>
      <c r="H32" s="218">
        <v>0</v>
      </c>
      <c r="I32" s="218">
        <v>0</v>
      </c>
      <c r="J32" s="264">
        <f>'Sede do DSEI cat. D (8h)'!K145</f>
        <v>7729.65</v>
      </c>
      <c r="K32" s="265">
        <v>0</v>
      </c>
      <c r="L32" s="265">
        <v>0</v>
      </c>
      <c r="M32" s="266">
        <f t="shared" si="12"/>
        <v>15459.3</v>
      </c>
      <c r="N32" s="265">
        <f t="shared" si="12"/>
        <v>0</v>
      </c>
      <c r="O32" s="265">
        <f t="shared" si="12"/>
        <v>0</v>
      </c>
      <c r="P32" s="267">
        <f t="shared" si="13"/>
        <v>15459.3</v>
      </c>
      <c r="Q32" s="155"/>
    </row>
    <row r="33" spans="2:17">
      <c r="B33" s="195"/>
      <c r="C33" s="210"/>
      <c r="D33" s="211"/>
      <c r="E33" s="215" t="s">
        <v>52</v>
      </c>
      <c r="F33" s="216" t="s">
        <v>53</v>
      </c>
      <c r="G33" s="217">
        <v>1</v>
      </c>
      <c r="H33" s="218">
        <v>13</v>
      </c>
      <c r="I33" s="218">
        <v>5</v>
      </c>
      <c r="J33" s="264">
        <f>'Florianopolis (8h)'!K145</f>
        <v>7729.65</v>
      </c>
      <c r="K33" s="265">
        <f>'Florianopolis (12hd)'!K145</f>
        <v>14514.74</v>
      </c>
      <c r="L33" s="265">
        <f>'Florianopolis (12hn)'!K146</f>
        <v>16689.32</v>
      </c>
      <c r="M33" s="266">
        <f t="shared" si="12"/>
        <v>7729.65</v>
      </c>
      <c r="N33" s="265">
        <f t="shared" si="12"/>
        <v>188691.62</v>
      </c>
      <c r="O33" s="265">
        <f t="shared" si="12"/>
        <v>83446.6</v>
      </c>
      <c r="P33" s="267">
        <f t="shared" si="13"/>
        <v>279867.87</v>
      </c>
      <c r="Q33" s="155"/>
    </row>
    <row r="34" spans="2:17">
      <c r="B34" s="195"/>
      <c r="C34" s="210"/>
      <c r="D34" s="211"/>
      <c r="E34" s="215"/>
      <c r="F34" s="216" t="s">
        <v>54</v>
      </c>
      <c r="G34" s="217">
        <v>0</v>
      </c>
      <c r="H34" s="218">
        <v>0</v>
      </c>
      <c r="I34" s="218">
        <v>0</v>
      </c>
      <c r="J34" s="264">
        <f>'Florianopolis cat. D (8h)'!K145</f>
        <v>7729.65</v>
      </c>
      <c r="K34" s="265">
        <v>0</v>
      </c>
      <c r="L34" s="265">
        <v>0</v>
      </c>
      <c r="M34" s="266">
        <f t="shared" si="12"/>
        <v>0</v>
      </c>
      <c r="N34" s="265">
        <f t="shared" si="12"/>
        <v>0</v>
      </c>
      <c r="O34" s="265">
        <f t="shared" si="12"/>
        <v>0</v>
      </c>
      <c r="P34" s="267">
        <f t="shared" si="13"/>
        <v>0</v>
      </c>
      <c r="Q34" s="155"/>
    </row>
    <row r="35" spans="2:17">
      <c r="B35" s="195"/>
      <c r="C35" s="210"/>
      <c r="D35" s="211"/>
      <c r="E35" s="215" t="s">
        <v>55</v>
      </c>
      <c r="F35" s="216" t="s">
        <v>56</v>
      </c>
      <c r="G35" s="217">
        <v>5</v>
      </c>
      <c r="H35" s="218">
        <v>2</v>
      </c>
      <c r="I35" s="218">
        <v>2</v>
      </c>
      <c r="J35" s="264">
        <f>'Araquari (8h)'!K145</f>
        <v>7505.27</v>
      </c>
      <c r="K35" s="265">
        <f>'Araquari (12hd)'!K145</f>
        <v>15010.54</v>
      </c>
      <c r="L35" s="265">
        <f>'Araquari (12hn)'!K146</f>
        <v>17346.72</v>
      </c>
      <c r="M35" s="266">
        <f t="shared" si="12"/>
        <v>37526.35</v>
      </c>
      <c r="N35" s="265">
        <f t="shared" si="12"/>
        <v>30021.08</v>
      </c>
      <c r="O35" s="265">
        <f t="shared" si="12"/>
        <v>34693.44</v>
      </c>
      <c r="P35" s="267">
        <f t="shared" si="13"/>
        <v>102240.87</v>
      </c>
      <c r="Q35" s="155"/>
    </row>
    <row r="36" spans="2:17">
      <c r="B36" s="195"/>
      <c r="C36" s="210"/>
      <c r="D36" s="211"/>
      <c r="E36" s="215"/>
      <c r="F36" s="216" t="s">
        <v>57</v>
      </c>
      <c r="G36" s="217">
        <v>1</v>
      </c>
      <c r="H36" s="218">
        <v>0</v>
      </c>
      <c r="I36" s="218">
        <v>0</v>
      </c>
      <c r="J36" s="264">
        <f>'Araquari cat. D (8h)'!K145</f>
        <v>7505.27</v>
      </c>
      <c r="K36" s="265">
        <v>0</v>
      </c>
      <c r="L36" s="265">
        <v>0</v>
      </c>
      <c r="M36" s="266">
        <f t="shared" si="12"/>
        <v>7505.27</v>
      </c>
      <c r="N36" s="265">
        <f t="shared" si="12"/>
        <v>0</v>
      </c>
      <c r="O36" s="265">
        <f t="shared" si="12"/>
        <v>0</v>
      </c>
      <c r="P36" s="267">
        <f t="shared" si="13"/>
        <v>7505.27</v>
      </c>
      <c r="Q36" s="155"/>
    </row>
    <row r="37" spans="2:17">
      <c r="B37" s="195"/>
      <c r="C37" s="210"/>
      <c r="D37" s="211"/>
      <c r="E37" s="215" t="s">
        <v>58</v>
      </c>
      <c r="F37" s="216" t="s">
        <v>59</v>
      </c>
      <c r="G37" s="217">
        <v>9</v>
      </c>
      <c r="H37" s="218">
        <v>3</v>
      </c>
      <c r="I37" s="218">
        <v>3</v>
      </c>
      <c r="J37" s="264">
        <f>'Jose Boiteux (8h)'!K145</f>
        <v>9607.74</v>
      </c>
      <c r="K37" s="265">
        <f>'Jose Boiteux (12hd)'!K145</f>
        <v>19215.48</v>
      </c>
      <c r="L37" s="265">
        <f>'Jose Boiteux (12hn)'!K146</f>
        <v>22333.8</v>
      </c>
      <c r="M37" s="266">
        <f t="shared" si="12"/>
        <v>86469.66</v>
      </c>
      <c r="N37" s="265">
        <f t="shared" si="12"/>
        <v>57646.44</v>
      </c>
      <c r="O37" s="265">
        <f t="shared" si="12"/>
        <v>67001.4</v>
      </c>
      <c r="P37" s="267">
        <f t="shared" si="13"/>
        <v>211117.5</v>
      </c>
      <c r="Q37" s="155"/>
    </row>
    <row r="38" spans="2:17">
      <c r="B38" s="195"/>
      <c r="C38" s="210"/>
      <c r="D38" s="211"/>
      <c r="E38" s="215"/>
      <c r="F38" s="216" t="s">
        <v>60</v>
      </c>
      <c r="G38" s="217">
        <v>0</v>
      </c>
      <c r="H38" s="218">
        <v>0</v>
      </c>
      <c r="I38" s="218">
        <v>0</v>
      </c>
      <c r="J38" s="264">
        <f>'Jose Boiteux cat. D (8h)'!K145</f>
        <v>9607.74</v>
      </c>
      <c r="K38" s="265">
        <v>0</v>
      </c>
      <c r="L38" s="265">
        <v>0</v>
      </c>
      <c r="M38" s="266">
        <f t="shared" si="12"/>
        <v>0</v>
      </c>
      <c r="N38" s="265">
        <f t="shared" si="12"/>
        <v>0</v>
      </c>
      <c r="O38" s="265">
        <f t="shared" si="12"/>
        <v>0</v>
      </c>
      <c r="P38" s="267">
        <f t="shared" si="13"/>
        <v>0</v>
      </c>
      <c r="Q38" s="155"/>
    </row>
    <row r="39" spans="2:17">
      <c r="B39" s="195"/>
      <c r="C39" s="210"/>
      <c r="D39" s="211"/>
      <c r="E39" s="215" t="s">
        <v>61</v>
      </c>
      <c r="F39" s="216" t="s">
        <v>62</v>
      </c>
      <c r="G39" s="217">
        <v>9</v>
      </c>
      <c r="H39" s="218">
        <v>5</v>
      </c>
      <c r="I39" s="218">
        <v>5</v>
      </c>
      <c r="J39" s="264">
        <f>'Ipuacu (8h)'!K145</f>
        <v>8194.87</v>
      </c>
      <c r="K39" s="265">
        <f>'Ipuacu (12hd)'!K145</f>
        <v>16389.74</v>
      </c>
      <c r="L39" s="265">
        <f>'Ipuacu (12hn)'!K146</f>
        <v>18911.34</v>
      </c>
      <c r="M39" s="266">
        <f t="shared" si="12"/>
        <v>73753.83</v>
      </c>
      <c r="N39" s="265">
        <f t="shared" si="12"/>
        <v>81948.7</v>
      </c>
      <c r="O39" s="265">
        <f t="shared" si="12"/>
        <v>94556.7</v>
      </c>
      <c r="P39" s="267">
        <f t="shared" si="13"/>
        <v>250259.23</v>
      </c>
      <c r="Q39" s="155"/>
    </row>
    <row r="40" spans="2:17">
      <c r="B40" s="195"/>
      <c r="C40" s="210"/>
      <c r="D40" s="211"/>
      <c r="E40" s="215"/>
      <c r="F40" s="216" t="s">
        <v>63</v>
      </c>
      <c r="G40" s="217">
        <v>1</v>
      </c>
      <c r="H40" s="218">
        <v>0</v>
      </c>
      <c r="I40" s="218">
        <v>0</v>
      </c>
      <c r="J40" s="264">
        <f>'Ipuacu cat. D (8h)'!K145</f>
        <v>8194.87</v>
      </c>
      <c r="K40" s="265">
        <v>0</v>
      </c>
      <c r="L40" s="265">
        <v>0</v>
      </c>
      <c r="M40" s="266">
        <f t="shared" si="12"/>
        <v>8194.87</v>
      </c>
      <c r="N40" s="265">
        <f t="shared" si="12"/>
        <v>0</v>
      </c>
      <c r="O40" s="265">
        <f t="shared" si="12"/>
        <v>0</v>
      </c>
      <c r="P40" s="267">
        <f t="shared" si="13"/>
        <v>8194.87</v>
      </c>
      <c r="Q40" s="155"/>
    </row>
    <row r="41" spans="2:17">
      <c r="B41" s="195"/>
      <c r="C41" s="210"/>
      <c r="D41" s="211"/>
      <c r="E41" s="215" t="s">
        <v>64</v>
      </c>
      <c r="F41" s="216" t="s">
        <v>65</v>
      </c>
      <c r="G41" s="217">
        <v>6</v>
      </c>
      <c r="H41" s="218">
        <v>3</v>
      </c>
      <c r="I41" s="218">
        <v>3</v>
      </c>
      <c r="J41" s="264">
        <f>'Chepeco (8h)'!K145</f>
        <v>8194.87</v>
      </c>
      <c r="K41" s="265">
        <f>'Chepeco (12hd)'!K145</f>
        <v>16389.74</v>
      </c>
      <c r="L41" s="265">
        <f>'Chepeco (12hn)'!K146</f>
        <v>18911.34</v>
      </c>
      <c r="M41" s="266">
        <f t="shared" si="12"/>
        <v>49169.22</v>
      </c>
      <c r="N41" s="265">
        <f t="shared" si="12"/>
        <v>49169.22</v>
      </c>
      <c r="O41" s="265">
        <f t="shared" si="12"/>
        <v>56734.02</v>
      </c>
      <c r="P41" s="267">
        <f t="shared" si="13"/>
        <v>155072.46</v>
      </c>
      <c r="Q41" s="155"/>
    </row>
    <row r="42" spans="2:17">
      <c r="B42" s="195"/>
      <c r="C42" s="210"/>
      <c r="D42" s="211"/>
      <c r="E42" s="215"/>
      <c r="F42" s="216" t="s">
        <v>66</v>
      </c>
      <c r="G42" s="217">
        <v>1</v>
      </c>
      <c r="H42" s="218">
        <v>0</v>
      </c>
      <c r="I42" s="218">
        <v>0</v>
      </c>
      <c r="J42" s="264">
        <f>'Chapeco cat. D (8h)'!K145</f>
        <v>8194.87</v>
      </c>
      <c r="K42" s="265">
        <v>0</v>
      </c>
      <c r="L42" s="265">
        <v>0</v>
      </c>
      <c r="M42" s="266">
        <f t="shared" si="12"/>
        <v>8194.87</v>
      </c>
      <c r="N42" s="265">
        <f t="shared" si="12"/>
        <v>0</v>
      </c>
      <c r="O42" s="265">
        <f t="shared" si="12"/>
        <v>0</v>
      </c>
      <c r="P42" s="267">
        <f t="shared" si="13"/>
        <v>8194.87</v>
      </c>
      <c r="Q42" s="155"/>
    </row>
    <row r="43" spans="2:21">
      <c r="B43" s="195"/>
      <c r="C43" s="210"/>
      <c r="D43" s="219"/>
      <c r="E43" s="220"/>
      <c r="F43" s="221"/>
      <c r="G43" s="222">
        <f>SUM(G20:G42)</f>
        <v>114</v>
      </c>
      <c r="H43" s="223">
        <f>SUM(H20:H42)</f>
        <v>58</v>
      </c>
      <c r="I43" s="223">
        <f>SUM(I20:I42)</f>
        <v>50</v>
      </c>
      <c r="J43" s="268"/>
      <c r="K43" s="268"/>
      <c r="L43" s="268"/>
      <c r="M43" s="268"/>
      <c r="N43" s="268"/>
      <c r="O43" s="268"/>
      <c r="P43" s="269"/>
      <c r="Q43" s="155"/>
      <c r="T43" s="281"/>
      <c r="U43" s="282"/>
    </row>
    <row r="44" s="145" customFormat="1" spans="2:21">
      <c r="B44" s="195"/>
      <c r="C44" s="210"/>
      <c r="D44" s="224" t="s">
        <v>67</v>
      </c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70"/>
      <c r="P44" s="271">
        <f>SUM(P20:P42)</f>
        <v>2438399.13</v>
      </c>
      <c r="Q44" s="283"/>
      <c r="R44" s="283"/>
      <c r="S44" s="283"/>
      <c r="T44" s="283"/>
      <c r="U44" s="283"/>
    </row>
    <row r="45" s="145" customFormat="1" spans="2:21">
      <c r="B45" s="195"/>
      <c r="C45" s="210"/>
      <c r="D45" s="224" t="s">
        <v>68</v>
      </c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70"/>
      <c r="P45" s="271">
        <f>P44*12</f>
        <v>29260789.56</v>
      </c>
      <c r="Q45" s="283"/>
      <c r="R45" s="283"/>
      <c r="S45" s="283"/>
      <c r="T45" s="283"/>
      <c r="U45" s="283"/>
    </row>
    <row r="46" s="145" customFormat="1" spans="2:21">
      <c r="B46" s="195"/>
      <c r="C46" s="210"/>
      <c r="D46" s="224" t="s">
        <v>69</v>
      </c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70"/>
      <c r="P46" s="271">
        <f>200*3900</f>
        <v>780000</v>
      </c>
      <c r="Q46" s="283"/>
      <c r="R46" s="283"/>
      <c r="S46" s="283"/>
      <c r="T46" s="283"/>
      <c r="U46" s="283"/>
    </row>
    <row r="47" s="145" customFormat="1" spans="2:21">
      <c r="B47" s="226"/>
      <c r="C47" s="210"/>
      <c r="D47" s="224" t="s">
        <v>70</v>
      </c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70"/>
      <c r="P47" s="271">
        <f>P45+P46</f>
        <v>30040789.56</v>
      </c>
      <c r="Q47" s="283"/>
      <c r="R47" s="283"/>
      <c r="S47" s="283"/>
      <c r="T47" s="283"/>
      <c r="U47" s="283"/>
    </row>
    <row r="48" s="145" customFormat="1" spans="2:21"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83"/>
      <c r="R48" s="283"/>
      <c r="S48" s="283"/>
      <c r="T48" s="283"/>
      <c r="U48" s="283"/>
    </row>
    <row r="49" s="145" customFormat="1" ht="15" spans="2:21">
      <c r="B49" s="228" t="s">
        <v>71</v>
      </c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72"/>
      <c r="P49" s="273">
        <f>P50/12</f>
        <v>3530272.54</v>
      </c>
      <c r="Q49" s="283"/>
      <c r="R49" s="283"/>
      <c r="S49" s="283"/>
      <c r="T49" s="283"/>
      <c r="U49" s="283"/>
    </row>
    <row r="50" s="145" customFormat="1" ht="15" spans="2:21">
      <c r="B50" s="229" t="s">
        <v>72</v>
      </c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74"/>
      <c r="P50" s="275">
        <f>P16+P47</f>
        <v>42363270.48</v>
      </c>
      <c r="Q50" s="283"/>
      <c r="R50" s="283"/>
      <c r="S50" s="283"/>
      <c r="T50" s="283"/>
      <c r="U50" s="283"/>
    </row>
    <row r="51" s="145" customFormat="1" ht="15" spans="2:21">
      <c r="B51" s="229" t="s">
        <v>73</v>
      </c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74"/>
      <c r="P51" s="276">
        <f>P50*2</f>
        <v>84726540.96</v>
      </c>
      <c r="Q51" s="283"/>
      <c r="R51" s="283"/>
      <c r="S51" s="283"/>
      <c r="T51" s="283"/>
      <c r="U51" s="283"/>
    </row>
    <row r="52" spans="2:16">
      <c r="B52" s="230" t="s">
        <v>74</v>
      </c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178"/>
    </row>
    <row r="53" spans="2:16">
      <c r="B53" s="231" t="s">
        <v>75</v>
      </c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</row>
    <row r="54" spans="2:16"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</row>
    <row r="55" spans="2:16">
      <c r="B55" s="232" t="s">
        <v>76</v>
      </c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</row>
    <row r="56" spans="2:16">
      <c r="B56" s="233" t="s">
        <v>77</v>
      </c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</row>
    <row r="57" spans="2:16">
      <c r="B57" s="178" t="s">
        <v>78</v>
      </c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</row>
    <row r="58" spans="2:16">
      <c r="B58" s="178" t="s">
        <v>79</v>
      </c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</row>
    <row r="59" spans="2:16">
      <c r="B59" s="178" t="s">
        <v>80</v>
      </c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</row>
    <row r="60" customHeight="1" spans="2:16">
      <c r="B60" s="234" t="s">
        <v>81</v>
      </c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77"/>
    </row>
    <row r="61" customHeight="1" spans="2:16">
      <c r="B61" s="234" t="s">
        <v>82</v>
      </c>
      <c r="C61" s="235"/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77"/>
    </row>
    <row r="62" customHeight="1" spans="2:16">
      <c r="B62" s="234" t="s">
        <v>83</v>
      </c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77"/>
    </row>
    <row r="63" spans="2:16">
      <c r="B63" s="236"/>
      <c r="C63" s="237"/>
      <c r="D63" s="237"/>
      <c r="E63" s="237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78"/>
    </row>
    <row r="64" spans="2:16">
      <c r="B64" s="239" t="s">
        <v>84</v>
      </c>
      <c r="C64" s="240"/>
      <c r="D64" s="240"/>
      <c r="E64" s="240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79"/>
    </row>
    <row r="65" spans="2:16">
      <c r="B65" s="239"/>
      <c r="C65" s="240"/>
      <c r="D65" s="240"/>
      <c r="E65" s="240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79"/>
    </row>
    <row r="66" spans="2:16">
      <c r="B66" s="239" t="s">
        <v>85</v>
      </c>
      <c r="C66" s="240"/>
      <c r="D66" s="240"/>
      <c r="E66" s="240"/>
      <c r="F66" s="241"/>
      <c r="G66" s="241"/>
      <c r="H66" s="241"/>
      <c r="I66" s="241"/>
      <c r="J66" s="241"/>
      <c r="K66" s="241"/>
      <c r="L66" s="241"/>
      <c r="M66" s="241"/>
      <c r="N66" s="241"/>
      <c r="O66" s="241"/>
      <c r="P66" s="279"/>
    </row>
    <row r="67" spans="2:16">
      <c r="B67" s="239" t="s">
        <v>86</v>
      </c>
      <c r="C67" s="240"/>
      <c r="D67" s="240"/>
      <c r="E67" s="240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P67" s="279"/>
    </row>
    <row r="68" ht="13.5" spans="2:16">
      <c r="B68" s="284" t="s">
        <v>87</v>
      </c>
      <c r="C68" s="285"/>
      <c r="D68" s="285"/>
      <c r="E68" s="285"/>
      <c r="F68" s="285"/>
      <c r="G68" s="285"/>
      <c r="H68" s="285"/>
      <c r="I68" s="285"/>
      <c r="J68" s="285"/>
      <c r="K68" s="285"/>
      <c r="L68" s="285"/>
      <c r="M68" s="285"/>
      <c r="N68" s="285"/>
      <c r="O68" s="285"/>
      <c r="P68" s="286"/>
    </row>
  </sheetData>
  <mergeCells count="75">
    <mergeCell ref="H3:P3"/>
    <mergeCell ref="H4:P4"/>
    <mergeCell ref="H5:P5"/>
    <mergeCell ref="H6:P6"/>
    <mergeCell ref="H7:P7"/>
    <mergeCell ref="B8:P8"/>
    <mergeCell ref="B9:P9"/>
    <mergeCell ref="G12:I12"/>
    <mergeCell ref="J12:L12"/>
    <mergeCell ref="M12:O12"/>
    <mergeCell ref="G13:I13"/>
    <mergeCell ref="J13:L13"/>
    <mergeCell ref="M13:O13"/>
    <mergeCell ref="G14:I14"/>
    <mergeCell ref="J14:L14"/>
    <mergeCell ref="M14:O14"/>
    <mergeCell ref="G15:I15"/>
    <mergeCell ref="J15:L15"/>
    <mergeCell ref="M15:O15"/>
    <mergeCell ref="D16:L16"/>
    <mergeCell ref="M16:O16"/>
    <mergeCell ref="E17:P17"/>
    <mergeCell ref="G18:I18"/>
    <mergeCell ref="J18:L18"/>
    <mergeCell ref="M18:O18"/>
    <mergeCell ref="D43:F43"/>
    <mergeCell ref="J43:P43"/>
    <mergeCell ref="D44:O44"/>
    <mergeCell ref="D45:O45"/>
    <mergeCell ref="D46:O46"/>
    <mergeCell ref="D47:O47"/>
    <mergeCell ref="B48:P48"/>
    <mergeCell ref="B49:O49"/>
    <mergeCell ref="B50:O50"/>
    <mergeCell ref="B51:O51"/>
    <mergeCell ref="B52:P52"/>
    <mergeCell ref="B55:P55"/>
    <mergeCell ref="B56:P56"/>
    <mergeCell ref="B57:P57"/>
    <mergeCell ref="B58:P58"/>
    <mergeCell ref="B59:P59"/>
    <mergeCell ref="B60:P60"/>
    <mergeCell ref="B61:P61"/>
    <mergeCell ref="B62:P62"/>
    <mergeCell ref="B66:P66"/>
    <mergeCell ref="B67:P67"/>
    <mergeCell ref="B68:P68"/>
    <mergeCell ref="B10:B11"/>
    <mergeCell ref="B12:B47"/>
    <mergeCell ref="C10:C11"/>
    <mergeCell ref="C12:C16"/>
    <mergeCell ref="C18:C19"/>
    <mergeCell ref="C20:C47"/>
    <mergeCell ref="D10:D11"/>
    <mergeCell ref="D18:D19"/>
    <mergeCell ref="D20:D42"/>
    <mergeCell ref="E10:E11"/>
    <mergeCell ref="E18:E19"/>
    <mergeCell ref="E20:E21"/>
    <mergeCell ref="E22:E23"/>
    <mergeCell ref="E24:E25"/>
    <mergeCell ref="E29:E30"/>
    <mergeCell ref="E31:E32"/>
    <mergeCell ref="E33:E34"/>
    <mergeCell ref="E35:E36"/>
    <mergeCell ref="E37:E38"/>
    <mergeCell ref="E39:E40"/>
    <mergeCell ref="E41:E42"/>
    <mergeCell ref="F10:F11"/>
    <mergeCell ref="F18:F19"/>
    <mergeCell ref="P10:P11"/>
    <mergeCell ref="G10:I11"/>
    <mergeCell ref="J10:L11"/>
    <mergeCell ref="M10:O11"/>
    <mergeCell ref="B53:P54"/>
  </mergeCells>
  <pageMargins left="0.511811023622047" right="0.511811023622047" top="0.78740157480315" bottom="0.78740157480315" header="0.31496062992126" footer="0.31496062992126"/>
  <pageSetup paperSize="9" scale="4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S147"/>
  <sheetViews>
    <sheetView zoomScale="80" zoomScaleNormal="80" topLeftCell="A88" workbookViewId="0">
      <selection activeCell="D113" sqref="D113:K113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24"/>
      <c r="D12" s="24"/>
      <c r="E12" s="24"/>
      <c r="F12" s="24"/>
      <c r="G12" s="24"/>
      <c r="H12" s="24"/>
      <c r="I12" s="24"/>
      <c r="J12" s="24"/>
      <c r="K12" s="2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102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105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24"/>
      <c r="D18" s="24"/>
      <c r="E18" s="24"/>
      <c r="F18" s="24"/>
      <c r="G18" s="24"/>
      <c r="H18" s="24"/>
      <c r="I18" s="24"/>
      <c r="J18" s="24"/>
      <c r="K18" s="24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116</v>
      </c>
      <c r="H21" s="24"/>
      <c r="I21" s="24"/>
      <c r="J21" s="24"/>
      <c r="K21" s="24"/>
      <c r="L21" s="126"/>
    </row>
    <row r="22" spans="2:12">
      <c r="B22" s="117"/>
      <c r="C22" s="24"/>
      <c r="D22" s="24"/>
      <c r="E22" s="24"/>
      <c r="F22" s="24"/>
      <c r="G22" s="24"/>
      <c r="H22" s="24"/>
      <c r="I22" s="24"/>
      <c r="J22" s="24"/>
      <c r="K22" s="24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119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24"/>
      <c r="D29" s="24"/>
      <c r="E29" s="24"/>
      <c r="F29" s="24"/>
      <c r="G29" s="24"/>
      <c r="H29" s="24"/>
      <c r="I29" s="24"/>
      <c r="J29" s="24"/>
      <c r="K29" s="24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21"/>
      <c r="D40" s="21"/>
      <c r="E40" s="21"/>
      <c r="F40" s="21"/>
      <c r="G40" s="21"/>
      <c r="H40" s="21"/>
      <c r="I40" s="21"/>
      <c r="J40" s="21"/>
      <c r="K40" s="21"/>
      <c r="L40" s="126"/>
    </row>
    <row r="41" spans="2:19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  <c r="S41" s="157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2"/>
      <c r="D46" s="122"/>
      <c r="E46" s="122"/>
      <c r="F46" s="122"/>
      <c r="G46" s="122"/>
      <c r="H46" s="122"/>
      <c r="I46" s="122"/>
      <c r="J46" s="122"/>
      <c r="K46" s="122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2"/>
      <c r="D48" s="122"/>
      <c r="E48" s="122"/>
      <c r="F48" s="122"/>
      <c r="G48" s="122"/>
      <c r="H48" s="122"/>
      <c r="I48" s="122"/>
      <c r="J48" s="122"/>
      <c r="K48" s="122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38"/>
      <c r="D59" s="138"/>
      <c r="E59" s="138"/>
      <c r="F59" s="138"/>
      <c r="G59" s="138"/>
      <c r="H59" s="138"/>
      <c r="I59" s="138"/>
      <c r="J59" s="138"/>
      <c r="K59" s="138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((35*22)*(1-0.2))</f>
        <v>616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829</v>
      </c>
      <c r="L66" s="126"/>
    </row>
    <row r="67" spans="2:12">
      <c r="B67" s="154"/>
      <c r="C67" s="138"/>
      <c r="D67" s="138"/>
      <c r="E67" s="138"/>
      <c r="F67" s="138"/>
      <c r="G67" s="138"/>
      <c r="H67" s="138"/>
      <c r="I67" s="138"/>
      <c r="J67" s="138"/>
      <c r="K67" s="138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829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2425</v>
      </c>
      <c r="L73" s="126"/>
    </row>
    <row r="74" spans="2:12">
      <c r="B74" s="154"/>
      <c r="C74" s="138"/>
      <c r="D74" s="138"/>
      <c r="E74" s="138"/>
      <c r="F74" s="138"/>
      <c r="G74" s="138"/>
      <c r="H74" s="138"/>
      <c r="I74" s="138"/>
      <c r="J74" s="138"/>
      <c r="K74" s="138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21"/>
      <c r="D84" s="21"/>
      <c r="E84" s="21"/>
      <c r="F84" s="21"/>
      <c r="G84" s="21"/>
      <c r="H84" s="21"/>
      <c r="I84" s="21"/>
      <c r="J84" s="21"/>
      <c r="K84" s="21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5100.84</v>
      </c>
      <c r="L85" s="133"/>
      <c r="M85" s="139"/>
    </row>
    <row r="86" spans="2:12">
      <c r="B86" s="117"/>
      <c r="C86" s="21"/>
      <c r="D86" s="21"/>
      <c r="E86" s="21"/>
      <c r="F86" s="21"/>
      <c r="G86" s="21"/>
      <c r="H86" s="21"/>
      <c r="I86" s="21"/>
      <c r="J86" s="21"/>
      <c r="K86" s="21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47.23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14.282352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4.080672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13.772268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1.020168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80.38</v>
      </c>
      <c r="L95" s="126"/>
    </row>
    <row r="96" spans="2:12">
      <c r="B96" s="154"/>
      <c r="C96" s="138"/>
      <c r="D96" s="138"/>
      <c r="E96" s="138"/>
      <c r="F96" s="138"/>
      <c r="G96" s="138"/>
      <c r="H96" s="138"/>
      <c r="I96" s="138"/>
      <c r="J96" s="138"/>
      <c r="K96" s="138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54"/>
      <c r="C101" s="138"/>
      <c r="D101" s="138"/>
      <c r="E101" s="138"/>
      <c r="F101" s="138"/>
      <c r="G101" s="138"/>
      <c r="H101" s="138"/>
      <c r="I101" s="138"/>
      <c r="J101" s="138"/>
      <c r="K101" s="138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80.38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80.38</v>
      </c>
      <c r="L106" s="126"/>
    </row>
    <row r="107" spans="2:12">
      <c r="B107" s="154"/>
      <c r="C107" s="138"/>
      <c r="D107" s="138"/>
      <c r="E107" s="138"/>
      <c r="F107" s="138"/>
      <c r="G107" s="138"/>
      <c r="H107" s="138"/>
      <c r="I107" s="138"/>
      <c r="J107" s="138"/>
      <c r="K107" s="138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54"/>
      <c r="C115" s="138"/>
      <c r="D115" s="138"/>
      <c r="E115" s="138"/>
      <c r="F115" s="138"/>
      <c r="G115" s="138"/>
      <c r="H115" s="138"/>
      <c r="I115" s="138"/>
      <c r="J115" s="138"/>
      <c r="K115" s="138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156">
        <v>0.0358</v>
      </c>
      <c r="K118" s="62">
        <f>TRUNC(J118*K141,2)</f>
        <v>187.05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156">
        <v>0.0426</v>
      </c>
      <c r="K119" s="62">
        <f>TRUNC(J119*(K118+K141),2)</f>
        <v>230.55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108.57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500.1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329.01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1355.28</v>
      </c>
      <c r="L124" s="126"/>
    </row>
    <row r="125" spans="2:12">
      <c r="B125" s="117"/>
      <c r="C125" s="24"/>
      <c r="D125" s="24"/>
      <c r="E125" s="24"/>
      <c r="F125" s="24"/>
      <c r="G125" s="24"/>
      <c r="H125" s="24"/>
      <c r="I125" s="24"/>
      <c r="J125" s="24"/>
      <c r="K125" s="24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5642.6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6580.29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937.69</v>
      </c>
      <c r="L132" s="126"/>
    </row>
    <row r="133" spans="2:12">
      <c r="B133" s="117"/>
      <c r="C133" s="24"/>
      <c r="D133" s="24"/>
      <c r="E133" s="24"/>
      <c r="F133" s="24"/>
      <c r="G133" s="24"/>
      <c r="H133" s="24"/>
      <c r="I133" s="24"/>
      <c r="J133" s="24"/>
      <c r="K133" s="24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2425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80.38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5225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1355.28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6580.28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6580.28</v>
      </c>
      <c r="L144" s="126"/>
    </row>
    <row r="145" spans="2:12">
      <c r="B145" s="117"/>
      <c r="C145" s="21" t="s">
        <v>234</v>
      </c>
      <c r="D145" s="21"/>
      <c r="E145" s="21"/>
      <c r="F145" s="21">
        <v>1</v>
      </c>
      <c r="G145" s="21"/>
      <c r="H145" s="21"/>
      <c r="I145" s="21" t="s">
        <v>235</v>
      </c>
      <c r="J145" s="21"/>
      <c r="K145" s="131">
        <f>K144*F145</f>
        <v>6580.28</v>
      </c>
      <c r="L145" s="126"/>
    </row>
    <row r="146" spans="2:12">
      <c r="B146" s="117"/>
      <c r="C146" s="145" t="s">
        <v>236</v>
      </c>
      <c r="D146" s="145">
        <f>K143/K32</f>
        <v>2.66971222700514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4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2:K12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8:K18"/>
    <mergeCell ref="C19:K19"/>
    <mergeCell ref="C20:D20"/>
    <mergeCell ref="E20:F20"/>
    <mergeCell ref="G20:K20"/>
    <mergeCell ref="C21:D21"/>
    <mergeCell ref="E21:F21"/>
    <mergeCell ref="G21:K21"/>
    <mergeCell ref="C22:K22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C125:K125"/>
    <mergeCell ref="D126:I126"/>
    <mergeCell ref="C127:K127"/>
    <mergeCell ref="D128:I128"/>
    <mergeCell ref="C129:K129"/>
    <mergeCell ref="D130:I130"/>
    <mergeCell ref="C131:K131"/>
    <mergeCell ref="D132:I132"/>
    <mergeCell ref="C133:K133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9" workbookViewId="0">
      <selection activeCell="O111" sqref="O111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24"/>
      <c r="D12" s="24"/>
      <c r="E12" s="24"/>
      <c r="F12" s="24"/>
      <c r="G12" s="24"/>
      <c r="H12" s="24"/>
      <c r="I12" s="24"/>
      <c r="J12" s="24"/>
      <c r="K12" s="2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237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105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24"/>
      <c r="D18" s="24"/>
      <c r="E18" s="24"/>
      <c r="F18" s="24"/>
      <c r="G18" s="24"/>
      <c r="H18" s="24"/>
      <c r="I18" s="24"/>
      <c r="J18" s="24"/>
      <c r="K18" s="24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238</v>
      </c>
      <c r="H21" s="24"/>
      <c r="I21" s="24"/>
      <c r="J21" s="24"/>
      <c r="K21" s="24"/>
      <c r="L21" s="126"/>
    </row>
    <row r="22" spans="2:12">
      <c r="B22" s="117"/>
      <c r="C22" s="24"/>
      <c r="D22" s="24"/>
      <c r="E22" s="24"/>
      <c r="F22" s="24"/>
      <c r="G22" s="24"/>
      <c r="H22" s="24"/>
      <c r="I22" s="24"/>
      <c r="J22" s="24"/>
      <c r="K22" s="24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239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24"/>
      <c r="D29" s="24"/>
      <c r="E29" s="24"/>
      <c r="F29" s="24"/>
      <c r="G29" s="24"/>
      <c r="H29" s="24"/>
      <c r="I29" s="24"/>
      <c r="J29" s="24"/>
      <c r="K29" s="24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21"/>
      <c r="D40" s="21"/>
      <c r="E40" s="21"/>
      <c r="F40" s="21"/>
      <c r="G40" s="21"/>
      <c r="H40" s="21"/>
      <c r="I40" s="21"/>
      <c r="J40" s="21"/>
      <c r="K40" s="21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2"/>
      <c r="D46" s="122"/>
      <c r="E46" s="122"/>
      <c r="F46" s="122"/>
      <c r="G46" s="122"/>
      <c r="H46" s="122"/>
      <c r="I46" s="122"/>
      <c r="J46" s="122"/>
      <c r="K46" s="122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2"/>
      <c r="D48" s="122"/>
      <c r="E48" s="122"/>
      <c r="F48" s="122"/>
      <c r="G48" s="122"/>
      <c r="H48" s="122"/>
      <c r="I48" s="122"/>
      <c r="J48" s="122"/>
      <c r="K48" s="122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38"/>
      <c r="D59" s="138"/>
      <c r="E59" s="138"/>
      <c r="F59" s="138"/>
      <c r="G59" s="138"/>
      <c r="H59" s="138"/>
      <c r="I59" s="138"/>
      <c r="J59" s="138"/>
      <c r="K59" s="138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((35*15)*(1-0.2))</f>
        <v>420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633</v>
      </c>
      <c r="L66" s="126"/>
    </row>
    <row r="67" spans="2:12">
      <c r="B67" s="154"/>
      <c r="C67" s="138"/>
      <c r="D67" s="138"/>
      <c r="E67" s="138"/>
      <c r="F67" s="138"/>
      <c r="G67" s="138"/>
      <c r="H67" s="138"/>
      <c r="I67" s="138"/>
      <c r="J67" s="138"/>
      <c r="K67" s="138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633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2229</v>
      </c>
      <c r="L73" s="126"/>
    </row>
    <row r="74" spans="2:12">
      <c r="B74" s="154"/>
      <c r="C74" s="138"/>
      <c r="D74" s="138"/>
      <c r="E74" s="138"/>
      <c r="F74" s="138"/>
      <c r="G74" s="138"/>
      <c r="H74" s="138"/>
      <c r="I74" s="138"/>
      <c r="J74" s="138"/>
      <c r="K74" s="138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21"/>
      <c r="D84" s="21"/>
      <c r="E84" s="21"/>
      <c r="F84" s="21"/>
      <c r="G84" s="21"/>
      <c r="H84" s="21"/>
      <c r="I84" s="21"/>
      <c r="J84" s="21"/>
      <c r="K84" s="21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4904.84</v>
      </c>
      <c r="L85" s="133"/>
      <c r="M85" s="139"/>
    </row>
    <row r="86" spans="2:12">
      <c r="B86" s="117"/>
      <c r="C86" s="21"/>
      <c r="D86" s="21"/>
      <c r="E86" s="21"/>
      <c r="F86" s="21"/>
      <c r="G86" s="21"/>
      <c r="H86" s="21"/>
      <c r="I86" s="21"/>
      <c r="J86" s="21"/>
      <c r="K86" s="21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45.4151851851852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13.733552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3.923872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13.243068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0.980968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77.29</v>
      </c>
      <c r="L95" s="126"/>
    </row>
    <row r="96" spans="2:12">
      <c r="B96" s="154"/>
      <c r="C96" s="138"/>
      <c r="D96" s="138"/>
      <c r="E96" s="138"/>
      <c r="F96" s="138"/>
      <c r="G96" s="138"/>
      <c r="H96" s="138"/>
      <c r="I96" s="138"/>
      <c r="J96" s="138"/>
      <c r="K96" s="138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54"/>
      <c r="C101" s="138"/>
      <c r="D101" s="138"/>
      <c r="E101" s="138"/>
      <c r="F101" s="138"/>
      <c r="G101" s="138"/>
      <c r="H101" s="138"/>
      <c r="I101" s="138"/>
      <c r="J101" s="138"/>
      <c r="K101" s="138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77.29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77.29</v>
      </c>
      <c r="L106" s="126"/>
    </row>
    <row r="107" spans="2:12">
      <c r="B107" s="154"/>
      <c r="C107" s="138"/>
      <c r="D107" s="138"/>
      <c r="E107" s="138"/>
      <c r="F107" s="138"/>
      <c r="G107" s="138"/>
      <c r="H107" s="138"/>
      <c r="I107" s="138"/>
      <c r="J107" s="138"/>
      <c r="K107" s="138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54"/>
      <c r="C115" s="138"/>
      <c r="D115" s="138"/>
      <c r="E115" s="138"/>
      <c r="F115" s="138"/>
      <c r="G115" s="138"/>
      <c r="H115" s="138"/>
      <c r="I115" s="138"/>
      <c r="J115" s="138"/>
      <c r="K115" s="138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179.92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221.76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104.43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481.04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316.47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1303.62</v>
      </c>
      <c r="L124" s="126"/>
    </row>
    <row r="125" spans="2:12">
      <c r="B125" s="117"/>
      <c r="C125" s="24"/>
      <c r="D125" s="24"/>
      <c r="E125" s="24"/>
      <c r="F125" s="24"/>
      <c r="G125" s="24"/>
      <c r="H125" s="24"/>
      <c r="I125" s="24"/>
      <c r="J125" s="24"/>
      <c r="K125" s="24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5427.59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6329.55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901.96</v>
      </c>
      <c r="L132" s="126"/>
    </row>
    <row r="133" spans="2:12">
      <c r="B133" s="117"/>
      <c r="C133" s="24"/>
      <c r="D133" s="24"/>
      <c r="E133" s="24"/>
      <c r="F133" s="24"/>
      <c r="G133" s="24"/>
      <c r="H133" s="24"/>
      <c r="I133" s="24"/>
      <c r="J133" s="24"/>
      <c r="K133" s="24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2229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77.29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5025.91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1303.62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6329.53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6329.53</v>
      </c>
      <c r="L144" s="126"/>
    </row>
    <row r="145" spans="2:12">
      <c r="B145" s="117"/>
      <c r="C145" s="21" t="s">
        <v>234</v>
      </c>
      <c r="D145" s="21"/>
      <c r="E145" s="21"/>
      <c r="F145" s="21">
        <v>2</v>
      </c>
      <c r="G145" s="21"/>
      <c r="H145" s="21"/>
      <c r="I145" s="21" t="s">
        <v>235</v>
      </c>
      <c r="J145" s="21"/>
      <c r="K145" s="131">
        <f>K144*F145</f>
        <v>12659.06</v>
      </c>
      <c r="L145" s="126"/>
    </row>
    <row r="146" spans="2:12">
      <c r="B146" s="117"/>
      <c r="C146" s="145" t="s">
        <v>236</v>
      </c>
      <c r="D146" s="145">
        <f>K143/K32</f>
        <v>2.56797942218201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4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2:K12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8:K18"/>
    <mergeCell ref="C19:K19"/>
    <mergeCell ref="C20:D20"/>
    <mergeCell ref="E20:F20"/>
    <mergeCell ref="G20:K20"/>
    <mergeCell ref="C21:D21"/>
    <mergeCell ref="E21:F21"/>
    <mergeCell ref="G21:K21"/>
    <mergeCell ref="C22:K22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C125:K125"/>
    <mergeCell ref="D126:I126"/>
    <mergeCell ref="C127:K127"/>
    <mergeCell ref="D128:I128"/>
    <mergeCell ref="C129:K129"/>
    <mergeCell ref="D130:I130"/>
    <mergeCell ref="C131:K131"/>
    <mergeCell ref="D132:I132"/>
    <mergeCell ref="C133:K133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70" workbookViewId="0">
      <selection activeCell="O110" sqref="O110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24"/>
      <c r="D12" s="24"/>
      <c r="E12" s="24"/>
      <c r="F12" s="24"/>
      <c r="G12" s="24"/>
      <c r="H12" s="24"/>
      <c r="I12" s="24"/>
      <c r="J12" s="24"/>
      <c r="K12" s="2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237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105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24"/>
      <c r="D18" s="24"/>
      <c r="E18" s="24"/>
      <c r="F18" s="24"/>
      <c r="G18" s="24"/>
      <c r="H18" s="24"/>
      <c r="I18" s="24"/>
      <c r="J18" s="24"/>
      <c r="K18" s="24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240</v>
      </c>
      <c r="H21" s="24"/>
      <c r="I21" s="24"/>
      <c r="J21" s="24"/>
      <c r="K21" s="24"/>
      <c r="L21" s="126"/>
    </row>
    <row r="22" spans="2:12">
      <c r="B22" s="117"/>
      <c r="C22" s="24"/>
      <c r="D22" s="24"/>
      <c r="E22" s="24"/>
      <c r="F22" s="24"/>
      <c r="G22" s="24"/>
      <c r="H22" s="24"/>
      <c r="I22" s="24"/>
      <c r="J22" s="24"/>
      <c r="K22" s="24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241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24"/>
      <c r="D29" s="24"/>
      <c r="E29" s="24"/>
      <c r="F29" s="24"/>
      <c r="G29" s="24"/>
      <c r="H29" s="24"/>
      <c r="I29" s="24"/>
      <c r="J29" s="24"/>
      <c r="K29" s="24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f>(K32/220*0.2)*7*15</f>
        <v>235.275409090909</v>
      </c>
      <c r="L35" s="126"/>
    </row>
    <row r="36" spans="2:12">
      <c r="B36" s="117"/>
      <c r="C36" s="24" t="s">
        <v>133</v>
      </c>
      <c r="D36" s="22"/>
      <c r="E36" s="22"/>
      <c r="F36" s="22"/>
      <c r="G36" s="22"/>
      <c r="H36" s="22"/>
      <c r="I36" s="22"/>
      <c r="J36" s="127"/>
      <c r="K36" s="62"/>
      <c r="L36" s="126"/>
    </row>
    <row r="37" spans="2:12">
      <c r="B37" s="117"/>
      <c r="C37" s="24" t="s">
        <v>135</v>
      </c>
      <c r="D37" s="22" t="s">
        <v>134</v>
      </c>
      <c r="E37" s="22"/>
      <c r="F37" s="22"/>
      <c r="G37" s="22"/>
      <c r="H37" s="22"/>
      <c r="I37" s="22"/>
      <c r="J37" s="127"/>
      <c r="K37" s="62">
        <f>(K32/220*1.2)*1*15</f>
        <v>201.664636363636</v>
      </c>
      <c r="L37" s="126"/>
    </row>
    <row r="38" spans="2:12">
      <c r="B38" s="117"/>
      <c r="C38" s="24" t="s">
        <v>137</v>
      </c>
      <c r="D38" s="22"/>
      <c r="E38" s="22"/>
      <c r="F38" s="22"/>
      <c r="G38" s="22"/>
      <c r="H38" s="22"/>
      <c r="I38" s="22"/>
      <c r="J38" s="127"/>
      <c r="K38" s="62"/>
      <c r="L38" s="126"/>
    </row>
    <row r="39" spans="2:12">
      <c r="B39" s="117"/>
      <c r="C39" s="24" t="s">
        <v>154</v>
      </c>
      <c r="D39" s="22" t="s">
        <v>138</v>
      </c>
      <c r="E39" s="22"/>
      <c r="F39" s="22"/>
      <c r="G39" s="22"/>
      <c r="H39" s="22"/>
      <c r="I39" s="22"/>
      <c r="J39" s="127"/>
      <c r="K39" s="62">
        <v>0</v>
      </c>
      <c r="L39" s="126"/>
    </row>
    <row r="40" spans="2:12">
      <c r="B40" s="117"/>
      <c r="C40" s="24" t="s">
        <v>139</v>
      </c>
      <c r="D40" s="24"/>
      <c r="E40" s="24"/>
      <c r="F40" s="24"/>
      <c r="G40" s="24"/>
      <c r="H40" s="24"/>
      <c r="I40" s="24"/>
      <c r="J40" s="24"/>
      <c r="K40" s="128">
        <f>TRUNC(SUM(K32:K39),2)</f>
        <v>2901.73</v>
      </c>
      <c r="L40" s="126"/>
    </row>
    <row r="41" spans="2:12">
      <c r="B41" s="117"/>
      <c r="C41" s="21"/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140</v>
      </c>
      <c r="D42" s="21"/>
      <c r="E42" s="21"/>
      <c r="F42" s="21"/>
      <c r="G42" s="21"/>
      <c r="H42" s="21"/>
      <c r="I42" s="21"/>
      <c r="J42" s="21"/>
      <c r="K42" s="21"/>
      <c r="L42" s="126"/>
    </row>
    <row r="43" spans="2:12">
      <c r="B43" s="117"/>
      <c r="C43" s="21" t="s">
        <v>141</v>
      </c>
      <c r="D43" s="21"/>
      <c r="E43" s="21"/>
      <c r="F43" s="21"/>
      <c r="G43" s="21"/>
      <c r="H43" s="21"/>
      <c r="I43" s="21"/>
      <c r="J43" s="21" t="s">
        <v>127</v>
      </c>
      <c r="K43" s="21" t="s">
        <v>128</v>
      </c>
      <c r="L43" s="126"/>
    </row>
    <row r="44" spans="2:12">
      <c r="B44" s="117"/>
      <c r="C44" s="24" t="s">
        <v>101</v>
      </c>
      <c r="D44" s="22" t="s">
        <v>142</v>
      </c>
      <c r="E44" s="22"/>
      <c r="F44" s="22"/>
      <c r="G44" s="22"/>
      <c r="H44" s="22"/>
      <c r="I44" s="22"/>
      <c r="J44" s="129">
        <f>1/12</f>
        <v>0.0833333333333333</v>
      </c>
      <c r="K44" s="62">
        <f>$K$40*J44</f>
        <v>241.810833333333</v>
      </c>
      <c r="L44" s="126"/>
    </row>
    <row r="45" spans="2:12">
      <c r="B45" s="117"/>
      <c r="C45" s="24" t="s">
        <v>103</v>
      </c>
      <c r="D45" s="22" t="s">
        <v>143</v>
      </c>
      <c r="E45" s="22"/>
      <c r="F45" s="22"/>
      <c r="G45" s="22"/>
      <c r="H45" s="22"/>
      <c r="I45" s="22"/>
      <c r="J45" s="129">
        <f>9.075%+3.025%</f>
        <v>0.121</v>
      </c>
      <c r="K45" s="62">
        <f>J45*K40</f>
        <v>351.10933</v>
      </c>
      <c r="L45" s="126"/>
    </row>
    <row r="46" spans="2:12">
      <c r="B46" s="117"/>
      <c r="C46" s="21" t="s">
        <v>144</v>
      </c>
      <c r="D46" s="21"/>
      <c r="E46" s="21"/>
      <c r="F46" s="21"/>
      <c r="G46" s="21"/>
      <c r="H46" s="21"/>
      <c r="I46" s="21"/>
      <c r="J46" s="130">
        <f>TRUNC(SUM(J44:J45),4)</f>
        <v>0.2043</v>
      </c>
      <c r="K46" s="131">
        <f>TRUNC(SUM(K44:K45),2)</f>
        <v>592.92</v>
      </c>
      <c r="L46" s="126"/>
    </row>
    <row r="47" spans="2:12">
      <c r="B47" s="117"/>
      <c r="C47" s="122"/>
      <c r="D47" s="122"/>
      <c r="E47" s="122"/>
      <c r="F47" s="122"/>
      <c r="G47" s="122"/>
      <c r="H47" s="122"/>
      <c r="I47" s="122"/>
      <c r="J47" s="122"/>
      <c r="K47" s="122"/>
      <c r="L47" s="126"/>
    </row>
    <row r="48" spans="2:12">
      <c r="B48" s="117"/>
      <c r="C48" s="122" t="s">
        <v>145</v>
      </c>
      <c r="D48" s="122"/>
      <c r="E48" s="122"/>
      <c r="F48" s="122"/>
      <c r="G48" s="122"/>
      <c r="H48" s="122"/>
      <c r="I48" s="122"/>
      <c r="J48" s="122"/>
      <c r="K48" s="132">
        <f>K40+K46-K39</f>
        <v>3494.65</v>
      </c>
      <c r="L48" s="133"/>
    </row>
    <row r="49" spans="2:12">
      <c r="B49" s="117"/>
      <c r="C49" s="122"/>
      <c r="D49" s="122"/>
      <c r="E49" s="122"/>
      <c r="F49" s="122"/>
      <c r="G49" s="122"/>
      <c r="H49" s="122"/>
      <c r="I49" s="122"/>
      <c r="J49" s="122"/>
      <c r="K49" s="122"/>
      <c r="L49" s="126"/>
    </row>
    <row r="50" spans="2:12">
      <c r="B50" s="117"/>
      <c r="C50" s="21" t="s">
        <v>146</v>
      </c>
      <c r="D50" s="21"/>
      <c r="E50" s="21"/>
      <c r="F50" s="21"/>
      <c r="G50" s="21"/>
      <c r="H50" s="21"/>
      <c r="I50" s="21"/>
      <c r="J50" s="21" t="s">
        <v>127</v>
      </c>
      <c r="K50" s="21" t="s">
        <v>128</v>
      </c>
      <c r="L50" s="126"/>
    </row>
    <row r="51" spans="2:12">
      <c r="B51" s="117"/>
      <c r="C51" s="24" t="s">
        <v>101</v>
      </c>
      <c r="D51" s="22" t="s">
        <v>147</v>
      </c>
      <c r="E51" s="22"/>
      <c r="F51" s="22"/>
      <c r="G51" s="22"/>
      <c r="H51" s="22"/>
      <c r="I51" s="22"/>
      <c r="J51" s="129">
        <v>0.2</v>
      </c>
      <c r="K51" s="62">
        <f t="shared" ref="K51:K58" si="0">J51*$K$48</f>
        <v>698.93</v>
      </c>
      <c r="L51" s="126"/>
    </row>
    <row r="52" spans="2:12">
      <c r="B52" s="117"/>
      <c r="C52" s="24" t="s">
        <v>103</v>
      </c>
      <c r="D52" s="22" t="s">
        <v>148</v>
      </c>
      <c r="E52" s="22"/>
      <c r="F52" s="22"/>
      <c r="G52" s="22"/>
      <c r="H52" s="22"/>
      <c r="I52" s="22"/>
      <c r="J52" s="129">
        <v>0.025</v>
      </c>
      <c r="K52" s="62">
        <f t="shared" si="0"/>
        <v>87.36625</v>
      </c>
      <c r="L52" s="126"/>
    </row>
    <row r="53" spans="2:12">
      <c r="B53" s="117"/>
      <c r="C53" s="24" t="s">
        <v>106</v>
      </c>
      <c r="D53" s="22" t="s">
        <v>149</v>
      </c>
      <c r="E53" s="22"/>
      <c r="F53" s="22"/>
      <c r="G53" s="22"/>
      <c r="H53" s="22"/>
      <c r="I53" s="22"/>
      <c r="J53" s="129">
        <v>0.03</v>
      </c>
      <c r="K53" s="62">
        <f t="shared" si="0"/>
        <v>104.8395</v>
      </c>
      <c r="L53" s="126"/>
    </row>
    <row r="54" spans="2:12">
      <c r="B54" s="117"/>
      <c r="C54" s="24" t="s">
        <v>109</v>
      </c>
      <c r="D54" s="22" t="s">
        <v>150</v>
      </c>
      <c r="E54" s="22"/>
      <c r="F54" s="22"/>
      <c r="G54" s="22"/>
      <c r="H54" s="22"/>
      <c r="I54" s="22"/>
      <c r="J54" s="129">
        <v>0.015</v>
      </c>
      <c r="K54" s="62">
        <f t="shared" si="0"/>
        <v>52.41975</v>
      </c>
      <c r="L54" s="126"/>
    </row>
    <row r="55" spans="2:12">
      <c r="B55" s="117"/>
      <c r="C55" s="24" t="s">
        <v>133</v>
      </c>
      <c r="D55" s="22" t="s">
        <v>151</v>
      </c>
      <c r="E55" s="22"/>
      <c r="F55" s="22"/>
      <c r="G55" s="22"/>
      <c r="H55" s="22"/>
      <c r="I55" s="22"/>
      <c r="J55" s="129">
        <v>0.01</v>
      </c>
      <c r="K55" s="62">
        <f t="shared" si="0"/>
        <v>34.9465</v>
      </c>
      <c r="L55" s="126"/>
    </row>
    <row r="56" spans="2:12">
      <c r="B56" s="117"/>
      <c r="C56" s="24" t="s">
        <v>135</v>
      </c>
      <c r="D56" s="22" t="s">
        <v>152</v>
      </c>
      <c r="E56" s="22"/>
      <c r="F56" s="22"/>
      <c r="G56" s="22"/>
      <c r="H56" s="22"/>
      <c r="I56" s="22"/>
      <c r="J56" s="129">
        <v>0.006</v>
      </c>
      <c r="K56" s="62">
        <f t="shared" si="0"/>
        <v>20.9679</v>
      </c>
      <c r="L56" s="126"/>
    </row>
    <row r="57" spans="2:12">
      <c r="B57" s="117"/>
      <c r="C57" s="24" t="s">
        <v>137</v>
      </c>
      <c r="D57" s="22" t="s">
        <v>153</v>
      </c>
      <c r="E57" s="22"/>
      <c r="F57" s="22"/>
      <c r="G57" s="22"/>
      <c r="H57" s="22"/>
      <c r="I57" s="22"/>
      <c r="J57" s="129">
        <v>0.002</v>
      </c>
      <c r="K57" s="62">
        <f t="shared" si="0"/>
        <v>6.9893</v>
      </c>
      <c r="L57" s="126"/>
    </row>
    <row r="58" spans="2:12">
      <c r="B58" s="117"/>
      <c r="C58" s="24" t="s">
        <v>154</v>
      </c>
      <c r="D58" s="22" t="s">
        <v>155</v>
      </c>
      <c r="E58" s="22"/>
      <c r="F58" s="22"/>
      <c r="G58" s="22"/>
      <c r="H58" s="22"/>
      <c r="I58" s="22"/>
      <c r="J58" s="129">
        <v>0.08</v>
      </c>
      <c r="K58" s="62">
        <f t="shared" si="0"/>
        <v>279.572</v>
      </c>
      <c r="L58" s="126"/>
    </row>
    <row r="59" spans="2:12">
      <c r="B59" s="117"/>
      <c r="C59" s="21" t="s">
        <v>156</v>
      </c>
      <c r="D59" s="21"/>
      <c r="E59" s="21"/>
      <c r="F59" s="21"/>
      <c r="G59" s="21"/>
      <c r="H59" s="21"/>
      <c r="I59" s="21"/>
      <c r="J59" s="130">
        <f>SUM(J51:J58)</f>
        <v>0.368</v>
      </c>
      <c r="K59" s="131">
        <f>TRUNC(SUM(K51:K58),2)</f>
        <v>1286.03</v>
      </c>
      <c r="L59" s="126"/>
    </row>
    <row r="60" spans="2:12">
      <c r="B60" s="117"/>
      <c r="C60" s="138"/>
      <c r="D60" s="138"/>
      <c r="E60" s="138"/>
      <c r="F60" s="138"/>
      <c r="G60" s="138"/>
      <c r="H60" s="138"/>
      <c r="I60" s="138"/>
      <c r="J60" s="138"/>
      <c r="K60" s="138"/>
      <c r="L60" s="126"/>
    </row>
    <row r="61" spans="2:12">
      <c r="B61" s="117"/>
      <c r="C61" s="21" t="s">
        <v>157</v>
      </c>
      <c r="D61" s="21"/>
      <c r="E61" s="21"/>
      <c r="F61" s="21"/>
      <c r="G61" s="21"/>
      <c r="H61" s="21"/>
      <c r="I61" s="21"/>
      <c r="J61" s="130"/>
      <c r="K61" s="21" t="s">
        <v>128</v>
      </c>
      <c r="L61" s="126"/>
    </row>
    <row r="62" spans="2:12">
      <c r="B62" s="117"/>
      <c r="C62" s="24" t="s">
        <v>101</v>
      </c>
      <c r="D62" s="25" t="s">
        <v>158</v>
      </c>
      <c r="E62" s="25"/>
      <c r="F62" s="25"/>
      <c r="G62" s="25"/>
      <c r="H62" s="25"/>
      <c r="I62" s="25"/>
      <c r="J62" s="24" t="s">
        <v>159</v>
      </c>
      <c r="K62" s="135">
        <v>0</v>
      </c>
      <c r="L62" s="126"/>
    </row>
    <row r="63" spans="2:12">
      <c r="B63" s="117"/>
      <c r="C63" s="24" t="s">
        <v>103</v>
      </c>
      <c r="D63" s="25" t="s">
        <v>160</v>
      </c>
      <c r="E63" s="25"/>
      <c r="F63" s="25"/>
      <c r="G63" s="25"/>
      <c r="H63" s="25"/>
      <c r="I63" s="25"/>
      <c r="J63" s="24" t="s">
        <v>159</v>
      </c>
      <c r="K63" s="110">
        <f>((35*15)*(1-0.2))</f>
        <v>420</v>
      </c>
      <c r="L63" s="126"/>
    </row>
    <row r="64" spans="2:12">
      <c r="B64" s="117"/>
      <c r="C64" s="24" t="s">
        <v>106</v>
      </c>
      <c r="D64" s="25" t="s">
        <v>161</v>
      </c>
      <c r="E64" s="25"/>
      <c r="F64" s="25"/>
      <c r="G64" s="25"/>
      <c r="H64" s="25"/>
      <c r="I64" s="25"/>
      <c r="J64" s="24" t="s">
        <v>159</v>
      </c>
      <c r="K64" s="110">
        <v>210</v>
      </c>
      <c r="L64" s="126"/>
    </row>
    <row r="65" spans="2:12">
      <c r="B65" s="117"/>
      <c r="C65" s="24" t="s">
        <v>133</v>
      </c>
      <c r="D65" s="22" t="s">
        <v>162</v>
      </c>
      <c r="E65" s="22"/>
      <c r="F65" s="22"/>
      <c r="G65" s="22"/>
      <c r="H65" s="22"/>
      <c r="I65" s="22"/>
      <c r="J65" s="24" t="s">
        <v>159</v>
      </c>
      <c r="K65" s="135">
        <v>3</v>
      </c>
      <c r="L65" s="126"/>
    </row>
    <row r="66" spans="2:12">
      <c r="B66" s="117"/>
      <c r="C66" s="24" t="s">
        <v>137</v>
      </c>
      <c r="D66" s="25" t="s">
        <v>163</v>
      </c>
      <c r="E66" s="25"/>
      <c r="F66" s="25"/>
      <c r="G66" s="25"/>
      <c r="H66" s="25"/>
      <c r="I66" s="25"/>
      <c r="J66" s="24" t="s">
        <v>159</v>
      </c>
      <c r="K66" s="135">
        <v>0</v>
      </c>
      <c r="L66" s="126"/>
    </row>
    <row r="67" spans="2:12">
      <c r="B67" s="117"/>
      <c r="C67" s="21" t="s">
        <v>164</v>
      </c>
      <c r="D67" s="21"/>
      <c r="E67" s="21"/>
      <c r="F67" s="21"/>
      <c r="G67" s="21"/>
      <c r="H67" s="21"/>
      <c r="I67" s="21"/>
      <c r="J67" s="21"/>
      <c r="K67" s="131">
        <f>SUM(K62:K66)</f>
        <v>633</v>
      </c>
      <c r="L67" s="126"/>
    </row>
    <row r="68" spans="2:12">
      <c r="B68" s="154"/>
      <c r="C68" s="138"/>
      <c r="D68" s="138"/>
      <c r="E68" s="138"/>
      <c r="F68" s="138"/>
      <c r="G68" s="138"/>
      <c r="H68" s="138"/>
      <c r="I68" s="138"/>
      <c r="J68" s="138"/>
      <c r="K68" s="138"/>
      <c r="L68" s="126"/>
    </row>
    <row r="69" spans="2:12">
      <c r="B69" s="117"/>
      <c r="C69" s="21" t="s">
        <v>165</v>
      </c>
      <c r="D69" s="21"/>
      <c r="E69" s="21"/>
      <c r="F69" s="21"/>
      <c r="G69" s="21"/>
      <c r="H69" s="21"/>
      <c r="I69" s="21"/>
      <c r="J69" s="21"/>
      <c r="K69" s="21"/>
      <c r="L69" s="126"/>
    </row>
    <row r="70" spans="2:12">
      <c r="B70" s="117"/>
      <c r="C70" s="21" t="s">
        <v>166</v>
      </c>
      <c r="D70" s="21"/>
      <c r="E70" s="21"/>
      <c r="F70" s="21"/>
      <c r="G70" s="21"/>
      <c r="H70" s="21"/>
      <c r="I70" s="21"/>
      <c r="J70" s="21"/>
      <c r="K70" s="21" t="s">
        <v>128</v>
      </c>
      <c r="L70" s="126"/>
    </row>
    <row r="71" spans="2:12">
      <c r="B71" s="117"/>
      <c r="C71" s="21" t="s">
        <v>167</v>
      </c>
      <c r="D71" s="24" t="s">
        <v>168</v>
      </c>
      <c r="E71" s="24"/>
      <c r="F71" s="24"/>
      <c r="G71" s="24"/>
      <c r="H71" s="24"/>
      <c r="I71" s="24"/>
      <c r="J71" s="24"/>
      <c r="K71" s="62">
        <f>K46</f>
        <v>592.92</v>
      </c>
      <c r="L71" s="126"/>
    </row>
    <row r="72" spans="2:12">
      <c r="B72" s="117"/>
      <c r="C72" s="21" t="s">
        <v>169</v>
      </c>
      <c r="D72" s="24" t="s">
        <v>170</v>
      </c>
      <c r="E72" s="24"/>
      <c r="F72" s="24"/>
      <c r="G72" s="24"/>
      <c r="H72" s="24"/>
      <c r="I72" s="24"/>
      <c r="J72" s="24"/>
      <c r="K72" s="62">
        <f>K59</f>
        <v>1286.03</v>
      </c>
      <c r="L72" s="126"/>
    </row>
    <row r="73" spans="2:12">
      <c r="B73" s="117"/>
      <c r="C73" s="21" t="s">
        <v>171</v>
      </c>
      <c r="D73" s="24" t="s">
        <v>172</v>
      </c>
      <c r="E73" s="24"/>
      <c r="F73" s="24"/>
      <c r="G73" s="24"/>
      <c r="H73" s="24"/>
      <c r="I73" s="24"/>
      <c r="J73" s="24"/>
      <c r="K73" s="62">
        <f>K67</f>
        <v>633</v>
      </c>
      <c r="L73" s="126"/>
    </row>
    <row r="74" spans="2:12">
      <c r="B74" s="117"/>
      <c r="C74" s="21" t="s">
        <v>173</v>
      </c>
      <c r="D74" s="21"/>
      <c r="E74" s="21"/>
      <c r="F74" s="21"/>
      <c r="G74" s="21"/>
      <c r="H74" s="21"/>
      <c r="I74" s="21"/>
      <c r="J74" s="21"/>
      <c r="K74" s="131">
        <f>TRUNC(SUM(K71:K73),2)</f>
        <v>2511.95</v>
      </c>
      <c r="L74" s="126"/>
    </row>
    <row r="75" spans="2:12">
      <c r="B75" s="154"/>
      <c r="C75" s="138"/>
      <c r="D75" s="138"/>
      <c r="E75" s="138"/>
      <c r="F75" s="138"/>
      <c r="G75" s="138"/>
      <c r="H75" s="138"/>
      <c r="I75" s="138"/>
      <c r="J75" s="138"/>
      <c r="K75" s="138"/>
      <c r="L75" s="126"/>
    </row>
    <row r="76" spans="2:12">
      <c r="B76" s="117"/>
      <c r="C76" s="21" t="s">
        <v>174</v>
      </c>
      <c r="D76" s="21"/>
      <c r="E76" s="21"/>
      <c r="F76" s="21"/>
      <c r="G76" s="21"/>
      <c r="H76" s="21"/>
      <c r="I76" s="21"/>
      <c r="J76" s="21"/>
      <c r="K76" s="21"/>
      <c r="L76" s="126"/>
    </row>
    <row r="77" spans="2:12">
      <c r="B77" s="117"/>
      <c r="C77" s="21">
        <v>3</v>
      </c>
      <c r="D77" s="21" t="s">
        <v>175</v>
      </c>
      <c r="E77" s="21"/>
      <c r="F77" s="21"/>
      <c r="G77" s="21"/>
      <c r="H77" s="21"/>
      <c r="I77" s="21"/>
      <c r="J77" s="21" t="s">
        <v>127</v>
      </c>
      <c r="K77" s="21" t="s">
        <v>128</v>
      </c>
      <c r="L77" s="126"/>
    </row>
    <row r="78" spans="2:12">
      <c r="B78" s="117"/>
      <c r="C78" s="24" t="s">
        <v>101</v>
      </c>
      <c r="D78" s="22" t="s">
        <v>176</v>
      </c>
      <c r="E78" s="22"/>
      <c r="F78" s="22"/>
      <c r="G78" s="22"/>
      <c r="H78" s="22"/>
      <c r="I78" s="22"/>
      <c r="J78" s="129">
        <f>(1/12)*0.05</f>
        <v>0.00416666666666667</v>
      </c>
      <c r="K78" s="62">
        <f t="shared" ref="K78:K83" si="1">J78*$K$48</f>
        <v>14.5610416666667</v>
      </c>
      <c r="L78" s="126"/>
    </row>
    <row r="79" spans="2:12">
      <c r="B79" s="117"/>
      <c r="C79" s="24" t="s">
        <v>103</v>
      </c>
      <c r="D79" s="22" t="s">
        <v>177</v>
      </c>
      <c r="E79" s="22"/>
      <c r="F79" s="22"/>
      <c r="G79" s="22"/>
      <c r="H79" s="22"/>
      <c r="I79" s="22"/>
      <c r="J79" s="129">
        <f>0.08*J78</f>
        <v>0.000333333333333333</v>
      </c>
      <c r="K79" s="62">
        <f t="shared" si="1"/>
        <v>1.16488333333333</v>
      </c>
      <c r="L79" s="126"/>
    </row>
    <row r="80" spans="2:12">
      <c r="B80" s="117"/>
      <c r="C80" s="24" t="s">
        <v>106</v>
      </c>
      <c r="D80" s="22" t="s">
        <v>178</v>
      </c>
      <c r="E80" s="22"/>
      <c r="F80" s="22"/>
      <c r="G80" s="22"/>
      <c r="H80" s="22"/>
      <c r="I80" s="22"/>
      <c r="J80" s="129">
        <v>0.02</v>
      </c>
      <c r="K80" s="62">
        <f t="shared" si="1"/>
        <v>69.893</v>
      </c>
      <c r="L80" s="126"/>
    </row>
    <row r="81" spans="2:12">
      <c r="B81" s="117"/>
      <c r="C81" s="24" t="s">
        <v>109</v>
      </c>
      <c r="D81" s="22" t="s">
        <v>179</v>
      </c>
      <c r="E81" s="22"/>
      <c r="F81" s="22"/>
      <c r="G81" s="22"/>
      <c r="H81" s="22"/>
      <c r="I81" s="22"/>
      <c r="J81" s="129">
        <f>(1/30)*7/12</f>
        <v>0.0194444444444444</v>
      </c>
      <c r="K81" s="62">
        <f t="shared" si="1"/>
        <v>67.9515277777778</v>
      </c>
      <c r="L81" s="126"/>
    </row>
    <row r="82" spans="2:12">
      <c r="B82" s="117"/>
      <c r="C82" s="24" t="s">
        <v>133</v>
      </c>
      <c r="D82" s="22" t="s">
        <v>180</v>
      </c>
      <c r="E82" s="22"/>
      <c r="F82" s="22"/>
      <c r="G82" s="22"/>
      <c r="H82" s="22"/>
      <c r="I82" s="22"/>
      <c r="J82" s="129">
        <f>J59*J81</f>
        <v>0.00715555555555556</v>
      </c>
      <c r="K82" s="62">
        <f t="shared" si="1"/>
        <v>25.0061622222222</v>
      </c>
      <c r="L82" s="126"/>
    </row>
    <row r="83" spans="2:12">
      <c r="B83" s="117"/>
      <c r="C83" s="24" t="s">
        <v>135</v>
      </c>
      <c r="D83" s="22" t="s">
        <v>181</v>
      </c>
      <c r="E83" s="22"/>
      <c r="F83" s="22"/>
      <c r="G83" s="22"/>
      <c r="H83" s="22"/>
      <c r="I83" s="22"/>
      <c r="J83" s="129">
        <v>0.02</v>
      </c>
      <c r="K83" s="62">
        <f t="shared" si="1"/>
        <v>69.893</v>
      </c>
      <c r="L83" s="126"/>
    </row>
    <row r="84" spans="2:12">
      <c r="B84" s="117"/>
      <c r="C84" s="21" t="s">
        <v>182</v>
      </c>
      <c r="D84" s="21"/>
      <c r="E84" s="21"/>
      <c r="F84" s="21"/>
      <c r="G84" s="21"/>
      <c r="H84" s="21"/>
      <c r="I84" s="21"/>
      <c r="J84" s="130">
        <f>TRUNC(SUM(J78:J83),4)</f>
        <v>0.0711</v>
      </c>
      <c r="K84" s="131">
        <f>TRUNC(SUM(K78:K83),2)</f>
        <v>248.46</v>
      </c>
      <c r="L84" s="126"/>
    </row>
    <row r="85" spans="2:12">
      <c r="B85" s="117"/>
      <c r="C85" s="21"/>
      <c r="D85" s="21"/>
      <c r="E85" s="21"/>
      <c r="F85" s="21"/>
      <c r="G85" s="21"/>
      <c r="H85" s="21"/>
      <c r="I85" s="21"/>
      <c r="J85" s="21"/>
      <c r="K85" s="21"/>
      <c r="L85" s="126"/>
    </row>
    <row r="86" spans="2:13">
      <c r="B86" s="117"/>
      <c r="C86" s="122" t="s">
        <v>183</v>
      </c>
      <c r="D86" s="122"/>
      <c r="E86" s="122"/>
      <c r="F86" s="122"/>
      <c r="G86" s="122"/>
      <c r="H86" s="122"/>
      <c r="I86" s="122"/>
      <c r="J86" s="122"/>
      <c r="K86" s="132">
        <f>K40+K74+K84-K39</f>
        <v>5662.14</v>
      </c>
      <c r="L86" s="133"/>
      <c r="M86" s="139"/>
    </row>
    <row r="87" spans="2:12">
      <c r="B87" s="117"/>
      <c r="C87" s="21"/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184</v>
      </c>
      <c r="D88" s="21"/>
      <c r="E88" s="21"/>
      <c r="F88" s="21"/>
      <c r="G88" s="21"/>
      <c r="H88" s="21"/>
      <c r="I88" s="21"/>
      <c r="J88" s="21"/>
      <c r="K88" s="21"/>
      <c r="L88" s="126"/>
    </row>
    <row r="89" spans="2:12">
      <c r="B89" s="117"/>
      <c r="C89" s="21" t="s">
        <v>185</v>
      </c>
      <c r="D89" s="21"/>
      <c r="E89" s="21"/>
      <c r="F89" s="21"/>
      <c r="G89" s="21"/>
      <c r="H89" s="21"/>
      <c r="I89" s="21"/>
      <c r="J89" s="21" t="s">
        <v>127</v>
      </c>
      <c r="K89" s="21" t="s">
        <v>128</v>
      </c>
      <c r="L89" s="126"/>
    </row>
    <row r="90" spans="2:12">
      <c r="B90" s="117"/>
      <c r="C90" s="24" t="s">
        <v>101</v>
      </c>
      <c r="D90" s="22" t="s">
        <v>186</v>
      </c>
      <c r="E90" s="22"/>
      <c r="F90" s="22"/>
      <c r="G90" s="22"/>
      <c r="H90" s="22"/>
      <c r="I90" s="22"/>
      <c r="J90" s="129">
        <f>((1+1/3)/12)/12</f>
        <v>0.00925925925925926</v>
      </c>
      <c r="K90" s="62">
        <f>K86*J90</f>
        <v>52.4272222222222</v>
      </c>
      <c r="L90" s="126"/>
    </row>
    <row r="91" spans="2:12">
      <c r="B91" s="117"/>
      <c r="C91" s="24" t="s">
        <v>103</v>
      </c>
      <c r="D91" s="22" t="s">
        <v>187</v>
      </c>
      <c r="E91" s="22"/>
      <c r="F91" s="22"/>
      <c r="G91" s="22"/>
      <c r="H91" s="22"/>
      <c r="I91" s="22"/>
      <c r="J91" s="129">
        <v>0.0028</v>
      </c>
      <c r="K91" s="62">
        <f>K86*J91</f>
        <v>15.853992</v>
      </c>
      <c r="L91" s="126"/>
    </row>
    <row r="92" spans="2:12">
      <c r="B92" s="117"/>
      <c r="C92" s="24" t="s">
        <v>106</v>
      </c>
      <c r="D92" s="22" t="s">
        <v>188</v>
      </c>
      <c r="E92" s="22"/>
      <c r="F92" s="22"/>
      <c r="G92" s="22"/>
      <c r="H92" s="22"/>
      <c r="I92" s="22"/>
      <c r="J92" s="129">
        <v>0.0008</v>
      </c>
      <c r="K92" s="62">
        <f>K86*J92</f>
        <v>4.529712</v>
      </c>
      <c r="L92" s="126"/>
    </row>
    <row r="93" spans="2:12">
      <c r="B93" s="117"/>
      <c r="C93" s="24" t="s">
        <v>109</v>
      </c>
      <c r="D93" s="22" t="s">
        <v>189</v>
      </c>
      <c r="E93" s="22"/>
      <c r="F93" s="22"/>
      <c r="G93" s="22"/>
      <c r="H93" s="22"/>
      <c r="I93" s="22"/>
      <c r="J93" s="129">
        <v>0.0027</v>
      </c>
      <c r="K93" s="62">
        <f>K86*J93</f>
        <v>15.287778</v>
      </c>
      <c r="L93" s="126"/>
    </row>
    <row r="94" spans="2:12">
      <c r="B94" s="117"/>
      <c r="C94" s="24" t="s">
        <v>133</v>
      </c>
      <c r="D94" s="22" t="s">
        <v>190</v>
      </c>
      <c r="E94" s="22"/>
      <c r="F94" s="22"/>
      <c r="G94" s="22"/>
      <c r="H94" s="22"/>
      <c r="I94" s="22"/>
      <c r="J94" s="129">
        <v>0.0002</v>
      </c>
      <c r="K94" s="62">
        <f>K86*J94</f>
        <v>1.132428</v>
      </c>
      <c r="L94" s="126"/>
    </row>
    <row r="95" spans="2:12">
      <c r="B95" s="117"/>
      <c r="C95" s="24" t="s">
        <v>135</v>
      </c>
      <c r="D95" s="22" t="s">
        <v>191</v>
      </c>
      <c r="E95" s="22"/>
      <c r="F95" s="22"/>
      <c r="G95" s="22"/>
      <c r="H95" s="22"/>
      <c r="I95" s="22"/>
      <c r="J95" s="129">
        <v>0</v>
      </c>
      <c r="K95" s="62">
        <f>K86*J95</f>
        <v>0</v>
      </c>
      <c r="L95" s="126"/>
    </row>
    <row r="96" spans="2:12">
      <c r="B96" s="117"/>
      <c r="C96" s="21" t="s">
        <v>192</v>
      </c>
      <c r="D96" s="21"/>
      <c r="E96" s="21"/>
      <c r="F96" s="21"/>
      <c r="G96" s="21"/>
      <c r="H96" s="21"/>
      <c r="I96" s="21"/>
      <c r="J96" s="130">
        <f>TRUNC(SUM(J90:J95),4)</f>
        <v>0.0157</v>
      </c>
      <c r="K96" s="131">
        <f>TRUNC(SUM(K90:K95),2)</f>
        <v>89.23</v>
      </c>
      <c r="L96" s="126"/>
    </row>
    <row r="97" spans="2:12">
      <c r="B97" s="154"/>
      <c r="C97" s="138"/>
      <c r="D97" s="138"/>
      <c r="E97" s="138"/>
      <c r="F97" s="138"/>
      <c r="G97" s="138"/>
      <c r="H97" s="138"/>
      <c r="I97" s="138"/>
      <c r="J97" s="138"/>
      <c r="K97" s="138"/>
      <c r="L97" s="126"/>
    </row>
    <row r="98" spans="2:12">
      <c r="B98" s="117"/>
      <c r="C98" s="21" t="s">
        <v>193</v>
      </c>
      <c r="D98" s="21"/>
      <c r="E98" s="21"/>
      <c r="F98" s="21"/>
      <c r="G98" s="21"/>
      <c r="H98" s="21"/>
      <c r="I98" s="21"/>
      <c r="J98" s="21" t="s">
        <v>127</v>
      </c>
      <c r="K98" s="21" t="s">
        <v>128</v>
      </c>
      <c r="L98" s="126"/>
    </row>
    <row r="99" spans="2:12">
      <c r="B99" s="117"/>
      <c r="C99" s="24" t="s">
        <v>101</v>
      </c>
      <c r="D99" s="22" t="s">
        <v>194</v>
      </c>
      <c r="E99" s="22"/>
      <c r="F99" s="22"/>
      <c r="G99" s="22"/>
      <c r="H99" s="22"/>
      <c r="I99" s="22"/>
      <c r="J99" s="129">
        <v>0</v>
      </c>
      <c r="K99" s="62">
        <v>0</v>
      </c>
      <c r="L99" s="126"/>
    </row>
    <row r="100" spans="2:12">
      <c r="B100" s="117"/>
      <c r="C100" s="24" t="s">
        <v>103</v>
      </c>
      <c r="D100" s="22" t="s">
        <v>195</v>
      </c>
      <c r="E100" s="22"/>
      <c r="F100" s="22"/>
      <c r="G100" s="22"/>
      <c r="H100" s="22"/>
      <c r="I100" s="22"/>
      <c r="J100" s="129">
        <v>0</v>
      </c>
      <c r="K100" s="62">
        <f>K99/6</f>
        <v>0</v>
      </c>
      <c r="L100" s="126"/>
    </row>
    <row r="101" spans="2:12">
      <c r="B101" s="117"/>
      <c r="C101" s="21" t="s">
        <v>196</v>
      </c>
      <c r="D101" s="21"/>
      <c r="E101" s="21"/>
      <c r="F101" s="21"/>
      <c r="G101" s="21"/>
      <c r="H101" s="21"/>
      <c r="I101" s="21"/>
      <c r="J101" s="130">
        <f>TRUNC(SUM(J99),4)</f>
        <v>0</v>
      </c>
      <c r="K101" s="131">
        <f>SUM(K99:K100)</f>
        <v>0</v>
      </c>
      <c r="L101" s="126"/>
    </row>
    <row r="102" spans="2:12">
      <c r="B102" s="154"/>
      <c r="C102" s="138"/>
      <c r="D102" s="138"/>
      <c r="E102" s="138"/>
      <c r="F102" s="138"/>
      <c r="G102" s="138"/>
      <c r="H102" s="138"/>
      <c r="I102" s="138"/>
      <c r="J102" s="138"/>
      <c r="K102" s="138"/>
      <c r="L102" s="126"/>
    </row>
    <row r="103" spans="2:12">
      <c r="B103" s="117"/>
      <c r="C103" s="21" t="s">
        <v>197</v>
      </c>
      <c r="D103" s="21"/>
      <c r="E103" s="21"/>
      <c r="F103" s="21"/>
      <c r="G103" s="21"/>
      <c r="H103" s="21"/>
      <c r="I103" s="21"/>
      <c r="J103" s="21"/>
      <c r="K103" s="21"/>
      <c r="L103" s="126"/>
    </row>
    <row r="104" spans="2:12">
      <c r="B104" s="117"/>
      <c r="C104" s="21" t="s">
        <v>198</v>
      </c>
      <c r="D104" s="21"/>
      <c r="E104" s="21"/>
      <c r="F104" s="21"/>
      <c r="G104" s="21"/>
      <c r="H104" s="21"/>
      <c r="I104" s="21"/>
      <c r="J104" s="21"/>
      <c r="K104" s="21" t="s">
        <v>128</v>
      </c>
      <c r="L104" s="126"/>
    </row>
    <row r="105" spans="2:12">
      <c r="B105" s="117"/>
      <c r="C105" s="24" t="s">
        <v>199</v>
      </c>
      <c r="D105" s="24" t="s">
        <v>187</v>
      </c>
      <c r="E105" s="24"/>
      <c r="F105" s="24"/>
      <c r="G105" s="24"/>
      <c r="H105" s="24"/>
      <c r="I105" s="24"/>
      <c r="J105" s="24"/>
      <c r="K105" s="62">
        <f>K96</f>
        <v>89.23</v>
      </c>
      <c r="L105" s="126"/>
    </row>
    <row r="106" spans="2:12">
      <c r="B106" s="117"/>
      <c r="C106" s="24" t="s">
        <v>200</v>
      </c>
      <c r="D106" s="24" t="s">
        <v>201</v>
      </c>
      <c r="E106" s="24"/>
      <c r="F106" s="24"/>
      <c r="G106" s="24"/>
      <c r="H106" s="24"/>
      <c r="I106" s="24"/>
      <c r="J106" s="24"/>
      <c r="K106" s="62">
        <f>K101</f>
        <v>0</v>
      </c>
      <c r="L106" s="126"/>
    </row>
    <row r="107" spans="2:12">
      <c r="B107" s="117"/>
      <c r="C107" s="21" t="s">
        <v>202</v>
      </c>
      <c r="D107" s="21"/>
      <c r="E107" s="21"/>
      <c r="F107" s="21"/>
      <c r="G107" s="21"/>
      <c r="H107" s="21"/>
      <c r="I107" s="21"/>
      <c r="J107" s="21"/>
      <c r="K107" s="131">
        <f>TRUNC(SUM(K105:K106),2)</f>
        <v>89.23</v>
      </c>
      <c r="L107" s="126"/>
    </row>
    <row r="108" spans="2:12">
      <c r="B108" s="154"/>
      <c r="C108" s="138"/>
      <c r="D108" s="138"/>
      <c r="E108" s="138"/>
      <c r="F108" s="138"/>
      <c r="G108" s="138"/>
      <c r="H108" s="138"/>
      <c r="I108" s="138"/>
      <c r="J108" s="138"/>
      <c r="K108" s="138"/>
      <c r="L108" s="126"/>
    </row>
    <row r="109" spans="2:12">
      <c r="B109" s="117"/>
      <c r="C109" s="21" t="s">
        <v>203</v>
      </c>
      <c r="D109" s="21"/>
      <c r="E109" s="21"/>
      <c r="F109" s="21"/>
      <c r="G109" s="21"/>
      <c r="H109" s="21"/>
      <c r="I109" s="21"/>
      <c r="J109" s="21"/>
      <c r="K109" s="21"/>
      <c r="L109" s="126"/>
    </row>
    <row r="110" spans="2:12">
      <c r="B110" s="117"/>
      <c r="C110" s="21">
        <v>5</v>
      </c>
      <c r="D110" s="21" t="s">
        <v>204</v>
      </c>
      <c r="E110" s="21"/>
      <c r="F110" s="21"/>
      <c r="G110" s="21"/>
      <c r="H110" s="21"/>
      <c r="I110" s="21"/>
      <c r="J110" s="21"/>
      <c r="K110" s="21" t="s">
        <v>128</v>
      </c>
      <c r="L110" s="126"/>
    </row>
    <row r="111" spans="2:12">
      <c r="B111" s="117"/>
      <c r="C111" s="21" t="s">
        <v>101</v>
      </c>
      <c r="D111" s="25" t="s">
        <v>205</v>
      </c>
      <c r="E111" s="25"/>
      <c r="F111" s="25"/>
      <c r="G111" s="25"/>
      <c r="H111" s="25"/>
      <c r="I111" s="25"/>
      <c r="J111" s="24" t="s">
        <v>159</v>
      </c>
      <c r="K111" s="61">
        <v>43.78</v>
      </c>
      <c r="L111" s="126"/>
    </row>
    <row r="112" spans="2:12">
      <c r="B112" s="117"/>
      <c r="C112" s="21" t="s">
        <v>103</v>
      </c>
      <c r="D112" s="25" t="s">
        <v>206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106</v>
      </c>
      <c r="D113" s="25" t="s">
        <v>207</v>
      </c>
      <c r="E113" s="25"/>
      <c r="F113" s="25"/>
      <c r="G113" s="25"/>
      <c r="H113" s="25"/>
      <c r="I113" s="25"/>
      <c r="J113" s="24" t="s">
        <v>159</v>
      </c>
      <c r="K113" s="62">
        <v>0</v>
      </c>
      <c r="L113" s="126"/>
    </row>
    <row r="114" spans="2:12">
      <c r="B114" s="117"/>
      <c r="C114" s="13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26"/>
    </row>
    <row r="115" spans="2:12">
      <c r="B115" s="117"/>
      <c r="C115" s="21" t="s">
        <v>208</v>
      </c>
      <c r="D115" s="21"/>
      <c r="E115" s="21"/>
      <c r="F115" s="21"/>
      <c r="G115" s="21"/>
      <c r="H115" s="21"/>
      <c r="I115" s="21"/>
      <c r="J115" s="130" t="s">
        <v>159</v>
      </c>
      <c r="K115" s="131">
        <f>TRUNC(SUM(K111:K114),2)</f>
        <v>43.78</v>
      </c>
      <c r="L115" s="126"/>
    </row>
    <row r="116" spans="2:12">
      <c r="B116" s="154"/>
      <c r="C116" s="138"/>
      <c r="D116" s="138"/>
      <c r="E116" s="138"/>
      <c r="F116" s="138"/>
      <c r="G116" s="138"/>
      <c r="H116" s="138"/>
      <c r="I116" s="138"/>
      <c r="J116" s="138"/>
      <c r="K116" s="138"/>
      <c r="L116" s="126"/>
    </row>
    <row r="117" spans="2:12">
      <c r="B117" s="117"/>
      <c r="C117" s="21" t="s">
        <v>209</v>
      </c>
      <c r="D117" s="21"/>
      <c r="E117" s="21"/>
      <c r="F117" s="21"/>
      <c r="G117" s="21"/>
      <c r="H117" s="21"/>
      <c r="I117" s="21"/>
      <c r="J117" s="21"/>
      <c r="K117" s="21"/>
      <c r="L117" s="126"/>
    </row>
    <row r="118" spans="2:12">
      <c r="B118" s="117"/>
      <c r="C118" s="21">
        <v>6</v>
      </c>
      <c r="D118" s="21" t="s">
        <v>210</v>
      </c>
      <c r="E118" s="21"/>
      <c r="F118" s="21"/>
      <c r="G118" s="21"/>
      <c r="H118" s="21"/>
      <c r="I118" s="21"/>
      <c r="J118" s="21" t="s">
        <v>127</v>
      </c>
      <c r="K118" s="21" t="s">
        <v>128</v>
      </c>
      <c r="L118" s="126"/>
    </row>
    <row r="119" spans="2:12">
      <c r="B119" s="117"/>
      <c r="C119" s="21" t="s">
        <v>101</v>
      </c>
      <c r="D119" s="22" t="s">
        <v>211</v>
      </c>
      <c r="E119" s="22"/>
      <c r="F119" s="22"/>
      <c r="G119" s="22"/>
      <c r="H119" s="22"/>
      <c r="I119" s="22"/>
      <c r="J119" s="63">
        <v>0.0358</v>
      </c>
      <c r="K119" s="62">
        <f>TRUNC(J119*K142,2)</f>
        <v>207.46</v>
      </c>
      <c r="L119" s="126"/>
    </row>
    <row r="120" spans="2:12">
      <c r="B120" s="117"/>
      <c r="C120" s="21" t="s">
        <v>103</v>
      </c>
      <c r="D120" s="22" t="s">
        <v>212</v>
      </c>
      <c r="E120" s="22"/>
      <c r="F120" s="22"/>
      <c r="G120" s="22"/>
      <c r="H120" s="22"/>
      <c r="I120" s="22"/>
      <c r="J120" s="63">
        <v>0.0426</v>
      </c>
      <c r="K120" s="62">
        <f>TRUNC(J120*(K119+K142),2)</f>
        <v>255.71</v>
      </c>
      <c r="L120" s="126"/>
    </row>
    <row r="121" spans="2:12">
      <c r="B121" s="117"/>
      <c r="C121" s="21" t="s">
        <v>106</v>
      </c>
      <c r="D121" s="77" t="s">
        <v>213</v>
      </c>
      <c r="E121" s="77"/>
      <c r="F121" s="77"/>
      <c r="G121" s="77"/>
      <c r="H121" s="77"/>
      <c r="I121" s="77"/>
      <c r="J121" s="127"/>
      <c r="K121" s="140"/>
      <c r="L121" s="126"/>
    </row>
    <row r="122" spans="2:12">
      <c r="B122" s="117"/>
      <c r="C122" s="21" t="s">
        <v>214</v>
      </c>
      <c r="D122" s="22" t="s">
        <v>215</v>
      </c>
      <c r="E122" s="22"/>
      <c r="F122" s="22"/>
      <c r="G122" s="22"/>
      <c r="H122" s="22"/>
      <c r="I122" s="22"/>
      <c r="J122" s="141">
        <v>0.0165</v>
      </c>
      <c r="K122" s="62">
        <f>TRUNC(J122*K131,2)</f>
        <v>120.42</v>
      </c>
      <c r="L122" s="126"/>
    </row>
    <row r="123" spans="2:12">
      <c r="B123" s="117"/>
      <c r="C123" s="21" t="s">
        <v>216</v>
      </c>
      <c r="D123" s="22" t="s">
        <v>217</v>
      </c>
      <c r="E123" s="22"/>
      <c r="F123" s="22"/>
      <c r="G123" s="22"/>
      <c r="H123" s="22"/>
      <c r="I123" s="22"/>
      <c r="J123" s="142">
        <v>0.076</v>
      </c>
      <c r="K123" s="62">
        <f>TRUNC(J123*K131,2)</f>
        <v>554.67</v>
      </c>
      <c r="L123" s="126"/>
    </row>
    <row r="124" spans="2:12">
      <c r="B124" s="117"/>
      <c r="C124" s="21" t="s">
        <v>218</v>
      </c>
      <c r="D124" s="22" t="s">
        <v>219</v>
      </c>
      <c r="E124" s="22"/>
      <c r="F124" s="22"/>
      <c r="G124" s="22"/>
      <c r="H124" s="22"/>
      <c r="I124" s="22"/>
      <c r="J124" s="141">
        <v>0.05</v>
      </c>
      <c r="K124" s="62">
        <f>TRUNC(J124*K131,2)</f>
        <v>364.91</v>
      </c>
      <c r="L124" s="126"/>
    </row>
    <row r="125" spans="2:12">
      <c r="B125" s="117"/>
      <c r="C125" s="21" t="s">
        <v>220</v>
      </c>
      <c r="D125" s="21"/>
      <c r="E125" s="21"/>
      <c r="F125" s="21"/>
      <c r="G125" s="21"/>
      <c r="H125" s="21"/>
      <c r="I125" s="21"/>
      <c r="J125" s="141">
        <f>SUM(J119:J124)</f>
        <v>0.2209</v>
      </c>
      <c r="K125" s="131">
        <f>TRUNC(SUM(K119:K124),2)</f>
        <v>1503.17</v>
      </c>
      <c r="L125" s="126"/>
    </row>
    <row r="126" spans="2:12">
      <c r="B126" s="117"/>
      <c r="C126" s="24"/>
      <c r="D126" s="24"/>
      <c r="E126" s="24"/>
      <c r="F126" s="24"/>
      <c r="G126" s="24"/>
      <c r="H126" s="24"/>
      <c r="I126" s="24"/>
      <c r="J126" s="24"/>
      <c r="K126" s="24"/>
      <c r="L126" s="126"/>
    </row>
    <row r="127" spans="2:12">
      <c r="B127" s="117"/>
      <c r="C127" s="21" t="s">
        <v>221</v>
      </c>
      <c r="D127" s="77" t="s">
        <v>222</v>
      </c>
      <c r="E127" s="77"/>
      <c r="F127" s="77"/>
      <c r="G127" s="77"/>
      <c r="H127" s="77"/>
      <c r="I127" s="77"/>
      <c r="J127" s="143">
        <f>TRUNC(J122+J123+J124,4)</f>
        <v>0.1425</v>
      </c>
      <c r="K127" s="144"/>
      <c r="L127" s="126"/>
    </row>
    <row r="128" spans="2:12">
      <c r="B128" s="117"/>
      <c r="C128" s="24"/>
      <c r="D128" s="24"/>
      <c r="E128" s="24"/>
      <c r="F128" s="24"/>
      <c r="G128" s="24"/>
      <c r="H128" s="24"/>
      <c r="I128" s="24"/>
      <c r="J128" s="24"/>
      <c r="K128" s="24"/>
      <c r="L128" s="126"/>
    </row>
    <row r="129" spans="2:12">
      <c r="B129" s="117"/>
      <c r="C129" s="21" t="s">
        <v>223</v>
      </c>
      <c r="D129" s="77" t="s">
        <v>224</v>
      </c>
      <c r="E129" s="77"/>
      <c r="F129" s="77"/>
      <c r="G129" s="77"/>
      <c r="H129" s="77"/>
      <c r="I129" s="77"/>
      <c r="J129" s="143"/>
      <c r="K129" s="131">
        <f>TRUNC(K142+K119+K120,2)</f>
        <v>6258.32</v>
      </c>
      <c r="L129" s="126"/>
    </row>
    <row r="130" spans="2:12">
      <c r="B130" s="117"/>
      <c r="C130" s="21"/>
      <c r="D130" s="21"/>
      <c r="E130" s="21"/>
      <c r="F130" s="21"/>
      <c r="G130" s="21"/>
      <c r="H130" s="21"/>
      <c r="I130" s="21"/>
      <c r="J130" s="21"/>
      <c r="K130" s="21"/>
      <c r="L130" s="126"/>
    </row>
    <row r="131" spans="2:12">
      <c r="B131" s="117"/>
      <c r="C131" s="21" t="s">
        <v>225</v>
      </c>
      <c r="D131" s="77" t="s">
        <v>226</v>
      </c>
      <c r="E131" s="77"/>
      <c r="F131" s="77"/>
      <c r="G131" s="77"/>
      <c r="H131" s="77"/>
      <c r="I131" s="77"/>
      <c r="J131" s="143"/>
      <c r="K131" s="131">
        <f>TRUNC(K129/(1-J127),2)</f>
        <v>7298.33</v>
      </c>
      <c r="L131" s="126"/>
    </row>
    <row r="132" spans="2:12">
      <c r="B132" s="117"/>
      <c r="C132" s="21"/>
      <c r="D132" s="21"/>
      <c r="E132" s="21"/>
      <c r="F132" s="21"/>
      <c r="G132" s="21"/>
      <c r="H132" s="21"/>
      <c r="I132" s="21"/>
      <c r="J132" s="21"/>
      <c r="K132" s="21"/>
      <c r="L132" s="126"/>
    </row>
    <row r="133" spans="2:12">
      <c r="B133" s="117"/>
      <c r="C133" s="21"/>
      <c r="D133" s="77" t="s">
        <v>227</v>
      </c>
      <c r="E133" s="77"/>
      <c r="F133" s="77"/>
      <c r="G133" s="77"/>
      <c r="H133" s="77"/>
      <c r="I133" s="77"/>
      <c r="J133" s="143"/>
      <c r="K133" s="131">
        <f>TRUNC(K131-K129,2)</f>
        <v>1040.01</v>
      </c>
      <c r="L133" s="126"/>
    </row>
    <row r="134" spans="2:12">
      <c r="B134" s="117"/>
      <c r="C134" s="24"/>
      <c r="D134" s="24"/>
      <c r="E134" s="24"/>
      <c r="F134" s="24"/>
      <c r="G134" s="24"/>
      <c r="H134" s="24"/>
      <c r="I134" s="24"/>
      <c r="J134" s="24"/>
      <c r="K134" s="24"/>
      <c r="L134" s="126"/>
    </row>
    <row r="135" spans="2:12">
      <c r="B135" s="117"/>
      <c r="C135" s="21" t="s">
        <v>228</v>
      </c>
      <c r="D135" s="21"/>
      <c r="E135" s="21"/>
      <c r="F135" s="21"/>
      <c r="G135" s="21"/>
      <c r="H135" s="21"/>
      <c r="I135" s="21"/>
      <c r="J135" s="21"/>
      <c r="K135" s="21"/>
      <c r="L135" s="126"/>
    </row>
    <row r="136" spans="2:12">
      <c r="B136" s="117"/>
      <c r="C136" s="21" t="s">
        <v>229</v>
      </c>
      <c r="D136" s="21"/>
      <c r="E136" s="21"/>
      <c r="F136" s="21"/>
      <c r="G136" s="21"/>
      <c r="H136" s="21"/>
      <c r="I136" s="21"/>
      <c r="J136" s="21"/>
      <c r="K136" s="21" t="s">
        <v>128</v>
      </c>
      <c r="L136" s="126"/>
    </row>
    <row r="137" spans="2:12">
      <c r="B137" s="117"/>
      <c r="C137" s="24" t="s">
        <v>101</v>
      </c>
      <c r="D137" s="22" t="str">
        <f>C30</f>
        <v>MÓDULO 1 - COMPOSIÇÃO DA REMUNERAÇÃO</v>
      </c>
      <c r="E137" s="22"/>
      <c r="F137" s="22"/>
      <c r="G137" s="22"/>
      <c r="H137" s="22"/>
      <c r="I137" s="22"/>
      <c r="J137" s="22"/>
      <c r="K137" s="62">
        <f>K40</f>
        <v>2901.73</v>
      </c>
      <c r="L137" s="126"/>
    </row>
    <row r="138" spans="2:12">
      <c r="B138" s="117"/>
      <c r="C138" s="24" t="s">
        <v>103</v>
      </c>
      <c r="D138" s="22" t="str">
        <f>C42</f>
        <v>MÓDULO 2 – ENCARGOS E BENEFÍCIOS ANUAIS, MENSAIS E DIÁRIOS</v>
      </c>
      <c r="E138" s="22"/>
      <c r="F138" s="22"/>
      <c r="G138" s="22"/>
      <c r="H138" s="22"/>
      <c r="I138" s="22"/>
      <c r="J138" s="22"/>
      <c r="K138" s="62">
        <f>K74</f>
        <v>2511.95</v>
      </c>
      <c r="L138" s="126"/>
    </row>
    <row r="139" spans="2:12">
      <c r="B139" s="117"/>
      <c r="C139" s="24" t="s">
        <v>106</v>
      </c>
      <c r="D139" s="22" t="str">
        <f>C76</f>
        <v>MÓDULO 3 – PROVISÃO PARA RESCISÃO</v>
      </c>
      <c r="E139" s="22"/>
      <c r="F139" s="22"/>
      <c r="G139" s="22"/>
      <c r="H139" s="22"/>
      <c r="I139" s="22"/>
      <c r="J139" s="22"/>
      <c r="K139" s="62">
        <f>K84</f>
        <v>248.46</v>
      </c>
      <c r="L139" s="126"/>
    </row>
    <row r="140" spans="2:12">
      <c r="B140" s="117"/>
      <c r="C140" s="24" t="s">
        <v>109</v>
      </c>
      <c r="D140" s="22" t="str">
        <f>C88</f>
        <v>MÓDULO 4 – CUSTO DE REPOSIÇÃO DO PROFISSIONAL AUSENTE</v>
      </c>
      <c r="E140" s="22"/>
      <c r="F140" s="22"/>
      <c r="G140" s="22"/>
      <c r="H140" s="22"/>
      <c r="I140" s="22"/>
      <c r="J140" s="22"/>
      <c r="K140" s="62">
        <f>K107</f>
        <v>89.23</v>
      </c>
      <c r="L140" s="126"/>
    </row>
    <row r="141" spans="2:12">
      <c r="B141" s="117"/>
      <c r="C141" s="24" t="s">
        <v>133</v>
      </c>
      <c r="D141" s="22" t="str">
        <f>C109</f>
        <v>MÓDULO 5 – INSUMOS DIVERSOS</v>
      </c>
      <c r="E141" s="22"/>
      <c r="F141" s="22"/>
      <c r="G141" s="22"/>
      <c r="H141" s="22"/>
      <c r="I141" s="22"/>
      <c r="J141" s="22"/>
      <c r="K141" s="62">
        <f>K115</f>
        <v>43.78</v>
      </c>
      <c r="L141" s="126"/>
    </row>
    <row r="142" spans="2:12">
      <c r="B142" s="117"/>
      <c r="C142" s="21"/>
      <c r="D142" s="21" t="s">
        <v>230</v>
      </c>
      <c r="E142" s="21"/>
      <c r="F142" s="21"/>
      <c r="G142" s="21"/>
      <c r="H142" s="21"/>
      <c r="I142" s="21"/>
      <c r="J142" s="21"/>
      <c r="K142" s="131">
        <f>TRUNC(SUM(K137:K141),2)</f>
        <v>5795.15</v>
      </c>
      <c r="L142" s="126"/>
    </row>
    <row r="143" spans="2:12">
      <c r="B143" s="117"/>
      <c r="C143" s="24" t="s">
        <v>135</v>
      </c>
      <c r="D143" s="22" t="str">
        <f>C117</f>
        <v>MÓDULO 6 – CUSTOS INDIRETOS, TRIBUTOS E LUCRO</v>
      </c>
      <c r="E143" s="22"/>
      <c r="F143" s="22"/>
      <c r="G143" s="22"/>
      <c r="H143" s="22"/>
      <c r="I143" s="22"/>
      <c r="J143" s="22"/>
      <c r="K143" s="62">
        <f>K125</f>
        <v>1503.17</v>
      </c>
      <c r="L143" s="126"/>
    </row>
    <row r="144" spans="2:12">
      <c r="B144" s="117"/>
      <c r="C144" s="24" t="s">
        <v>231</v>
      </c>
      <c r="D144" s="24"/>
      <c r="E144" s="24"/>
      <c r="F144" s="24"/>
      <c r="G144" s="24"/>
      <c r="H144" s="24"/>
      <c r="I144" s="24"/>
      <c r="J144" s="24"/>
      <c r="K144" s="62">
        <f>TRUNC(SUM(K142:K143),2)</f>
        <v>7298.32</v>
      </c>
      <c r="L144" s="126"/>
    </row>
    <row r="145" spans="2:12">
      <c r="B145" s="117"/>
      <c r="C145" s="21" t="s">
        <v>232</v>
      </c>
      <c r="D145" s="21"/>
      <c r="E145" s="21"/>
      <c r="F145" s="21">
        <v>1</v>
      </c>
      <c r="G145" s="21"/>
      <c r="H145" s="21"/>
      <c r="I145" s="21" t="s">
        <v>233</v>
      </c>
      <c r="J145" s="21"/>
      <c r="K145" s="131">
        <f>K144*F145</f>
        <v>7298.32</v>
      </c>
      <c r="L145" s="126"/>
    </row>
    <row r="146" spans="2:12">
      <c r="B146" s="117"/>
      <c r="C146" s="21" t="s">
        <v>234</v>
      </c>
      <c r="D146" s="21"/>
      <c r="E146" s="21"/>
      <c r="F146" s="21">
        <v>2</v>
      </c>
      <c r="G146" s="21"/>
      <c r="H146" s="21"/>
      <c r="I146" s="21" t="s">
        <v>235</v>
      </c>
      <c r="J146" s="21"/>
      <c r="K146" s="131">
        <f>K145*F146</f>
        <v>14596.64</v>
      </c>
      <c r="L146" s="126"/>
    </row>
    <row r="147" spans="2:12">
      <c r="B147" s="117"/>
      <c r="C147" s="145" t="s">
        <v>236</v>
      </c>
      <c r="D147" s="145">
        <f>K144/K32</f>
        <v>2.96103116289826</v>
      </c>
      <c r="G147" s="146"/>
      <c r="L147" s="126"/>
    </row>
    <row r="148" ht="13.5" spans="2:12">
      <c r="B148" s="147"/>
      <c r="C148" s="148"/>
      <c r="D148" s="148"/>
      <c r="E148" s="148"/>
      <c r="F148" s="148"/>
      <c r="G148" s="148"/>
      <c r="H148" s="148"/>
      <c r="I148" s="148"/>
      <c r="J148" s="148"/>
      <c r="K148" s="148"/>
      <c r="L148" s="150"/>
    </row>
  </sheetData>
  <mergeCells count="165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2:K12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8:K18"/>
    <mergeCell ref="C19:K19"/>
    <mergeCell ref="C20:D20"/>
    <mergeCell ref="E20:F20"/>
    <mergeCell ref="G20:K20"/>
    <mergeCell ref="C21:D21"/>
    <mergeCell ref="E21:F21"/>
    <mergeCell ref="G21:K21"/>
    <mergeCell ref="C22:K22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C126:K126"/>
    <mergeCell ref="D127:I127"/>
    <mergeCell ref="C128:K128"/>
    <mergeCell ref="D129:I129"/>
    <mergeCell ref="C130:K130"/>
    <mergeCell ref="D131:I131"/>
    <mergeCell ref="C132:K132"/>
    <mergeCell ref="D133:I133"/>
    <mergeCell ref="C134:K134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7" workbookViewId="0">
      <selection activeCell="N111" sqref="N111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3" width="12.2857142857143" style="114" customWidth="1"/>
    <col min="14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243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244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245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2700.26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2700.26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2700.26</v>
      </c>
      <c r="L39" s="126"/>
    </row>
    <row r="40" spans="2:12">
      <c r="B40" s="117"/>
      <c r="C40" s="120"/>
      <c r="D40" s="120"/>
      <c r="E40" s="120"/>
      <c r="F40" s="120"/>
      <c r="G40" s="120"/>
      <c r="H40" s="120"/>
      <c r="I40" s="120"/>
      <c r="J40" s="120"/>
      <c r="K40" s="120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225.021666666667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326.73146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551.75</v>
      </c>
      <c r="L45" s="126"/>
    </row>
    <row r="46" spans="2:12">
      <c r="B46" s="117"/>
      <c r="C46" s="121"/>
      <c r="D46" s="121"/>
      <c r="E46" s="121"/>
      <c r="F46" s="121"/>
      <c r="G46" s="121"/>
      <c r="H46" s="121"/>
      <c r="I46" s="121"/>
      <c r="J46" s="121"/>
      <c r="K46" s="121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3252.01</v>
      </c>
      <c r="L47" s="133"/>
    </row>
    <row r="48" spans="2:12">
      <c r="B48" s="117"/>
      <c r="C48" s="121"/>
      <c r="D48" s="121"/>
      <c r="E48" s="121"/>
      <c r="F48" s="121"/>
      <c r="G48" s="121"/>
      <c r="H48" s="121"/>
      <c r="I48" s="121"/>
      <c r="J48" s="121"/>
      <c r="K48" s="121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650.402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81.30025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97.5603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48.78015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32.5201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19.51206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6.50402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260.1608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1196.73</v>
      </c>
      <c r="L58" s="126"/>
    </row>
    <row r="59" spans="2:12">
      <c r="B59" s="117"/>
      <c r="C59" s="123"/>
      <c r="D59" s="124"/>
      <c r="E59" s="124"/>
      <c r="F59" s="124"/>
      <c r="G59" s="124"/>
      <c r="H59" s="124"/>
      <c r="I59" s="124"/>
      <c r="J59" s="124"/>
      <c r="K59" s="134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((35*22)*(1-0.2))</f>
        <v>616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829</v>
      </c>
      <c r="L66" s="126"/>
    </row>
    <row r="67" spans="2:12">
      <c r="B67" s="136"/>
      <c r="C67" s="123"/>
      <c r="D67" s="124"/>
      <c r="E67" s="124"/>
      <c r="F67" s="124"/>
      <c r="G67" s="124"/>
      <c r="H67" s="124"/>
      <c r="I67" s="124"/>
      <c r="J67" s="124"/>
      <c r="K67" s="134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551.75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1196.73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829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2577.48</v>
      </c>
      <c r="L73" s="126"/>
    </row>
    <row r="74" spans="2:12">
      <c r="B74" s="136"/>
      <c r="C74" s="137"/>
      <c r="D74" s="137"/>
      <c r="E74" s="137"/>
      <c r="F74" s="137"/>
      <c r="G74" s="137"/>
      <c r="H74" s="137"/>
      <c r="I74" s="137"/>
      <c r="J74" s="137"/>
      <c r="K74" s="137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13.5500416666667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1.08400333333333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65.0402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63.2335277777778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23.2699382222222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65.0402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231.21</v>
      </c>
      <c r="L83" s="126"/>
    </row>
    <row r="84" spans="2:12">
      <c r="B84" s="117"/>
      <c r="C84" s="120"/>
      <c r="D84" s="120"/>
      <c r="E84" s="120"/>
      <c r="F84" s="120"/>
      <c r="G84" s="120"/>
      <c r="H84" s="120"/>
      <c r="I84" s="120"/>
      <c r="J84" s="120"/>
      <c r="K84" s="120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5508.95</v>
      </c>
      <c r="L85" s="133"/>
      <c r="M85" s="139"/>
    </row>
    <row r="86" spans="2:12">
      <c r="B86" s="117"/>
      <c r="C86" s="120"/>
      <c r="D86" s="120"/>
      <c r="E86" s="120"/>
      <c r="F86" s="120"/>
      <c r="G86" s="120"/>
      <c r="H86" s="120"/>
      <c r="I86" s="120"/>
      <c r="J86" s="120"/>
      <c r="K86" s="120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51.0087962962963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15.42506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4.40716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14.874165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1.10179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86.81</v>
      </c>
      <c r="L95" s="126"/>
    </row>
    <row r="96" spans="2:12">
      <c r="B96" s="136"/>
      <c r="C96" s="137"/>
      <c r="D96" s="137"/>
      <c r="E96" s="137"/>
      <c r="F96" s="137"/>
      <c r="G96" s="137"/>
      <c r="H96" s="137"/>
      <c r="I96" s="137"/>
      <c r="J96" s="137"/>
      <c r="K96" s="137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36"/>
      <c r="C101" s="137"/>
      <c r="D101" s="137"/>
      <c r="E101" s="137"/>
      <c r="F101" s="137"/>
      <c r="G101" s="137"/>
      <c r="H101" s="137"/>
      <c r="I101" s="137"/>
      <c r="J101" s="137"/>
      <c r="K101" s="137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86.81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86.81</v>
      </c>
      <c r="L106" s="126"/>
    </row>
    <row r="107" spans="2:12">
      <c r="B107" s="136"/>
      <c r="C107" s="137"/>
      <c r="D107" s="137"/>
      <c r="E107" s="137"/>
      <c r="F107" s="137"/>
      <c r="G107" s="137"/>
      <c r="H107" s="137"/>
      <c r="I107" s="137"/>
      <c r="J107" s="137"/>
      <c r="K107" s="137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36"/>
      <c r="C115" s="137"/>
      <c r="D115" s="137"/>
      <c r="E115" s="137"/>
      <c r="F115" s="137"/>
      <c r="G115" s="137"/>
      <c r="H115" s="137"/>
      <c r="I115" s="137"/>
      <c r="J115" s="137"/>
      <c r="K115" s="137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201.89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248.84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117.18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539.77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355.11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1462.79</v>
      </c>
      <c r="L124" s="126"/>
    </row>
    <row r="125" spans="2:12">
      <c r="B125" s="117"/>
      <c r="C125" s="118"/>
      <c r="D125" s="119"/>
      <c r="E125" s="119"/>
      <c r="F125" s="119"/>
      <c r="G125" s="119"/>
      <c r="H125" s="119"/>
      <c r="I125" s="119"/>
      <c r="J125" s="119"/>
      <c r="K125" s="119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6090.27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7102.35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1012.08</v>
      </c>
      <c r="L132" s="126"/>
    </row>
    <row r="133" spans="2:12">
      <c r="B133" s="117"/>
      <c r="C133" s="118"/>
      <c r="D133" s="118"/>
      <c r="E133" s="118"/>
      <c r="F133" s="118"/>
      <c r="G133" s="118"/>
      <c r="H133" s="118"/>
      <c r="I133" s="118"/>
      <c r="J133" s="118"/>
      <c r="K133" s="149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2700.26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2577.48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231.21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86.81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5639.54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1462.79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7102.33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7102.33</v>
      </c>
      <c r="L144" s="126"/>
    </row>
    <row r="145" spans="2:13">
      <c r="B145" s="117"/>
      <c r="C145" s="21" t="s">
        <v>234</v>
      </c>
      <c r="D145" s="21"/>
      <c r="E145" s="21"/>
      <c r="F145" s="21">
        <v>1</v>
      </c>
      <c r="G145" s="21"/>
      <c r="H145" s="21"/>
      <c r="I145" s="21" t="s">
        <v>235</v>
      </c>
      <c r="J145" s="21"/>
      <c r="K145" s="131">
        <f>K144*F145</f>
        <v>7102.33</v>
      </c>
      <c r="L145" s="126"/>
      <c r="M145" s="155"/>
    </row>
    <row r="146" spans="2:12">
      <c r="B146" s="117"/>
      <c r="C146" s="145" t="s">
        <v>236</v>
      </c>
      <c r="D146" s="145">
        <f>K143/K32</f>
        <v>2.63023931028864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5" workbookViewId="0">
      <selection activeCell="D113" sqref="D113:K113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24"/>
      <c r="D12" s="24"/>
      <c r="E12" s="24"/>
      <c r="F12" s="24"/>
      <c r="G12" s="24"/>
      <c r="H12" s="24"/>
      <c r="I12" s="24"/>
      <c r="J12" s="24"/>
      <c r="K12" s="2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237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246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24"/>
      <c r="D18" s="24"/>
      <c r="E18" s="24"/>
      <c r="F18" s="24"/>
      <c r="G18" s="24"/>
      <c r="H18" s="24"/>
      <c r="I18" s="24"/>
      <c r="J18" s="24"/>
      <c r="K18" s="24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116</v>
      </c>
      <c r="H21" s="24"/>
      <c r="I21" s="24"/>
      <c r="J21" s="24"/>
      <c r="K21" s="24"/>
      <c r="L21" s="126"/>
    </row>
    <row r="22" spans="2:12">
      <c r="B22" s="117"/>
      <c r="C22" s="24"/>
      <c r="D22" s="24"/>
      <c r="E22" s="24"/>
      <c r="F22" s="24"/>
      <c r="G22" s="24"/>
      <c r="H22" s="24"/>
      <c r="I22" s="24"/>
      <c r="J22" s="24"/>
      <c r="K22" s="24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119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24"/>
      <c r="D29" s="24"/>
      <c r="E29" s="24"/>
      <c r="F29" s="24"/>
      <c r="G29" s="24"/>
      <c r="H29" s="24"/>
      <c r="I29" s="24"/>
      <c r="J29" s="24"/>
      <c r="K29" s="24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21"/>
      <c r="D40" s="21"/>
      <c r="E40" s="21"/>
      <c r="F40" s="21"/>
      <c r="G40" s="21"/>
      <c r="H40" s="21"/>
      <c r="I40" s="21"/>
      <c r="J40" s="21"/>
      <c r="K40" s="21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2"/>
      <c r="D46" s="122"/>
      <c r="E46" s="122"/>
      <c r="F46" s="122"/>
      <c r="G46" s="122"/>
      <c r="H46" s="122"/>
      <c r="I46" s="122"/>
      <c r="J46" s="122"/>
      <c r="K46" s="122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2"/>
      <c r="D48" s="122"/>
      <c r="E48" s="122"/>
      <c r="F48" s="122"/>
      <c r="G48" s="122"/>
      <c r="H48" s="122"/>
      <c r="I48" s="122"/>
      <c r="J48" s="122"/>
      <c r="K48" s="122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38"/>
      <c r="D59" s="138"/>
      <c r="E59" s="138"/>
      <c r="F59" s="138"/>
      <c r="G59" s="138"/>
      <c r="H59" s="138"/>
      <c r="I59" s="138"/>
      <c r="J59" s="138"/>
      <c r="K59" s="138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((35*22)*(1-0.2))</f>
        <v>616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829</v>
      </c>
      <c r="L66" s="126"/>
    </row>
    <row r="67" spans="2:12">
      <c r="B67" s="154"/>
      <c r="C67" s="138"/>
      <c r="D67" s="138"/>
      <c r="E67" s="138"/>
      <c r="F67" s="138"/>
      <c r="G67" s="138"/>
      <c r="H67" s="138"/>
      <c r="I67" s="138"/>
      <c r="J67" s="138"/>
      <c r="K67" s="138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829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2425</v>
      </c>
      <c r="L73" s="126"/>
    </row>
    <row r="74" spans="2:12">
      <c r="B74" s="154"/>
      <c r="C74" s="138"/>
      <c r="D74" s="138"/>
      <c r="E74" s="138"/>
      <c r="F74" s="138"/>
      <c r="G74" s="138"/>
      <c r="H74" s="138"/>
      <c r="I74" s="138"/>
      <c r="J74" s="138"/>
      <c r="K74" s="138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21"/>
      <c r="D84" s="21"/>
      <c r="E84" s="21"/>
      <c r="F84" s="21"/>
      <c r="G84" s="21"/>
      <c r="H84" s="21"/>
      <c r="I84" s="21"/>
      <c r="J84" s="21"/>
      <c r="K84" s="21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5100.84</v>
      </c>
      <c r="L85" s="133"/>
      <c r="M85" s="139"/>
    </row>
    <row r="86" spans="2:12">
      <c r="B86" s="117"/>
      <c r="C86" s="21"/>
      <c r="D86" s="21"/>
      <c r="E86" s="21"/>
      <c r="F86" s="21"/>
      <c r="G86" s="21"/>
      <c r="H86" s="21"/>
      <c r="I86" s="21"/>
      <c r="J86" s="21"/>
      <c r="K86" s="21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47.23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14.282352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4.080672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13.772268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1.020168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80.38</v>
      </c>
      <c r="L95" s="126"/>
    </row>
    <row r="96" spans="2:12">
      <c r="B96" s="154"/>
      <c r="C96" s="138"/>
      <c r="D96" s="138"/>
      <c r="E96" s="138"/>
      <c r="F96" s="138"/>
      <c r="G96" s="138"/>
      <c r="H96" s="138"/>
      <c r="I96" s="138"/>
      <c r="J96" s="138"/>
      <c r="K96" s="138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54"/>
      <c r="C101" s="138"/>
      <c r="D101" s="138"/>
      <c r="E101" s="138"/>
      <c r="F101" s="138"/>
      <c r="G101" s="138"/>
      <c r="H101" s="138"/>
      <c r="I101" s="138"/>
      <c r="J101" s="138"/>
      <c r="K101" s="138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80.38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80.38</v>
      </c>
      <c r="L106" s="126"/>
    </row>
    <row r="107" spans="2:12">
      <c r="B107" s="154"/>
      <c r="C107" s="138"/>
      <c r="D107" s="138"/>
      <c r="E107" s="138"/>
      <c r="F107" s="138"/>
      <c r="G107" s="138"/>
      <c r="H107" s="138"/>
      <c r="I107" s="138"/>
      <c r="J107" s="138"/>
      <c r="K107" s="138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54"/>
      <c r="C115" s="138"/>
      <c r="D115" s="138"/>
      <c r="E115" s="138"/>
      <c r="F115" s="138"/>
      <c r="G115" s="138"/>
      <c r="H115" s="138"/>
      <c r="I115" s="138"/>
      <c r="J115" s="138"/>
      <c r="K115" s="138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156">
        <v>0.0358</v>
      </c>
      <c r="K118" s="62">
        <f>TRUNC(J118*K141,2)</f>
        <v>187.05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156">
        <v>0.0426</v>
      </c>
      <c r="K119" s="62">
        <f>TRUNC(J119*(K118+K141),2)</f>
        <v>230.55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108.57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500.1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329.01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1355.28</v>
      </c>
      <c r="L124" s="126"/>
    </row>
    <row r="125" spans="2:12">
      <c r="B125" s="117"/>
      <c r="C125" s="24"/>
      <c r="D125" s="24"/>
      <c r="E125" s="24"/>
      <c r="F125" s="24"/>
      <c r="G125" s="24"/>
      <c r="H125" s="24"/>
      <c r="I125" s="24"/>
      <c r="J125" s="24"/>
      <c r="K125" s="24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5642.6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6580.29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937.69</v>
      </c>
      <c r="L132" s="126"/>
    </row>
    <row r="133" spans="2:12">
      <c r="B133" s="117"/>
      <c r="C133" s="24"/>
      <c r="D133" s="24"/>
      <c r="E133" s="24"/>
      <c r="F133" s="24"/>
      <c r="G133" s="24"/>
      <c r="H133" s="24"/>
      <c r="I133" s="24"/>
      <c r="J133" s="24"/>
      <c r="K133" s="24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2425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80.38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5225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1355.28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6580.28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6580.28</v>
      </c>
      <c r="L144" s="126"/>
    </row>
    <row r="145" spans="2:12">
      <c r="B145" s="117"/>
      <c r="C145" s="21" t="s">
        <v>234</v>
      </c>
      <c r="D145" s="21"/>
      <c r="E145" s="21"/>
      <c r="F145" s="21">
        <v>1</v>
      </c>
      <c r="G145" s="21"/>
      <c r="H145" s="21"/>
      <c r="I145" s="21" t="s">
        <v>235</v>
      </c>
      <c r="J145" s="21"/>
      <c r="K145" s="131">
        <f>K144*F145</f>
        <v>6580.28</v>
      </c>
      <c r="L145" s="126"/>
    </row>
    <row r="146" spans="2:12">
      <c r="B146" s="117"/>
      <c r="C146" s="145" t="s">
        <v>236</v>
      </c>
      <c r="D146" s="145">
        <f>K143/K32</f>
        <v>2.66971222700514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4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2:K12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8:K18"/>
    <mergeCell ref="C19:K19"/>
    <mergeCell ref="C20:D20"/>
    <mergeCell ref="E20:F20"/>
    <mergeCell ref="G20:K20"/>
    <mergeCell ref="C21:D21"/>
    <mergeCell ref="E21:F21"/>
    <mergeCell ref="G21:K21"/>
    <mergeCell ref="C22:K22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C125:K125"/>
    <mergeCell ref="D126:I126"/>
    <mergeCell ref="C127:K127"/>
    <mergeCell ref="D128:I128"/>
    <mergeCell ref="C129:K129"/>
    <mergeCell ref="D130:I130"/>
    <mergeCell ref="C131:K131"/>
    <mergeCell ref="D132:I132"/>
    <mergeCell ref="C133:K133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3" workbookViewId="0">
      <selection activeCell="T110" sqref="T110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247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238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239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120"/>
      <c r="D40" s="120"/>
      <c r="E40" s="120"/>
      <c r="F40" s="120"/>
      <c r="G40" s="120"/>
      <c r="H40" s="120"/>
      <c r="I40" s="120"/>
      <c r="J40" s="120"/>
      <c r="K40" s="120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1"/>
      <c r="D46" s="121"/>
      <c r="E46" s="121"/>
      <c r="F46" s="121"/>
      <c r="G46" s="121"/>
      <c r="H46" s="121"/>
      <c r="I46" s="121"/>
      <c r="J46" s="121"/>
      <c r="K46" s="121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1"/>
      <c r="D48" s="121"/>
      <c r="E48" s="121"/>
      <c r="F48" s="121"/>
      <c r="G48" s="121"/>
      <c r="H48" s="121"/>
      <c r="I48" s="121"/>
      <c r="J48" s="121"/>
      <c r="K48" s="121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23"/>
      <c r="D59" s="124"/>
      <c r="E59" s="124"/>
      <c r="F59" s="124"/>
      <c r="G59" s="124"/>
      <c r="H59" s="124"/>
      <c r="I59" s="124"/>
      <c r="J59" s="124"/>
      <c r="K59" s="134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((35*15)*(1-0.2))</f>
        <v>420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633</v>
      </c>
      <c r="L66" s="126"/>
    </row>
    <row r="67" spans="2:12">
      <c r="B67" s="136"/>
      <c r="C67" s="123"/>
      <c r="D67" s="124"/>
      <c r="E67" s="124"/>
      <c r="F67" s="124"/>
      <c r="G67" s="124"/>
      <c r="H67" s="124"/>
      <c r="I67" s="124"/>
      <c r="J67" s="124"/>
      <c r="K67" s="134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633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2229</v>
      </c>
      <c r="L73" s="126"/>
    </row>
    <row r="74" spans="2:12">
      <c r="B74" s="136"/>
      <c r="C74" s="137"/>
      <c r="D74" s="137"/>
      <c r="E74" s="137"/>
      <c r="F74" s="137"/>
      <c r="G74" s="137"/>
      <c r="H74" s="137"/>
      <c r="I74" s="137"/>
      <c r="J74" s="137"/>
      <c r="K74" s="137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120"/>
      <c r="D84" s="120"/>
      <c r="E84" s="120"/>
      <c r="F84" s="120"/>
      <c r="G84" s="120"/>
      <c r="H84" s="120"/>
      <c r="I84" s="120"/>
      <c r="J84" s="120"/>
      <c r="K84" s="120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4904.84</v>
      </c>
      <c r="L85" s="133"/>
      <c r="M85" s="139"/>
    </row>
    <row r="86" spans="2:12">
      <c r="B86" s="117"/>
      <c r="C86" s="120"/>
      <c r="D86" s="120"/>
      <c r="E86" s="120"/>
      <c r="F86" s="120"/>
      <c r="G86" s="120"/>
      <c r="H86" s="120"/>
      <c r="I86" s="120"/>
      <c r="J86" s="120"/>
      <c r="K86" s="120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45.4151851851852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13.733552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3.923872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13.243068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0.980968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77.29</v>
      </c>
      <c r="L95" s="126"/>
    </row>
    <row r="96" spans="2:12">
      <c r="B96" s="136"/>
      <c r="C96" s="137"/>
      <c r="D96" s="137"/>
      <c r="E96" s="137"/>
      <c r="F96" s="137"/>
      <c r="G96" s="137"/>
      <c r="H96" s="137"/>
      <c r="I96" s="137"/>
      <c r="J96" s="137"/>
      <c r="K96" s="137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36"/>
      <c r="C101" s="137"/>
      <c r="D101" s="137"/>
      <c r="E101" s="137"/>
      <c r="F101" s="137"/>
      <c r="G101" s="137"/>
      <c r="H101" s="137"/>
      <c r="I101" s="137"/>
      <c r="J101" s="137"/>
      <c r="K101" s="137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77.29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77.29</v>
      </c>
      <c r="L106" s="126"/>
    </row>
    <row r="107" spans="2:12">
      <c r="B107" s="136"/>
      <c r="C107" s="137"/>
      <c r="D107" s="137"/>
      <c r="E107" s="137"/>
      <c r="F107" s="137"/>
      <c r="G107" s="137"/>
      <c r="H107" s="137"/>
      <c r="I107" s="137"/>
      <c r="J107" s="137"/>
      <c r="K107" s="137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36"/>
      <c r="C115" s="137"/>
      <c r="D115" s="137"/>
      <c r="E115" s="137"/>
      <c r="F115" s="137"/>
      <c r="G115" s="137"/>
      <c r="H115" s="137"/>
      <c r="I115" s="137"/>
      <c r="J115" s="137"/>
      <c r="K115" s="137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179.92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221.76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104.43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481.04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316.47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1303.62</v>
      </c>
      <c r="L124" s="126"/>
    </row>
    <row r="125" spans="2:12">
      <c r="B125" s="117"/>
      <c r="C125" s="118"/>
      <c r="D125" s="119"/>
      <c r="E125" s="119"/>
      <c r="F125" s="119"/>
      <c r="G125" s="119"/>
      <c r="H125" s="119"/>
      <c r="I125" s="119"/>
      <c r="J125" s="119"/>
      <c r="K125" s="119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5427.59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6329.55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901.96</v>
      </c>
      <c r="L132" s="126"/>
    </row>
    <row r="133" spans="2:12">
      <c r="B133" s="117"/>
      <c r="C133" s="118"/>
      <c r="D133" s="118"/>
      <c r="E133" s="118"/>
      <c r="F133" s="118"/>
      <c r="G133" s="118"/>
      <c r="H133" s="118"/>
      <c r="I133" s="118"/>
      <c r="J133" s="118"/>
      <c r="K133" s="149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2229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77.29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5025.91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1303.62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6329.53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6329.53</v>
      </c>
      <c r="L144" s="126"/>
    </row>
    <row r="145" spans="2:12">
      <c r="B145" s="117"/>
      <c r="C145" s="21" t="s">
        <v>234</v>
      </c>
      <c r="D145" s="21"/>
      <c r="E145" s="21"/>
      <c r="F145" s="21">
        <v>2</v>
      </c>
      <c r="G145" s="21"/>
      <c r="H145" s="21"/>
      <c r="I145" s="21" t="s">
        <v>235</v>
      </c>
      <c r="J145" s="21"/>
      <c r="K145" s="131">
        <f>K144*F145</f>
        <v>12659.06</v>
      </c>
      <c r="L145" s="126"/>
    </row>
    <row r="146" spans="2:12">
      <c r="B146" s="117"/>
      <c r="C146" s="145" t="s">
        <v>236</v>
      </c>
      <c r="D146" s="145">
        <f>K143/K32</f>
        <v>2.56797942218201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76" workbookViewId="0">
      <selection activeCell="D114" sqref="D114:K114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24"/>
      <c r="D12" s="24"/>
      <c r="E12" s="24"/>
      <c r="F12" s="24"/>
      <c r="G12" s="24"/>
      <c r="H12" s="24"/>
      <c r="I12" s="24"/>
      <c r="J12" s="24"/>
      <c r="K12" s="2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237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246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24"/>
      <c r="D18" s="24"/>
      <c r="E18" s="24"/>
      <c r="F18" s="24"/>
      <c r="G18" s="24"/>
      <c r="H18" s="24"/>
      <c r="I18" s="24"/>
      <c r="J18" s="24"/>
      <c r="K18" s="24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240</v>
      </c>
      <c r="H21" s="24"/>
      <c r="I21" s="24"/>
      <c r="J21" s="24"/>
      <c r="K21" s="24"/>
      <c r="L21" s="126"/>
    </row>
    <row r="22" spans="2:12">
      <c r="B22" s="117"/>
      <c r="C22" s="24"/>
      <c r="D22" s="24"/>
      <c r="E22" s="24"/>
      <c r="F22" s="24"/>
      <c r="G22" s="24"/>
      <c r="H22" s="24"/>
      <c r="I22" s="24"/>
      <c r="J22" s="24"/>
      <c r="K22" s="24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241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24"/>
      <c r="D29" s="24"/>
      <c r="E29" s="24"/>
      <c r="F29" s="24"/>
      <c r="G29" s="24"/>
      <c r="H29" s="24"/>
      <c r="I29" s="24"/>
      <c r="J29" s="24"/>
      <c r="K29" s="24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f>(K32/220*0.2)*7*15</f>
        <v>235.275409090909</v>
      </c>
      <c r="L35" s="126"/>
    </row>
    <row r="36" spans="2:12">
      <c r="B36" s="117"/>
      <c r="C36" s="24" t="s">
        <v>133</v>
      </c>
      <c r="D36" s="22"/>
      <c r="E36" s="22"/>
      <c r="F36" s="22"/>
      <c r="G36" s="22"/>
      <c r="H36" s="22"/>
      <c r="I36" s="22"/>
      <c r="J36" s="127"/>
      <c r="K36" s="62"/>
      <c r="L36" s="126"/>
    </row>
    <row r="37" spans="2:12">
      <c r="B37" s="117"/>
      <c r="C37" s="24" t="s">
        <v>135</v>
      </c>
      <c r="D37" s="22" t="s">
        <v>134</v>
      </c>
      <c r="E37" s="22"/>
      <c r="F37" s="22"/>
      <c r="G37" s="22"/>
      <c r="H37" s="22"/>
      <c r="I37" s="22"/>
      <c r="J37" s="127"/>
      <c r="K37" s="62">
        <f>(K32/220*1.2)*1*15</f>
        <v>201.664636363636</v>
      </c>
      <c r="L37" s="126"/>
    </row>
    <row r="38" spans="2:12">
      <c r="B38" s="117"/>
      <c r="C38" s="24" t="s">
        <v>137</v>
      </c>
      <c r="D38" s="22"/>
      <c r="E38" s="22"/>
      <c r="F38" s="22"/>
      <c r="G38" s="22"/>
      <c r="H38" s="22"/>
      <c r="I38" s="22"/>
      <c r="J38" s="127"/>
      <c r="K38" s="62"/>
      <c r="L38" s="126"/>
    </row>
    <row r="39" spans="2:12">
      <c r="B39" s="117"/>
      <c r="C39" s="24" t="s">
        <v>154</v>
      </c>
      <c r="D39" s="22" t="s">
        <v>138</v>
      </c>
      <c r="E39" s="22"/>
      <c r="F39" s="22"/>
      <c r="G39" s="22"/>
      <c r="H39" s="22"/>
      <c r="I39" s="22"/>
      <c r="J39" s="127"/>
      <c r="K39" s="62">
        <v>0</v>
      </c>
      <c r="L39" s="126"/>
    </row>
    <row r="40" spans="2:12">
      <c r="B40" s="117"/>
      <c r="C40" s="24" t="s">
        <v>139</v>
      </c>
      <c r="D40" s="24"/>
      <c r="E40" s="24"/>
      <c r="F40" s="24"/>
      <c r="G40" s="24"/>
      <c r="H40" s="24"/>
      <c r="I40" s="24"/>
      <c r="J40" s="24"/>
      <c r="K40" s="128">
        <f>TRUNC(SUM(K32:K39),2)</f>
        <v>2901.73</v>
      </c>
      <c r="L40" s="126"/>
    </row>
    <row r="41" spans="2:12">
      <c r="B41" s="117"/>
      <c r="C41" s="21"/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140</v>
      </c>
      <c r="D42" s="21"/>
      <c r="E42" s="21"/>
      <c r="F42" s="21"/>
      <c r="G42" s="21"/>
      <c r="H42" s="21"/>
      <c r="I42" s="21"/>
      <c r="J42" s="21"/>
      <c r="K42" s="21"/>
      <c r="L42" s="126"/>
    </row>
    <row r="43" spans="2:12">
      <c r="B43" s="117"/>
      <c r="C43" s="21" t="s">
        <v>141</v>
      </c>
      <c r="D43" s="21"/>
      <c r="E43" s="21"/>
      <c r="F43" s="21"/>
      <c r="G43" s="21"/>
      <c r="H43" s="21"/>
      <c r="I43" s="21"/>
      <c r="J43" s="21" t="s">
        <v>127</v>
      </c>
      <c r="K43" s="21" t="s">
        <v>128</v>
      </c>
      <c r="L43" s="126"/>
    </row>
    <row r="44" spans="2:12">
      <c r="B44" s="117"/>
      <c r="C44" s="24" t="s">
        <v>101</v>
      </c>
      <c r="D44" s="22" t="s">
        <v>142</v>
      </c>
      <c r="E44" s="22"/>
      <c r="F44" s="22"/>
      <c r="G44" s="22"/>
      <c r="H44" s="22"/>
      <c r="I44" s="22"/>
      <c r="J44" s="129">
        <f>1/12</f>
        <v>0.0833333333333333</v>
      </c>
      <c r="K44" s="62">
        <f>$K$40*J44</f>
        <v>241.810833333333</v>
      </c>
      <c r="L44" s="126"/>
    </row>
    <row r="45" spans="2:12">
      <c r="B45" s="117"/>
      <c r="C45" s="24" t="s">
        <v>103</v>
      </c>
      <c r="D45" s="22" t="s">
        <v>143</v>
      </c>
      <c r="E45" s="22"/>
      <c r="F45" s="22"/>
      <c r="G45" s="22"/>
      <c r="H45" s="22"/>
      <c r="I45" s="22"/>
      <c r="J45" s="129">
        <f>9.075%+3.025%</f>
        <v>0.121</v>
      </c>
      <c r="K45" s="62">
        <f>J45*K40</f>
        <v>351.10933</v>
      </c>
      <c r="L45" s="126"/>
    </row>
    <row r="46" spans="2:12">
      <c r="B46" s="117"/>
      <c r="C46" s="21" t="s">
        <v>144</v>
      </c>
      <c r="D46" s="21"/>
      <c r="E46" s="21"/>
      <c r="F46" s="21"/>
      <c r="G46" s="21"/>
      <c r="H46" s="21"/>
      <c r="I46" s="21"/>
      <c r="J46" s="130">
        <f>TRUNC(SUM(J44:J45),4)</f>
        <v>0.2043</v>
      </c>
      <c r="K46" s="131">
        <f>TRUNC(SUM(K44:K45),2)</f>
        <v>592.92</v>
      </c>
      <c r="L46" s="126"/>
    </row>
    <row r="47" spans="2:12">
      <c r="B47" s="117"/>
      <c r="C47" s="122"/>
      <c r="D47" s="122"/>
      <c r="E47" s="122"/>
      <c r="F47" s="122"/>
      <c r="G47" s="122"/>
      <c r="H47" s="122"/>
      <c r="I47" s="122"/>
      <c r="J47" s="122"/>
      <c r="K47" s="122"/>
      <c r="L47" s="126"/>
    </row>
    <row r="48" spans="2:12">
      <c r="B48" s="117"/>
      <c r="C48" s="122" t="s">
        <v>145</v>
      </c>
      <c r="D48" s="122"/>
      <c r="E48" s="122"/>
      <c r="F48" s="122"/>
      <c r="G48" s="122"/>
      <c r="H48" s="122"/>
      <c r="I48" s="122"/>
      <c r="J48" s="122"/>
      <c r="K48" s="132">
        <f>K40+K46-K39</f>
        <v>3494.65</v>
      </c>
      <c r="L48" s="133"/>
    </row>
    <row r="49" spans="2:12">
      <c r="B49" s="117"/>
      <c r="C49" s="122"/>
      <c r="D49" s="122"/>
      <c r="E49" s="122"/>
      <c r="F49" s="122"/>
      <c r="G49" s="122"/>
      <c r="H49" s="122"/>
      <c r="I49" s="122"/>
      <c r="J49" s="122"/>
      <c r="K49" s="122"/>
      <c r="L49" s="126"/>
    </row>
    <row r="50" spans="2:12">
      <c r="B50" s="117"/>
      <c r="C50" s="21" t="s">
        <v>146</v>
      </c>
      <c r="D50" s="21"/>
      <c r="E50" s="21"/>
      <c r="F50" s="21"/>
      <c r="G50" s="21"/>
      <c r="H50" s="21"/>
      <c r="I50" s="21"/>
      <c r="J50" s="21" t="s">
        <v>127</v>
      </c>
      <c r="K50" s="21" t="s">
        <v>128</v>
      </c>
      <c r="L50" s="126"/>
    </row>
    <row r="51" spans="2:12">
      <c r="B51" s="117"/>
      <c r="C51" s="24" t="s">
        <v>101</v>
      </c>
      <c r="D51" s="22" t="s">
        <v>147</v>
      </c>
      <c r="E51" s="22"/>
      <c r="F51" s="22"/>
      <c r="G51" s="22"/>
      <c r="H51" s="22"/>
      <c r="I51" s="22"/>
      <c r="J51" s="129">
        <v>0.2</v>
      </c>
      <c r="K51" s="62">
        <f t="shared" ref="K51:K58" si="0">J51*$K$48</f>
        <v>698.93</v>
      </c>
      <c r="L51" s="126"/>
    </row>
    <row r="52" spans="2:12">
      <c r="B52" s="117"/>
      <c r="C52" s="24" t="s">
        <v>103</v>
      </c>
      <c r="D52" s="22" t="s">
        <v>148</v>
      </c>
      <c r="E52" s="22"/>
      <c r="F52" s="22"/>
      <c r="G52" s="22"/>
      <c r="H52" s="22"/>
      <c r="I52" s="22"/>
      <c r="J52" s="129">
        <v>0.025</v>
      </c>
      <c r="K52" s="62">
        <f t="shared" si="0"/>
        <v>87.36625</v>
      </c>
      <c r="L52" s="126"/>
    </row>
    <row r="53" spans="2:12">
      <c r="B53" s="117"/>
      <c r="C53" s="24" t="s">
        <v>106</v>
      </c>
      <c r="D53" s="22" t="s">
        <v>149</v>
      </c>
      <c r="E53" s="22"/>
      <c r="F53" s="22"/>
      <c r="G53" s="22"/>
      <c r="H53" s="22"/>
      <c r="I53" s="22"/>
      <c r="J53" s="129">
        <v>0.03</v>
      </c>
      <c r="K53" s="62">
        <f t="shared" si="0"/>
        <v>104.8395</v>
      </c>
      <c r="L53" s="126"/>
    </row>
    <row r="54" spans="2:12">
      <c r="B54" s="117"/>
      <c r="C54" s="24" t="s">
        <v>109</v>
      </c>
      <c r="D54" s="22" t="s">
        <v>150</v>
      </c>
      <c r="E54" s="22"/>
      <c r="F54" s="22"/>
      <c r="G54" s="22"/>
      <c r="H54" s="22"/>
      <c r="I54" s="22"/>
      <c r="J54" s="129">
        <v>0.015</v>
      </c>
      <c r="K54" s="62">
        <f t="shared" si="0"/>
        <v>52.41975</v>
      </c>
      <c r="L54" s="126"/>
    </row>
    <row r="55" spans="2:12">
      <c r="B55" s="117"/>
      <c r="C55" s="24" t="s">
        <v>133</v>
      </c>
      <c r="D55" s="22" t="s">
        <v>151</v>
      </c>
      <c r="E55" s="22"/>
      <c r="F55" s="22"/>
      <c r="G55" s="22"/>
      <c r="H55" s="22"/>
      <c r="I55" s="22"/>
      <c r="J55" s="129">
        <v>0.01</v>
      </c>
      <c r="K55" s="62">
        <f t="shared" si="0"/>
        <v>34.9465</v>
      </c>
      <c r="L55" s="126"/>
    </row>
    <row r="56" spans="2:12">
      <c r="B56" s="117"/>
      <c r="C56" s="24" t="s">
        <v>135</v>
      </c>
      <c r="D56" s="22" t="s">
        <v>152</v>
      </c>
      <c r="E56" s="22"/>
      <c r="F56" s="22"/>
      <c r="G56" s="22"/>
      <c r="H56" s="22"/>
      <c r="I56" s="22"/>
      <c r="J56" s="129">
        <v>0.006</v>
      </c>
      <c r="K56" s="62">
        <f t="shared" si="0"/>
        <v>20.9679</v>
      </c>
      <c r="L56" s="126"/>
    </row>
    <row r="57" spans="2:12">
      <c r="B57" s="117"/>
      <c r="C57" s="24" t="s">
        <v>137</v>
      </c>
      <c r="D57" s="22" t="s">
        <v>153</v>
      </c>
      <c r="E57" s="22"/>
      <c r="F57" s="22"/>
      <c r="G57" s="22"/>
      <c r="H57" s="22"/>
      <c r="I57" s="22"/>
      <c r="J57" s="129">
        <v>0.002</v>
      </c>
      <c r="K57" s="62">
        <f t="shared" si="0"/>
        <v>6.9893</v>
      </c>
      <c r="L57" s="126"/>
    </row>
    <row r="58" spans="2:12">
      <c r="B58" s="117"/>
      <c r="C58" s="24" t="s">
        <v>154</v>
      </c>
      <c r="D58" s="22" t="s">
        <v>155</v>
      </c>
      <c r="E58" s="22"/>
      <c r="F58" s="22"/>
      <c r="G58" s="22"/>
      <c r="H58" s="22"/>
      <c r="I58" s="22"/>
      <c r="J58" s="129">
        <v>0.08</v>
      </c>
      <c r="K58" s="62">
        <f t="shared" si="0"/>
        <v>279.572</v>
      </c>
      <c r="L58" s="126"/>
    </row>
    <row r="59" spans="2:12">
      <c r="B59" s="117"/>
      <c r="C59" s="21" t="s">
        <v>156</v>
      </c>
      <c r="D59" s="21"/>
      <c r="E59" s="21"/>
      <c r="F59" s="21"/>
      <c r="G59" s="21"/>
      <c r="H59" s="21"/>
      <c r="I59" s="21"/>
      <c r="J59" s="130">
        <f>SUM(J51:J58)</f>
        <v>0.368</v>
      </c>
      <c r="K59" s="131">
        <f>TRUNC(SUM(K51:K58),2)</f>
        <v>1286.03</v>
      </c>
      <c r="L59" s="126"/>
    </row>
    <row r="60" spans="2:12">
      <c r="B60" s="117"/>
      <c r="C60" s="138"/>
      <c r="D60" s="138"/>
      <c r="E60" s="138"/>
      <c r="F60" s="138"/>
      <c r="G60" s="138"/>
      <c r="H60" s="138"/>
      <c r="I60" s="138"/>
      <c r="J60" s="138"/>
      <c r="K60" s="138"/>
      <c r="L60" s="126"/>
    </row>
    <row r="61" spans="2:12">
      <c r="B61" s="117"/>
      <c r="C61" s="21" t="s">
        <v>157</v>
      </c>
      <c r="D61" s="21"/>
      <c r="E61" s="21"/>
      <c r="F61" s="21"/>
      <c r="G61" s="21"/>
      <c r="H61" s="21"/>
      <c r="I61" s="21"/>
      <c r="J61" s="130"/>
      <c r="K61" s="21" t="s">
        <v>128</v>
      </c>
      <c r="L61" s="126"/>
    </row>
    <row r="62" spans="2:12">
      <c r="B62" s="117"/>
      <c r="C62" s="24" t="s">
        <v>101</v>
      </c>
      <c r="D62" s="25" t="s">
        <v>158</v>
      </c>
      <c r="E62" s="25"/>
      <c r="F62" s="25"/>
      <c r="G62" s="25"/>
      <c r="H62" s="25"/>
      <c r="I62" s="25"/>
      <c r="J62" s="24" t="s">
        <v>159</v>
      </c>
      <c r="K62" s="135">
        <v>0</v>
      </c>
      <c r="L62" s="126"/>
    </row>
    <row r="63" spans="2:12">
      <c r="B63" s="117"/>
      <c r="C63" s="24" t="s">
        <v>103</v>
      </c>
      <c r="D63" s="25" t="s">
        <v>160</v>
      </c>
      <c r="E63" s="25"/>
      <c r="F63" s="25"/>
      <c r="G63" s="25"/>
      <c r="H63" s="25"/>
      <c r="I63" s="25"/>
      <c r="J63" s="24" t="s">
        <v>159</v>
      </c>
      <c r="K63" s="110">
        <f>((35*15)*(1-0.2))</f>
        <v>420</v>
      </c>
      <c r="L63" s="126"/>
    </row>
    <row r="64" spans="2:12">
      <c r="B64" s="117"/>
      <c r="C64" s="24" t="s">
        <v>106</v>
      </c>
      <c r="D64" s="25" t="s">
        <v>161</v>
      </c>
      <c r="E64" s="25"/>
      <c r="F64" s="25"/>
      <c r="G64" s="25"/>
      <c r="H64" s="25"/>
      <c r="I64" s="25"/>
      <c r="J64" s="24" t="s">
        <v>159</v>
      </c>
      <c r="K64" s="110">
        <v>210</v>
      </c>
      <c r="L64" s="126"/>
    </row>
    <row r="65" spans="2:12">
      <c r="B65" s="117"/>
      <c r="C65" s="24" t="s">
        <v>133</v>
      </c>
      <c r="D65" s="22" t="s">
        <v>162</v>
      </c>
      <c r="E65" s="22"/>
      <c r="F65" s="22"/>
      <c r="G65" s="22"/>
      <c r="H65" s="22"/>
      <c r="I65" s="22"/>
      <c r="J65" s="24" t="s">
        <v>159</v>
      </c>
      <c r="K65" s="135">
        <v>3</v>
      </c>
      <c r="L65" s="126"/>
    </row>
    <row r="66" spans="2:12">
      <c r="B66" s="117"/>
      <c r="C66" s="24" t="s">
        <v>137</v>
      </c>
      <c r="D66" s="25" t="s">
        <v>163</v>
      </c>
      <c r="E66" s="25"/>
      <c r="F66" s="25"/>
      <c r="G66" s="25"/>
      <c r="H66" s="25"/>
      <c r="I66" s="25"/>
      <c r="J66" s="24" t="s">
        <v>159</v>
      </c>
      <c r="K66" s="135">
        <v>0</v>
      </c>
      <c r="L66" s="126"/>
    </row>
    <row r="67" spans="2:12">
      <c r="B67" s="117"/>
      <c r="C67" s="21" t="s">
        <v>164</v>
      </c>
      <c r="D67" s="21"/>
      <c r="E67" s="21"/>
      <c r="F67" s="21"/>
      <c r="G67" s="21"/>
      <c r="H67" s="21"/>
      <c r="I67" s="21"/>
      <c r="J67" s="21"/>
      <c r="K67" s="131">
        <f>SUM(K62:K66)</f>
        <v>633</v>
      </c>
      <c r="L67" s="126"/>
    </row>
    <row r="68" spans="2:12">
      <c r="B68" s="154"/>
      <c r="C68" s="138"/>
      <c r="D68" s="138"/>
      <c r="E68" s="138"/>
      <c r="F68" s="138"/>
      <c r="G68" s="138"/>
      <c r="H68" s="138"/>
      <c r="I68" s="138"/>
      <c r="J68" s="138"/>
      <c r="K68" s="138"/>
      <c r="L68" s="126"/>
    </row>
    <row r="69" spans="2:12">
      <c r="B69" s="117"/>
      <c r="C69" s="21" t="s">
        <v>165</v>
      </c>
      <c r="D69" s="21"/>
      <c r="E69" s="21"/>
      <c r="F69" s="21"/>
      <c r="G69" s="21"/>
      <c r="H69" s="21"/>
      <c r="I69" s="21"/>
      <c r="J69" s="21"/>
      <c r="K69" s="21"/>
      <c r="L69" s="126"/>
    </row>
    <row r="70" spans="2:12">
      <c r="B70" s="117"/>
      <c r="C70" s="21" t="s">
        <v>166</v>
      </c>
      <c r="D70" s="21"/>
      <c r="E70" s="21"/>
      <c r="F70" s="21"/>
      <c r="G70" s="21"/>
      <c r="H70" s="21"/>
      <c r="I70" s="21"/>
      <c r="J70" s="21"/>
      <c r="K70" s="21" t="s">
        <v>128</v>
      </c>
      <c r="L70" s="126"/>
    </row>
    <row r="71" spans="2:12">
      <c r="B71" s="117"/>
      <c r="C71" s="21" t="s">
        <v>167</v>
      </c>
      <c r="D71" s="24" t="s">
        <v>168</v>
      </c>
      <c r="E71" s="24"/>
      <c r="F71" s="24"/>
      <c r="G71" s="24"/>
      <c r="H71" s="24"/>
      <c r="I71" s="24"/>
      <c r="J71" s="24"/>
      <c r="K71" s="62">
        <f>K46</f>
        <v>592.92</v>
      </c>
      <c r="L71" s="126"/>
    </row>
    <row r="72" spans="2:12">
      <c r="B72" s="117"/>
      <c r="C72" s="21" t="s">
        <v>169</v>
      </c>
      <c r="D72" s="24" t="s">
        <v>170</v>
      </c>
      <c r="E72" s="24"/>
      <c r="F72" s="24"/>
      <c r="G72" s="24"/>
      <c r="H72" s="24"/>
      <c r="I72" s="24"/>
      <c r="J72" s="24"/>
      <c r="K72" s="62">
        <f>K59</f>
        <v>1286.03</v>
      </c>
      <c r="L72" s="126"/>
    </row>
    <row r="73" spans="2:12">
      <c r="B73" s="117"/>
      <c r="C73" s="21" t="s">
        <v>171</v>
      </c>
      <c r="D73" s="24" t="s">
        <v>172</v>
      </c>
      <c r="E73" s="24"/>
      <c r="F73" s="24"/>
      <c r="G73" s="24"/>
      <c r="H73" s="24"/>
      <c r="I73" s="24"/>
      <c r="J73" s="24"/>
      <c r="K73" s="62">
        <f>K67</f>
        <v>633</v>
      </c>
      <c r="L73" s="126"/>
    </row>
    <row r="74" spans="2:12">
      <c r="B74" s="117"/>
      <c r="C74" s="21" t="s">
        <v>173</v>
      </c>
      <c r="D74" s="21"/>
      <c r="E74" s="21"/>
      <c r="F74" s="21"/>
      <c r="G74" s="21"/>
      <c r="H74" s="21"/>
      <c r="I74" s="21"/>
      <c r="J74" s="21"/>
      <c r="K74" s="131">
        <f>TRUNC(SUM(K71:K73),2)</f>
        <v>2511.95</v>
      </c>
      <c r="L74" s="126"/>
    </row>
    <row r="75" spans="2:12">
      <c r="B75" s="154"/>
      <c r="C75" s="138"/>
      <c r="D75" s="138"/>
      <c r="E75" s="138"/>
      <c r="F75" s="138"/>
      <c r="G75" s="138"/>
      <c r="H75" s="138"/>
      <c r="I75" s="138"/>
      <c r="J75" s="138"/>
      <c r="K75" s="138"/>
      <c r="L75" s="126"/>
    </row>
    <row r="76" spans="2:12">
      <c r="B76" s="117"/>
      <c r="C76" s="21" t="s">
        <v>174</v>
      </c>
      <c r="D76" s="21"/>
      <c r="E76" s="21"/>
      <c r="F76" s="21"/>
      <c r="G76" s="21"/>
      <c r="H76" s="21"/>
      <c r="I76" s="21"/>
      <c r="J76" s="21"/>
      <c r="K76" s="21"/>
      <c r="L76" s="126"/>
    </row>
    <row r="77" spans="2:12">
      <c r="B77" s="117"/>
      <c r="C77" s="21">
        <v>3</v>
      </c>
      <c r="D77" s="21" t="s">
        <v>175</v>
      </c>
      <c r="E77" s="21"/>
      <c r="F77" s="21"/>
      <c r="G77" s="21"/>
      <c r="H77" s="21"/>
      <c r="I77" s="21"/>
      <c r="J77" s="21" t="s">
        <v>127</v>
      </c>
      <c r="K77" s="21" t="s">
        <v>128</v>
      </c>
      <c r="L77" s="126"/>
    </row>
    <row r="78" spans="2:12">
      <c r="B78" s="117"/>
      <c r="C78" s="24" t="s">
        <v>101</v>
      </c>
      <c r="D78" s="22" t="s">
        <v>176</v>
      </c>
      <c r="E78" s="22"/>
      <c r="F78" s="22"/>
      <c r="G78" s="22"/>
      <c r="H78" s="22"/>
      <c r="I78" s="22"/>
      <c r="J78" s="129">
        <f>(1/12)*0.05</f>
        <v>0.00416666666666667</v>
      </c>
      <c r="K78" s="62">
        <f t="shared" ref="K78:K83" si="1">J78*$K$48</f>
        <v>14.5610416666667</v>
      </c>
      <c r="L78" s="126"/>
    </row>
    <row r="79" spans="2:12">
      <c r="B79" s="117"/>
      <c r="C79" s="24" t="s">
        <v>103</v>
      </c>
      <c r="D79" s="22" t="s">
        <v>177</v>
      </c>
      <c r="E79" s="22"/>
      <c r="F79" s="22"/>
      <c r="G79" s="22"/>
      <c r="H79" s="22"/>
      <c r="I79" s="22"/>
      <c r="J79" s="129">
        <f>0.08*J78</f>
        <v>0.000333333333333333</v>
      </c>
      <c r="K79" s="62">
        <f t="shared" si="1"/>
        <v>1.16488333333333</v>
      </c>
      <c r="L79" s="126"/>
    </row>
    <row r="80" spans="2:12">
      <c r="B80" s="117"/>
      <c r="C80" s="24" t="s">
        <v>106</v>
      </c>
      <c r="D80" s="22" t="s">
        <v>178</v>
      </c>
      <c r="E80" s="22"/>
      <c r="F80" s="22"/>
      <c r="G80" s="22"/>
      <c r="H80" s="22"/>
      <c r="I80" s="22"/>
      <c r="J80" s="129">
        <v>0.02</v>
      </c>
      <c r="K80" s="62">
        <f t="shared" si="1"/>
        <v>69.893</v>
      </c>
      <c r="L80" s="126"/>
    </row>
    <row r="81" spans="2:12">
      <c r="B81" s="117"/>
      <c r="C81" s="24" t="s">
        <v>109</v>
      </c>
      <c r="D81" s="22" t="s">
        <v>179</v>
      </c>
      <c r="E81" s="22"/>
      <c r="F81" s="22"/>
      <c r="G81" s="22"/>
      <c r="H81" s="22"/>
      <c r="I81" s="22"/>
      <c r="J81" s="129">
        <f>(1/30)*7/12</f>
        <v>0.0194444444444444</v>
      </c>
      <c r="K81" s="62">
        <f t="shared" si="1"/>
        <v>67.9515277777778</v>
      </c>
      <c r="L81" s="126"/>
    </row>
    <row r="82" spans="2:12">
      <c r="B82" s="117"/>
      <c r="C82" s="24" t="s">
        <v>133</v>
      </c>
      <c r="D82" s="22" t="s">
        <v>180</v>
      </c>
      <c r="E82" s="22"/>
      <c r="F82" s="22"/>
      <c r="G82" s="22"/>
      <c r="H82" s="22"/>
      <c r="I82" s="22"/>
      <c r="J82" s="129">
        <f>J59*J81</f>
        <v>0.00715555555555556</v>
      </c>
      <c r="K82" s="62">
        <f t="shared" si="1"/>
        <v>25.0061622222222</v>
      </c>
      <c r="L82" s="126"/>
    </row>
    <row r="83" spans="2:12">
      <c r="B83" s="117"/>
      <c r="C83" s="24" t="s">
        <v>135</v>
      </c>
      <c r="D83" s="22" t="s">
        <v>181</v>
      </c>
      <c r="E83" s="22"/>
      <c r="F83" s="22"/>
      <c r="G83" s="22"/>
      <c r="H83" s="22"/>
      <c r="I83" s="22"/>
      <c r="J83" s="129">
        <v>0.02</v>
      </c>
      <c r="K83" s="62">
        <f t="shared" si="1"/>
        <v>69.893</v>
      </c>
      <c r="L83" s="126"/>
    </row>
    <row r="84" spans="2:12">
      <c r="B84" s="117"/>
      <c r="C84" s="21" t="s">
        <v>182</v>
      </c>
      <c r="D84" s="21"/>
      <c r="E84" s="21"/>
      <c r="F84" s="21"/>
      <c r="G84" s="21"/>
      <c r="H84" s="21"/>
      <c r="I84" s="21"/>
      <c r="J84" s="130">
        <f>TRUNC(SUM(J78:J83),4)</f>
        <v>0.0711</v>
      </c>
      <c r="K84" s="131">
        <f>TRUNC(SUM(K78:K83),2)</f>
        <v>248.46</v>
      </c>
      <c r="L84" s="126"/>
    </row>
    <row r="85" spans="2:12">
      <c r="B85" s="117"/>
      <c r="C85" s="21"/>
      <c r="D85" s="21"/>
      <c r="E85" s="21"/>
      <c r="F85" s="21"/>
      <c r="G85" s="21"/>
      <c r="H85" s="21"/>
      <c r="I85" s="21"/>
      <c r="J85" s="21"/>
      <c r="K85" s="21"/>
      <c r="L85" s="126"/>
    </row>
    <row r="86" spans="2:13">
      <c r="B86" s="117"/>
      <c r="C86" s="122" t="s">
        <v>183</v>
      </c>
      <c r="D86" s="122"/>
      <c r="E86" s="122"/>
      <c r="F86" s="122"/>
      <c r="G86" s="122"/>
      <c r="H86" s="122"/>
      <c r="I86" s="122"/>
      <c r="J86" s="122"/>
      <c r="K86" s="132">
        <f>K40+K74+K84-K39</f>
        <v>5662.14</v>
      </c>
      <c r="L86" s="133"/>
      <c r="M86" s="139"/>
    </row>
    <row r="87" spans="2:12">
      <c r="B87" s="117"/>
      <c r="C87" s="21"/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184</v>
      </c>
      <c r="D88" s="21"/>
      <c r="E88" s="21"/>
      <c r="F88" s="21"/>
      <c r="G88" s="21"/>
      <c r="H88" s="21"/>
      <c r="I88" s="21"/>
      <c r="J88" s="21"/>
      <c r="K88" s="21"/>
      <c r="L88" s="126"/>
    </row>
    <row r="89" spans="2:12">
      <c r="B89" s="117"/>
      <c r="C89" s="21" t="s">
        <v>185</v>
      </c>
      <c r="D89" s="21"/>
      <c r="E89" s="21"/>
      <c r="F89" s="21"/>
      <c r="G89" s="21"/>
      <c r="H89" s="21"/>
      <c r="I89" s="21"/>
      <c r="J89" s="21" t="s">
        <v>127</v>
      </c>
      <c r="K89" s="21" t="s">
        <v>128</v>
      </c>
      <c r="L89" s="126"/>
    </row>
    <row r="90" spans="2:12">
      <c r="B90" s="117"/>
      <c r="C90" s="24" t="s">
        <v>101</v>
      </c>
      <c r="D90" s="22" t="s">
        <v>186</v>
      </c>
      <c r="E90" s="22"/>
      <c r="F90" s="22"/>
      <c r="G90" s="22"/>
      <c r="H90" s="22"/>
      <c r="I90" s="22"/>
      <c r="J90" s="129">
        <f>((1+1/3)/12)/12</f>
        <v>0.00925925925925926</v>
      </c>
      <c r="K90" s="62">
        <f>K86*J90</f>
        <v>52.4272222222222</v>
      </c>
      <c r="L90" s="126"/>
    </row>
    <row r="91" spans="2:12">
      <c r="B91" s="117"/>
      <c r="C91" s="24" t="s">
        <v>103</v>
      </c>
      <c r="D91" s="22" t="s">
        <v>187</v>
      </c>
      <c r="E91" s="22"/>
      <c r="F91" s="22"/>
      <c r="G91" s="22"/>
      <c r="H91" s="22"/>
      <c r="I91" s="22"/>
      <c r="J91" s="129">
        <v>0.0028</v>
      </c>
      <c r="K91" s="62">
        <f>K86*J91</f>
        <v>15.853992</v>
      </c>
      <c r="L91" s="126"/>
    </row>
    <row r="92" spans="2:12">
      <c r="B92" s="117"/>
      <c r="C92" s="24" t="s">
        <v>106</v>
      </c>
      <c r="D92" s="22" t="s">
        <v>188</v>
      </c>
      <c r="E92" s="22"/>
      <c r="F92" s="22"/>
      <c r="G92" s="22"/>
      <c r="H92" s="22"/>
      <c r="I92" s="22"/>
      <c r="J92" s="129">
        <v>0.0008</v>
      </c>
      <c r="K92" s="62">
        <f>K86*J92</f>
        <v>4.529712</v>
      </c>
      <c r="L92" s="126"/>
    </row>
    <row r="93" spans="2:12">
      <c r="B93" s="117"/>
      <c r="C93" s="24" t="s">
        <v>109</v>
      </c>
      <c r="D93" s="22" t="s">
        <v>189</v>
      </c>
      <c r="E93" s="22"/>
      <c r="F93" s="22"/>
      <c r="G93" s="22"/>
      <c r="H93" s="22"/>
      <c r="I93" s="22"/>
      <c r="J93" s="129">
        <v>0.0027</v>
      </c>
      <c r="K93" s="62">
        <f>K86*J93</f>
        <v>15.287778</v>
      </c>
      <c r="L93" s="126"/>
    </row>
    <row r="94" spans="2:12">
      <c r="B94" s="117"/>
      <c r="C94" s="24" t="s">
        <v>133</v>
      </c>
      <c r="D94" s="22" t="s">
        <v>190</v>
      </c>
      <c r="E94" s="22"/>
      <c r="F94" s="22"/>
      <c r="G94" s="22"/>
      <c r="H94" s="22"/>
      <c r="I94" s="22"/>
      <c r="J94" s="129">
        <v>0.0002</v>
      </c>
      <c r="K94" s="62">
        <f>K86*J94</f>
        <v>1.132428</v>
      </c>
      <c r="L94" s="126"/>
    </row>
    <row r="95" spans="2:12">
      <c r="B95" s="117"/>
      <c r="C95" s="24" t="s">
        <v>135</v>
      </c>
      <c r="D95" s="22" t="s">
        <v>191</v>
      </c>
      <c r="E95" s="22"/>
      <c r="F95" s="22"/>
      <c r="G95" s="22"/>
      <c r="H95" s="22"/>
      <c r="I95" s="22"/>
      <c r="J95" s="129">
        <v>0</v>
      </c>
      <c r="K95" s="62">
        <f>K86*J95</f>
        <v>0</v>
      </c>
      <c r="L95" s="126"/>
    </row>
    <row r="96" spans="2:12">
      <c r="B96" s="117"/>
      <c r="C96" s="21" t="s">
        <v>192</v>
      </c>
      <c r="D96" s="21"/>
      <c r="E96" s="21"/>
      <c r="F96" s="21"/>
      <c r="G96" s="21"/>
      <c r="H96" s="21"/>
      <c r="I96" s="21"/>
      <c r="J96" s="130">
        <f>TRUNC(SUM(J90:J95),4)</f>
        <v>0.0157</v>
      </c>
      <c r="K96" s="131">
        <f>TRUNC(SUM(K90:K95),2)</f>
        <v>89.23</v>
      </c>
      <c r="L96" s="126"/>
    </row>
    <row r="97" spans="2:12">
      <c r="B97" s="154"/>
      <c r="C97" s="138"/>
      <c r="D97" s="138"/>
      <c r="E97" s="138"/>
      <c r="F97" s="138"/>
      <c r="G97" s="138"/>
      <c r="H97" s="138"/>
      <c r="I97" s="138"/>
      <c r="J97" s="138"/>
      <c r="K97" s="138"/>
      <c r="L97" s="126"/>
    </row>
    <row r="98" spans="2:12">
      <c r="B98" s="117"/>
      <c r="C98" s="21" t="s">
        <v>193</v>
      </c>
      <c r="D98" s="21"/>
      <c r="E98" s="21"/>
      <c r="F98" s="21"/>
      <c r="G98" s="21"/>
      <c r="H98" s="21"/>
      <c r="I98" s="21"/>
      <c r="J98" s="21" t="s">
        <v>127</v>
      </c>
      <c r="K98" s="21" t="s">
        <v>128</v>
      </c>
      <c r="L98" s="126"/>
    </row>
    <row r="99" spans="2:12">
      <c r="B99" s="117"/>
      <c r="C99" s="24" t="s">
        <v>101</v>
      </c>
      <c r="D99" s="22" t="s">
        <v>194</v>
      </c>
      <c r="E99" s="22"/>
      <c r="F99" s="22"/>
      <c r="G99" s="22"/>
      <c r="H99" s="22"/>
      <c r="I99" s="22"/>
      <c r="J99" s="129">
        <v>0</v>
      </c>
      <c r="K99" s="62">
        <v>0</v>
      </c>
      <c r="L99" s="126"/>
    </row>
    <row r="100" spans="2:12">
      <c r="B100" s="117"/>
      <c r="C100" s="24" t="s">
        <v>103</v>
      </c>
      <c r="D100" s="22" t="s">
        <v>195</v>
      </c>
      <c r="E100" s="22"/>
      <c r="F100" s="22"/>
      <c r="G100" s="22"/>
      <c r="H100" s="22"/>
      <c r="I100" s="22"/>
      <c r="J100" s="129">
        <v>0</v>
      </c>
      <c r="K100" s="62">
        <f>K99/6</f>
        <v>0</v>
      </c>
      <c r="L100" s="126"/>
    </row>
    <row r="101" spans="2:12">
      <c r="B101" s="117"/>
      <c r="C101" s="21" t="s">
        <v>196</v>
      </c>
      <c r="D101" s="21"/>
      <c r="E101" s="21"/>
      <c r="F101" s="21"/>
      <c r="G101" s="21"/>
      <c r="H101" s="21"/>
      <c r="I101" s="21"/>
      <c r="J101" s="130">
        <f>TRUNC(SUM(J99),4)</f>
        <v>0</v>
      </c>
      <c r="K101" s="131">
        <f>SUM(K99:K100)</f>
        <v>0</v>
      </c>
      <c r="L101" s="126"/>
    </row>
    <row r="102" spans="2:12">
      <c r="B102" s="154"/>
      <c r="C102" s="138"/>
      <c r="D102" s="138"/>
      <c r="E102" s="138"/>
      <c r="F102" s="138"/>
      <c r="G102" s="138"/>
      <c r="H102" s="138"/>
      <c r="I102" s="138"/>
      <c r="J102" s="138"/>
      <c r="K102" s="138"/>
      <c r="L102" s="126"/>
    </row>
    <row r="103" spans="2:12">
      <c r="B103" s="117"/>
      <c r="C103" s="21" t="s">
        <v>197</v>
      </c>
      <c r="D103" s="21"/>
      <c r="E103" s="21"/>
      <c r="F103" s="21"/>
      <c r="G103" s="21"/>
      <c r="H103" s="21"/>
      <c r="I103" s="21"/>
      <c r="J103" s="21"/>
      <c r="K103" s="21"/>
      <c r="L103" s="126"/>
    </row>
    <row r="104" spans="2:12">
      <c r="B104" s="117"/>
      <c r="C104" s="21" t="s">
        <v>198</v>
      </c>
      <c r="D104" s="21"/>
      <c r="E104" s="21"/>
      <c r="F104" s="21"/>
      <c r="G104" s="21"/>
      <c r="H104" s="21"/>
      <c r="I104" s="21"/>
      <c r="J104" s="21"/>
      <c r="K104" s="21" t="s">
        <v>128</v>
      </c>
      <c r="L104" s="126"/>
    </row>
    <row r="105" spans="2:12">
      <c r="B105" s="117"/>
      <c r="C105" s="24" t="s">
        <v>199</v>
      </c>
      <c r="D105" s="24" t="s">
        <v>187</v>
      </c>
      <c r="E105" s="24"/>
      <c r="F105" s="24"/>
      <c r="G105" s="24"/>
      <c r="H105" s="24"/>
      <c r="I105" s="24"/>
      <c r="J105" s="24"/>
      <c r="K105" s="62">
        <f>K96</f>
        <v>89.23</v>
      </c>
      <c r="L105" s="126"/>
    </row>
    <row r="106" spans="2:12">
      <c r="B106" s="117"/>
      <c r="C106" s="24" t="s">
        <v>200</v>
      </c>
      <c r="D106" s="24" t="s">
        <v>201</v>
      </c>
      <c r="E106" s="24"/>
      <c r="F106" s="24"/>
      <c r="G106" s="24"/>
      <c r="H106" s="24"/>
      <c r="I106" s="24"/>
      <c r="J106" s="24"/>
      <c r="K106" s="62">
        <f>K101</f>
        <v>0</v>
      </c>
      <c r="L106" s="126"/>
    </row>
    <row r="107" spans="2:12">
      <c r="B107" s="117"/>
      <c r="C107" s="21" t="s">
        <v>202</v>
      </c>
      <c r="D107" s="21"/>
      <c r="E107" s="21"/>
      <c r="F107" s="21"/>
      <c r="G107" s="21"/>
      <c r="H107" s="21"/>
      <c r="I107" s="21"/>
      <c r="J107" s="21"/>
      <c r="K107" s="131">
        <f>TRUNC(SUM(K105:K106),2)</f>
        <v>89.23</v>
      </c>
      <c r="L107" s="126"/>
    </row>
    <row r="108" spans="2:12">
      <c r="B108" s="154"/>
      <c r="C108" s="138"/>
      <c r="D108" s="138"/>
      <c r="E108" s="138"/>
      <c r="F108" s="138"/>
      <c r="G108" s="138"/>
      <c r="H108" s="138"/>
      <c r="I108" s="138"/>
      <c r="J108" s="138"/>
      <c r="K108" s="138"/>
      <c r="L108" s="126"/>
    </row>
    <row r="109" spans="2:12">
      <c r="B109" s="117"/>
      <c r="C109" s="21" t="s">
        <v>203</v>
      </c>
      <c r="D109" s="21"/>
      <c r="E109" s="21"/>
      <c r="F109" s="21"/>
      <c r="G109" s="21"/>
      <c r="H109" s="21"/>
      <c r="I109" s="21"/>
      <c r="J109" s="21"/>
      <c r="K109" s="21"/>
      <c r="L109" s="126"/>
    </row>
    <row r="110" spans="2:12">
      <c r="B110" s="117"/>
      <c r="C110" s="21">
        <v>5</v>
      </c>
      <c r="D110" s="21" t="s">
        <v>204</v>
      </c>
      <c r="E110" s="21"/>
      <c r="F110" s="21"/>
      <c r="G110" s="21"/>
      <c r="H110" s="21"/>
      <c r="I110" s="21"/>
      <c r="J110" s="21"/>
      <c r="K110" s="21" t="s">
        <v>128</v>
      </c>
      <c r="L110" s="126"/>
    </row>
    <row r="111" spans="2:12">
      <c r="B111" s="117"/>
      <c r="C111" s="21" t="s">
        <v>101</v>
      </c>
      <c r="D111" s="25" t="s">
        <v>205</v>
      </c>
      <c r="E111" s="25"/>
      <c r="F111" s="25"/>
      <c r="G111" s="25"/>
      <c r="H111" s="25"/>
      <c r="I111" s="25"/>
      <c r="J111" s="24" t="s">
        <v>159</v>
      </c>
      <c r="K111" s="61">
        <v>43.78</v>
      </c>
      <c r="L111" s="126"/>
    </row>
    <row r="112" spans="2:12">
      <c r="B112" s="117"/>
      <c r="C112" s="21" t="s">
        <v>103</v>
      </c>
      <c r="D112" s="25" t="s">
        <v>206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106</v>
      </c>
      <c r="D113" s="25" t="s">
        <v>207</v>
      </c>
      <c r="E113" s="25"/>
      <c r="F113" s="25"/>
      <c r="G113" s="25"/>
      <c r="H113" s="25"/>
      <c r="I113" s="25"/>
      <c r="J113" s="24" t="s">
        <v>159</v>
      </c>
      <c r="K113" s="62">
        <v>0</v>
      </c>
      <c r="L113" s="126"/>
    </row>
    <row r="114" spans="2:12">
      <c r="B114" s="117"/>
      <c r="C114" s="13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26"/>
    </row>
    <row r="115" spans="2:12">
      <c r="B115" s="117"/>
      <c r="C115" s="21" t="s">
        <v>208</v>
      </c>
      <c r="D115" s="21"/>
      <c r="E115" s="21"/>
      <c r="F115" s="21"/>
      <c r="G115" s="21"/>
      <c r="H115" s="21"/>
      <c r="I115" s="21"/>
      <c r="J115" s="130" t="s">
        <v>159</v>
      </c>
      <c r="K115" s="131">
        <f>TRUNC(SUM(K111:K114),2)</f>
        <v>43.78</v>
      </c>
      <c r="L115" s="126"/>
    </row>
    <row r="116" spans="2:12">
      <c r="B116" s="154"/>
      <c r="C116" s="138"/>
      <c r="D116" s="138"/>
      <c r="E116" s="138"/>
      <c r="F116" s="138"/>
      <c r="G116" s="138"/>
      <c r="H116" s="138"/>
      <c r="I116" s="138"/>
      <c r="J116" s="138"/>
      <c r="K116" s="138"/>
      <c r="L116" s="126"/>
    </row>
    <row r="117" spans="2:12">
      <c r="B117" s="117"/>
      <c r="C117" s="21" t="s">
        <v>209</v>
      </c>
      <c r="D117" s="21"/>
      <c r="E117" s="21"/>
      <c r="F117" s="21"/>
      <c r="G117" s="21"/>
      <c r="H117" s="21"/>
      <c r="I117" s="21"/>
      <c r="J117" s="21"/>
      <c r="K117" s="21"/>
      <c r="L117" s="126"/>
    </row>
    <row r="118" spans="2:12">
      <c r="B118" s="117"/>
      <c r="C118" s="21">
        <v>6</v>
      </c>
      <c r="D118" s="21" t="s">
        <v>210</v>
      </c>
      <c r="E118" s="21"/>
      <c r="F118" s="21"/>
      <c r="G118" s="21"/>
      <c r="H118" s="21"/>
      <c r="I118" s="21"/>
      <c r="J118" s="21" t="s">
        <v>127</v>
      </c>
      <c r="K118" s="21" t="s">
        <v>128</v>
      </c>
      <c r="L118" s="126"/>
    </row>
    <row r="119" spans="2:12">
      <c r="B119" s="117"/>
      <c r="C119" s="21" t="s">
        <v>101</v>
      </c>
      <c r="D119" s="22" t="s">
        <v>211</v>
      </c>
      <c r="E119" s="22"/>
      <c r="F119" s="22"/>
      <c r="G119" s="22"/>
      <c r="H119" s="22"/>
      <c r="I119" s="22"/>
      <c r="J119" s="63">
        <v>0.0358</v>
      </c>
      <c r="K119" s="62">
        <f>TRUNC(J119*K142,2)</f>
        <v>207.46</v>
      </c>
      <c r="L119" s="126"/>
    </row>
    <row r="120" spans="2:12">
      <c r="B120" s="117"/>
      <c r="C120" s="21" t="s">
        <v>103</v>
      </c>
      <c r="D120" s="22" t="s">
        <v>212</v>
      </c>
      <c r="E120" s="22"/>
      <c r="F120" s="22"/>
      <c r="G120" s="22"/>
      <c r="H120" s="22"/>
      <c r="I120" s="22"/>
      <c r="J120" s="63">
        <v>0.0426</v>
      </c>
      <c r="K120" s="62">
        <f>TRUNC(J120*(K119+K142),2)</f>
        <v>255.71</v>
      </c>
      <c r="L120" s="126"/>
    </row>
    <row r="121" spans="2:12">
      <c r="B121" s="117"/>
      <c r="C121" s="21" t="s">
        <v>106</v>
      </c>
      <c r="D121" s="77" t="s">
        <v>213</v>
      </c>
      <c r="E121" s="77"/>
      <c r="F121" s="77"/>
      <c r="G121" s="77"/>
      <c r="H121" s="77"/>
      <c r="I121" s="77"/>
      <c r="J121" s="127"/>
      <c r="K121" s="140"/>
      <c r="L121" s="126"/>
    </row>
    <row r="122" spans="2:12">
      <c r="B122" s="117"/>
      <c r="C122" s="21" t="s">
        <v>214</v>
      </c>
      <c r="D122" s="22" t="s">
        <v>215</v>
      </c>
      <c r="E122" s="22"/>
      <c r="F122" s="22"/>
      <c r="G122" s="22"/>
      <c r="H122" s="22"/>
      <c r="I122" s="22"/>
      <c r="J122" s="141">
        <v>0.0165</v>
      </c>
      <c r="K122" s="62">
        <f>TRUNC(J122*K131,2)</f>
        <v>120.42</v>
      </c>
      <c r="L122" s="126"/>
    </row>
    <row r="123" spans="2:12">
      <c r="B123" s="117"/>
      <c r="C123" s="21" t="s">
        <v>216</v>
      </c>
      <c r="D123" s="22" t="s">
        <v>217</v>
      </c>
      <c r="E123" s="22"/>
      <c r="F123" s="22"/>
      <c r="G123" s="22"/>
      <c r="H123" s="22"/>
      <c r="I123" s="22"/>
      <c r="J123" s="142">
        <v>0.076</v>
      </c>
      <c r="K123" s="62">
        <f>TRUNC(J123*K131,2)</f>
        <v>554.67</v>
      </c>
      <c r="L123" s="126"/>
    </row>
    <row r="124" spans="2:12">
      <c r="B124" s="117"/>
      <c r="C124" s="21" t="s">
        <v>218</v>
      </c>
      <c r="D124" s="22" t="s">
        <v>219</v>
      </c>
      <c r="E124" s="22"/>
      <c r="F124" s="22"/>
      <c r="G124" s="22"/>
      <c r="H124" s="22"/>
      <c r="I124" s="22"/>
      <c r="J124" s="141">
        <v>0.05</v>
      </c>
      <c r="K124" s="62">
        <f>TRUNC(J124*K131,2)</f>
        <v>364.91</v>
      </c>
      <c r="L124" s="126"/>
    </row>
    <row r="125" spans="2:12">
      <c r="B125" s="117"/>
      <c r="C125" s="21" t="s">
        <v>220</v>
      </c>
      <c r="D125" s="21"/>
      <c r="E125" s="21"/>
      <c r="F125" s="21"/>
      <c r="G125" s="21"/>
      <c r="H125" s="21"/>
      <c r="I125" s="21"/>
      <c r="J125" s="141">
        <f>SUM(J119:J124)</f>
        <v>0.2209</v>
      </c>
      <c r="K125" s="131">
        <f>TRUNC(SUM(K119:K124),2)</f>
        <v>1503.17</v>
      </c>
      <c r="L125" s="126"/>
    </row>
    <row r="126" spans="2:12">
      <c r="B126" s="117"/>
      <c r="C126" s="24"/>
      <c r="D126" s="24"/>
      <c r="E126" s="24"/>
      <c r="F126" s="24"/>
      <c r="G126" s="24"/>
      <c r="H126" s="24"/>
      <c r="I126" s="24"/>
      <c r="J126" s="24"/>
      <c r="K126" s="24"/>
      <c r="L126" s="126"/>
    </row>
    <row r="127" spans="2:12">
      <c r="B127" s="117"/>
      <c r="C127" s="21" t="s">
        <v>221</v>
      </c>
      <c r="D127" s="77" t="s">
        <v>222</v>
      </c>
      <c r="E127" s="77"/>
      <c r="F127" s="77"/>
      <c r="G127" s="77"/>
      <c r="H127" s="77"/>
      <c r="I127" s="77"/>
      <c r="J127" s="143">
        <f>TRUNC(J122+J123+J124,4)</f>
        <v>0.1425</v>
      </c>
      <c r="K127" s="144"/>
      <c r="L127" s="126"/>
    </row>
    <row r="128" spans="2:12">
      <c r="B128" s="117"/>
      <c r="C128" s="24"/>
      <c r="D128" s="24"/>
      <c r="E128" s="24"/>
      <c r="F128" s="24"/>
      <c r="G128" s="24"/>
      <c r="H128" s="24"/>
      <c r="I128" s="24"/>
      <c r="J128" s="24"/>
      <c r="K128" s="24"/>
      <c r="L128" s="126"/>
    </row>
    <row r="129" spans="2:12">
      <c r="B129" s="117"/>
      <c r="C129" s="21" t="s">
        <v>223</v>
      </c>
      <c r="D129" s="77" t="s">
        <v>224</v>
      </c>
      <c r="E129" s="77"/>
      <c r="F129" s="77"/>
      <c r="G129" s="77"/>
      <c r="H129" s="77"/>
      <c r="I129" s="77"/>
      <c r="J129" s="143"/>
      <c r="K129" s="131">
        <f>TRUNC(K142+K119+K120,2)</f>
        <v>6258.32</v>
      </c>
      <c r="L129" s="126"/>
    </row>
    <row r="130" spans="2:12">
      <c r="B130" s="117"/>
      <c r="C130" s="21"/>
      <c r="D130" s="21"/>
      <c r="E130" s="21"/>
      <c r="F130" s="21"/>
      <c r="G130" s="21"/>
      <c r="H130" s="21"/>
      <c r="I130" s="21"/>
      <c r="J130" s="21"/>
      <c r="K130" s="21"/>
      <c r="L130" s="126"/>
    </row>
    <row r="131" spans="2:12">
      <c r="B131" s="117"/>
      <c r="C131" s="21" t="s">
        <v>225</v>
      </c>
      <c r="D131" s="77" t="s">
        <v>226</v>
      </c>
      <c r="E131" s="77"/>
      <c r="F131" s="77"/>
      <c r="G131" s="77"/>
      <c r="H131" s="77"/>
      <c r="I131" s="77"/>
      <c r="J131" s="143"/>
      <c r="K131" s="131">
        <f>TRUNC(K129/(1-J127),2)</f>
        <v>7298.33</v>
      </c>
      <c r="L131" s="126"/>
    </row>
    <row r="132" spans="2:12">
      <c r="B132" s="117"/>
      <c r="C132" s="21"/>
      <c r="D132" s="21"/>
      <c r="E132" s="21"/>
      <c r="F132" s="21"/>
      <c r="G132" s="21"/>
      <c r="H132" s="21"/>
      <c r="I132" s="21"/>
      <c r="J132" s="21"/>
      <c r="K132" s="21"/>
      <c r="L132" s="126"/>
    </row>
    <row r="133" spans="2:12">
      <c r="B133" s="117"/>
      <c r="C133" s="21"/>
      <c r="D133" s="77" t="s">
        <v>227</v>
      </c>
      <c r="E133" s="77"/>
      <c r="F133" s="77"/>
      <c r="G133" s="77"/>
      <c r="H133" s="77"/>
      <c r="I133" s="77"/>
      <c r="J133" s="143"/>
      <c r="K133" s="131">
        <f>TRUNC(K131-K129,2)</f>
        <v>1040.01</v>
      </c>
      <c r="L133" s="126"/>
    </row>
    <row r="134" spans="2:12">
      <c r="B134" s="117"/>
      <c r="C134" s="24"/>
      <c r="D134" s="24"/>
      <c r="E134" s="24"/>
      <c r="F134" s="24"/>
      <c r="G134" s="24"/>
      <c r="H134" s="24"/>
      <c r="I134" s="24"/>
      <c r="J134" s="24"/>
      <c r="K134" s="24"/>
      <c r="L134" s="126"/>
    </row>
    <row r="135" spans="2:12">
      <c r="B135" s="117"/>
      <c r="C135" s="21" t="s">
        <v>228</v>
      </c>
      <c r="D135" s="21"/>
      <c r="E135" s="21"/>
      <c r="F135" s="21"/>
      <c r="G135" s="21"/>
      <c r="H135" s="21"/>
      <c r="I135" s="21"/>
      <c r="J135" s="21"/>
      <c r="K135" s="21"/>
      <c r="L135" s="126"/>
    </row>
    <row r="136" spans="2:12">
      <c r="B136" s="117"/>
      <c r="C136" s="21" t="s">
        <v>229</v>
      </c>
      <c r="D136" s="21"/>
      <c r="E136" s="21"/>
      <c r="F136" s="21"/>
      <c r="G136" s="21"/>
      <c r="H136" s="21"/>
      <c r="I136" s="21"/>
      <c r="J136" s="21"/>
      <c r="K136" s="21" t="s">
        <v>128</v>
      </c>
      <c r="L136" s="126"/>
    </row>
    <row r="137" spans="2:12">
      <c r="B137" s="117"/>
      <c r="C137" s="24" t="s">
        <v>101</v>
      </c>
      <c r="D137" s="22" t="str">
        <f>C30</f>
        <v>MÓDULO 1 - COMPOSIÇÃO DA REMUNERAÇÃO</v>
      </c>
      <c r="E137" s="22"/>
      <c r="F137" s="22"/>
      <c r="G137" s="22"/>
      <c r="H137" s="22"/>
      <c r="I137" s="22"/>
      <c r="J137" s="22"/>
      <c r="K137" s="62">
        <f>K40</f>
        <v>2901.73</v>
      </c>
      <c r="L137" s="126"/>
    </row>
    <row r="138" spans="2:12">
      <c r="B138" s="117"/>
      <c r="C138" s="24" t="s">
        <v>103</v>
      </c>
      <c r="D138" s="22" t="str">
        <f>C42</f>
        <v>MÓDULO 2 – ENCARGOS E BENEFÍCIOS ANUAIS, MENSAIS E DIÁRIOS</v>
      </c>
      <c r="E138" s="22"/>
      <c r="F138" s="22"/>
      <c r="G138" s="22"/>
      <c r="H138" s="22"/>
      <c r="I138" s="22"/>
      <c r="J138" s="22"/>
      <c r="K138" s="62">
        <f>K74</f>
        <v>2511.95</v>
      </c>
      <c r="L138" s="126"/>
    </row>
    <row r="139" spans="2:12">
      <c r="B139" s="117"/>
      <c r="C139" s="24" t="s">
        <v>106</v>
      </c>
      <c r="D139" s="22" t="str">
        <f>C76</f>
        <v>MÓDULO 3 – PROVISÃO PARA RESCISÃO</v>
      </c>
      <c r="E139" s="22"/>
      <c r="F139" s="22"/>
      <c r="G139" s="22"/>
      <c r="H139" s="22"/>
      <c r="I139" s="22"/>
      <c r="J139" s="22"/>
      <c r="K139" s="62">
        <f>K84</f>
        <v>248.46</v>
      </c>
      <c r="L139" s="126"/>
    </row>
    <row r="140" spans="2:12">
      <c r="B140" s="117"/>
      <c r="C140" s="24" t="s">
        <v>109</v>
      </c>
      <c r="D140" s="22" t="str">
        <f>C88</f>
        <v>MÓDULO 4 – CUSTO DE REPOSIÇÃO DO PROFISSIONAL AUSENTE</v>
      </c>
      <c r="E140" s="22"/>
      <c r="F140" s="22"/>
      <c r="G140" s="22"/>
      <c r="H140" s="22"/>
      <c r="I140" s="22"/>
      <c r="J140" s="22"/>
      <c r="K140" s="62">
        <f>K107</f>
        <v>89.23</v>
      </c>
      <c r="L140" s="126"/>
    </row>
    <row r="141" spans="2:12">
      <c r="B141" s="117"/>
      <c r="C141" s="24" t="s">
        <v>133</v>
      </c>
      <c r="D141" s="22" t="str">
        <f>C109</f>
        <v>MÓDULO 5 – INSUMOS DIVERSOS</v>
      </c>
      <c r="E141" s="22"/>
      <c r="F141" s="22"/>
      <c r="G141" s="22"/>
      <c r="H141" s="22"/>
      <c r="I141" s="22"/>
      <c r="J141" s="22"/>
      <c r="K141" s="62">
        <f>K115</f>
        <v>43.78</v>
      </c>
      <c r="L141" s="126"/>
    </row>
    <row r="142" spans="2:12">
      <c r="B142" s="117"/>
      <c r="C142" s="21"/>
      <c r="D142" s="21" t="s">
        <v>230</v>
      </c>
      <c r="E142" s="21"/>
      <c r="F142" s="21"/>
      <c r="G142" s="21"/>
      <c r="H142" s="21"/>
      <c r="I142" s="21"/>
      <c r="J142" s="21"/>
      <c r="K142" s="131">
        <f>TRUNC(SUM(K137:K141),2)</f>
        <v>5795.15</v>
      </c>
      <c r="L142" s="126"/>
    </row>
    <row r="143" spans="2:12">
      <c r="B143" s="117"/>
      <c r="C143" s="24" t="s">
        <v>135</v>
      </c>
      <c r="D143" s="22" t="str">
        <f>C117</f>
        <v>MÓDULO 6 – CUSTOS INDIRETOS, TRIBUTOS E LUCRO</v>
      </c>
      <c r="E143" s="22"/>
      <c r="F143" s="22"/>
      <c r="G143" s="22"/>
      <c r="H143" s="22"/>
      <c r="I143" s="22"/>
      <c r="J143" s="22"/>
      <c r="K143" s="62">
        <f>K125</f>
        <v>1503.17</v>
      </c>
      <c r="L143" s="126"/>
    </row>
    <row r="144" spans="2:12">
      <c r="B144" s="117"/>
      <c r="C144" s="24" t="s">
        <v>231</v>
      </c>
      <c r="D144" s="24"/>
      <c r="E144" s="24"/>
      <c r="F144" s="24"/>
      <c r="G144" s="24"/>
      <c r="H144" s="24"/>
      <c r="I144" s="24"/>
      <c r="J144" s="24"/>
      <c r="K144" s="62">
        <f>TRUNC(SUM(K142:K143),2)</f>
        <v>7298.32</v>
      </c>
      <c r="L144" s="126"/>
    </row>
    <row r="145" spans="2:12">
      <c r="B145" s="117"/>
      <c r="C145" s="21" t="s">
        <v>232</v>
      </c>
      <c r="D145" s="21"/>
      <c r="E145" s="21"/>
      <c r="F145" s="21">
        <v>1</v>
      </c>
      <c r="G145" s="21"/>
      <c r="H145" s="21"/>
      <c r="I145" s="21" t="s">
        <v>233</v>
      </c>
      <c r="J145" s="21"/>
      <c r="K145" s="131">
        <f>K144*F145</f>
        <v>7298.32</v>
      </c>
      <c r="L145" s="126"/>
    </row>
    <row r="146" spans="2:12">
      <c r="B146" s="117"/>
      <c r="C146" s="21" t="s">
        <v>234</v>
      </c>
      <c r="D146" s="21"/>
      <c r="E146" s="21"/>
      <c r="F146" s="21">
        <v>2</v>
      </c>
      <c r="G146" s="21"/>
      <c r="H146" s="21"/>
      <c r="I146" s="21" t="s">
        <v>235</v>
      </c>
      <c r="J146" s="21"/>
      <c r="K146" s="131">
        <f>K145*F146</f>
        <v>14596.64</v>
      </c>
      <c r="L146" s="126"/>
    </row>
    <row r="147" spans="2:12">
      <c r="B147" s="117"/>
      <c r="C147" s="145" t="s">
        <v>236</v>
      </c>
      <c r="D147" s="145">
        <f>K144/K32</f>
        <v>2.96103116289826</v>
      </c>
      <c r="G147" s="146"/>
      <c r="L147" s="126"/>
    </row>
    <row r="148" ht="13.5" spans="2:12">
      <c r="B148" s="147"/>
      <c r="C148" s="148"/>
      <c r="D148" s="148"/>
      <c r="E148" s="148"/>
      <c r="F148" s="148"/>
      <c r="G148" s="148"/>
      <c r="H148" s="148"/>
      <c r="I148" s="148"/>
      <c r="J148" s="148"/>
      <c r="K148" s="148"/>
      <c r="L148" s="150"/>
    </row>
  </sheetData>
  <mergeCells count="165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2:K12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8:K18"/>
    <mergeCell ref="C19:K19"/>
    <mergeCell ref="C20:D20"/>
    <mergeCell ref="E20:F20"/>
    <mergeCell ref="G20:K20"/>
    <mergeCell ref="C21:D21"/>
    <mergeCell ref="E21:F21"/>
    <mergeCell ref="G21:K21"/>
    <mergeCell ref="C22:K22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C126:K126"/>
    <mergeCell ref="D127:I127"/>
    <mergeCell ref="C128:K128"/>
    <mergeCell ref="D129:I129"/>
    <mergeCell ref="C130:K130"/>
    <mergeCell ref="D131:I131"/>
    <mergeCell ref="C132:K132"/>
    <mergeCell ref="D133:I133"/>
    <mergeCell ref="C134:K134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1" workbookViewId="0">
      <selection activeCell="D113" sqref="D113:K113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3" width="12.2857142857143" style="114" customWidth="1"/>
    <col min="14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247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244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245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2700.26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2700.26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2700.26</v>
      </c>
      <c r="L39" s="126"/>
    </row>
    <row r="40" spans="2:12">
      <c r="B40" s="117"/>
      <c r="C40" s="120"/>
      <c r="D40" s="120"/>
      <c r="E40" s="120"/>
      <c r="F40" s="120"/>
      <c r="G40" s="120"/>
      <c r="H40" s="120"/>
      <c r="I40" s="120"/>
      <c r="J40" s="120"/>
      <c r="K40" s="120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225.021666666667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326.73146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551.75</v>
      </c>
      <c r="L45" s="126"/>
    </row>
    <row r="46" spans="2:12">
      <c r="B46" s="117"/>
      <c r="C46" s="121"/>
      <c r="D46" s="121"/>
      <c r="E46" s="121"/>
      <c r="F46" s="121"/>
      <c r="G46" s="121"/>
      <c r="H46" s="121"/>
      <c r="I46" s="121"/>
      <c r="J46" s="121"/>
      <c r="K46" s="121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3252.01</v>
      </c>
      <c r="L47" s="133"/>
    </row>
    <row r="48" spans="2:12">
      <c r="B48" s="117"/>
      <c r="C48" s="121"/>
      <c r="D48" s="121"/>
      <c r="E48" s="121"/>
      <c r="F48" s="121"/>
      <c r="G48" s="121"/>
      <c r="H48" s="121"/>
      <c r="I48" s="121"/>
      <c r="J48" s="121"/>
      <c r="K48" s="121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650.402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81.30025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97.5603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48.78015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32.5201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19.51206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6.50402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260.1608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1196.73</v>
      </c>
      <c r="L58" s="126"/>
    </row>
    <row r="59" spans="2:12">
      <c r="B59" s="117"/>
      <c r="C59" s="123"/>
      <c r="D59" s="124"/>
      <c r="E59" s="124"/>
      <c r="F59" s="124"/>
      <c r="G59" s="124"/>
      <c r="H59" s="124"/>
      <c r="I59" s="124"/>
      <c r="J59" s="124"/>
      <c r="K59" s="134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((35*22)*(1-0.2))</f>
        <v>616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829</v>
      </c>
      <c r="L66" s="126"/>
    </row>
    <row r="67" spans="2:12">
      <c r="B67" s="136"/>
      <c r="C67" s="123"/>
      <c r="D67" s="124"/>
      <c r="E67" s="124"/>
      <c r="F67" s="124"/>
      <c r="G67" s="124"/>
      <c r="H67" s="124"/>
      <c r="I67" s="124"/>
      <c r="J67" s="124"/>
      <c r="K67" s="134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551.75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1196.73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829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2577.48</v>
      </c>
      <c r="L73" s="126"/>
    </row>
    <row r="74" spans="2:12">
      <c r="B74" s="136"/>
      <c r="C74" s="137"/>
      <c r="D74" s="137"/>
      <c r="E74" s="137"/>
      <c r="F74" s="137"/>
      <c r="G74" s="137"/>
      <c r="H74" s="137"/>
      <c r="I74" s="137"/>
      <c r="J74" s="137"/>
      <c r="K74" s="137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13.5500416666667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1.08400333333333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65.0402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63.2335277777778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23.2699382222222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65.0402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231.21</v>
      </c>
      <c r="L83" s="126"/>
    </row>
    <row r="84" spans="2:12">
      <c r="B84" s="117"/>
      <c r="C84" s="120"/>
      <c r="D84" s="120"/>
      <c r="E84" s="120"/>
      <c r="F84" s="120"/>
      <c r="G84" s="120"/>
      <c r="H84" s="120"/>
      <c r="I84" s="120"/>
      <c r="J84" s="120"/>
      <c r="K84" s="120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5508.95</v>
      </c>
      <c r="L85" s="133"/>
      <c r="M85" s="139"/>
    </row>
    <row r="86" spans="2:12">
      <c r="B86" s="117"/>
      <c r="C86" s="120"/>
      <c r="D86" s="120"/>
      <c r="E86" s="120"/>
      <c r="F86" s="120"/>
      <c r="G86" s="120"/>
      <c r="H86" s="120"/>
      <c r="I86" s="120"/>
      <c r="J86" s="120"/>
      <c r="K86" s="120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51.0087962962963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15.42506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4.40716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14.874165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1.10179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86.81</v>
      </c>
      <c r="L95" s="126"/>
    </row>
    <row r="96" spans="2:12">
      <c r="B96" s="136"/>
      <c r="C96" s="137"/>
      <c r="D96" s="137"/>
      <c r="E96" s="137"/>
      <c r="F96" s="137"/>
      <c r="G96" s="137"/>
      <c r="H96" s="137"/>
      <c r="I96" s="137"/>
      <c r="J96" s="137"/>
      <c r="K96" s="137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36"/>
      <c r="C101" s="137"/>
      <c r="D101" s="137"/>
      <c r="E101" s="137"/>
      <c r="F101" s="137"/>
      <c r="G101" s="137"/>
      <c r="H101" s="137"/>
      <c r="I101" s="137"/>
      <c r="J101" s="137"/>
      <c r="K101" s="137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86.81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86.81</v>
      </c>
      <c r="L106" s="126"/>
    </row>
    <row r="107" spans="2:12">
      <c r="B107" s="136"/>
      <c r="C107" s="137"/>
      <c r="D107" s="137"/>
      <c r="E107" s="137"/>
      <c r="F107" s="137"/>
      <c r="G107" s="137"/>
      <c r="H107" s="137"/>
      <c r="I107" s="137"/>
      <c r="J107" s="137"/>
      <c r="K107" s="137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36"/>
      <c r="C115" s="137"/>
      <c r="D115" s="137"/>
      <c r="E115" s="137"/>
      <c r="F115" s="137"/>
      <c r="G115" s="137"/>
      <c r="H115" s="137"/>
      <c r="I115" s="137"/>
      <c r="J115" s="137"/>
      <c r="K115" s="137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201.89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248.84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117.18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539.77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355.11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1462.79</v>
      </c>
      <c r="L124" s="126"/>
    </row>
    <row r="125" spans="2:12">
      <c r="B125" s="117"/>
      <c r="C125" s="118"/>
      <c r="D125" s="119"/>
      <c r="E125" s="119"/>
      <c r="F125" s="119"/>
      <c r="G125" s="119"/>
      <c r="H125" s="119"/>
      <c r="I125" s="119"/>
      <c r="J125" s="119"/>
      <c r="K125" s="119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6090.27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7102.35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1012.08</v>
      </c>
      <c r="L132" s="126"/>
    </row>
    <row r="133" spans="2:12">
      <c r="B133" s="117"/>
      <c r="C133" s="118"/>
      <c r="D133" s="118"/>
      <c r="E133" s="118"/>
      <c r="F133" s="118"/>
      <c r="G133" s="118"/>
      <c r="H133" s="118"/>
      <c r="I133" s="118"/>
      <c r="J133" s="118"/>
      <c r="K133" s="149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2700.26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2577.48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231.21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86.81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5639.54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1462.79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7102.33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7102.33</v>
      </c>
      <c r="L144" s="126"/>
    </row>
    <row r="145" spans="2:13">
      <c r="B145" s="117"/>
      <c r="C145" s="21" t="s">
        <v>234</v>
      </c>
      <c r="D145" s="21"/>
      <c r="E145" s="21"/>
      <c r="F145" s="21">
        <v>1</v>
      </c>
      <c r="G145" s="21"/>
      <c r="H145" s="21"/>
      <c r="I145" s="21" t="s">
        <v>235</v>
      </c>
      <c r="J145" s="21"/>
      <c r="K145" s="131">
        <f>K144*F145</f>
        <v>7102.33</v>
      </c>
      <c r="L145" s="126"/>
      <c r="M145" s="155"/>
    </row>
    <row r="146" spans="2:12">
      <c r="B146" s="117"/>
      <c r="C146" s="145" t="s">
        <v>236</v>
      </c>
      <c r="D146" s="145">
        <f>K143/K32</f>
        <v>2.63023931028864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7" workbookViewId="0">
      <selection activeCell="D113" sqref="D113:K113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24"/>
      <c r="D12" s="24"/>
      <c r="E12" s="24"/>
      <c r="F12" s="24"/>
      <c r="G12" s="24"/>
      <c r="H12" s="24"/>
      <c r="I12" s="24"/>
      <c r="J12" s="24"/>
      <c r="K12" s="2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248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24"/>
      <c r="D18" s="24"/>
      <c r="E18" s="24"/>
      <c r="F18" s="24"/>
      <c r="G18" s="24"/>
      <c r="H18" s="24"/>
      <c r="I18" s="24"/>
      <c r="J18" s="24"/>
      <c r="K18" s="24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116</v>
      </c>
      <c r="H21" s="24"/>
      <c r="I21" s="24"/>
      <c r="J21" s="24"/>
      <c r="K21" s="24"/>
      <c r="L21" s="126"/>
    </row>
    <row r="22" spans="2:12">
      <c r="B22" s="117"/>
      <c r="C22" s="24"/>
      <c r="D22" s="24"/>
      <c r="E22" s="24"/>
      <c r="F22" s="24"/>
      <c r="G22" s="24"/>
      <c r="H22" s="24"/>
      <c r="I22" s="24"/>
      <c r="J22" s="24"/>
      <c r="K22" s="24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119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24"/>
      <c r="D29" s="24"/>
      <c r="E29" s="24"/>
      <c r="F29" s="24"/>
      <c r="G29" s="24"/>
      <c r="H29" s="24"/>
      <c r="I29" s="24"/>
      <c r="J29" s="24"/>
      <c r="K29" s="24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21"/>
      <c r="D40" s="21"/>
      <c r="E40" s="21"/>
      <c r="F40" s="21"/>
      <c r="G40" s="21"/>
      <c r="H40" s="21"/>
      <c r="I40" s="21"/>
      <c r="J40" s="21"/>
      <c r="K40" s="21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2"/>
      <c r="D46" s="122"/>
      <c r="E46" s="122"/>
      <c r="F46" s="122"/>
      <c r="G46" s="122"/>
      <c r="H46" s="122"/>
      <c r="I46" s="122"/>
      <c r="J46" s="122"/>
      <c r="K46" s="122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2"/>
      <c r="D48" s="122"/>
      <c r="E48" s="122"/>
      <c r="F48" s="122"/>
      <c r="G48" s="122"/>
      <c r="H48" s="122"/>
      <c r="I48" s="122"/>
      <c r="J48" s="122"/>
      <c r="K48" s="122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38"/>
      <c r="D59" s="138"/>
      <c r="E59" s="138"/>
      <c r="F59" s="138"/>
      <c r="G59" s="138"/>
      <c r="H59" s="138"/>
      <c r="I59" s="138"/>
      <c r="J59" s="138"/>
      <c r="K59" s="138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((35*22)*(1-0.2))</f>
        <v>616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829</v>
      </c>
      <c r="L66" s="126"/>
    </row>
    <row r="67" spans="2:12">
      <c r="B67" s="154"/>
      <c r="C67" s="138"/>
      <c r="D67" s="138"/>
      <c r="E67" s="138"/>
      <c r="F67" s="138"/>
      <c r="G67" s="138"/>
      <c r="H67" s="138"/>
      <c r="I67" s="138"/>
      <c r="J67" s="138"/>
      <c r="K67" s="138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829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2425</v>
      </c>
      <c r="L73" s="126"/>
    </row>
    <row r="74" spans="2:12">
      <c r="B74" s="154"/>
      <c r="C74" s="138"/>
      <c r="D74" s="138"/>
      <c r="E74" s="138"/>
      <c r="F74" s="138"/>
      <c r="G74" s="138"/>
      <c r="H74" s="138"/>
      <c r="I74" s="138"/>
      <c r="J74" s="138"/>
      <c r="K74" s="138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21"/>
      <c r="D84" s="21"/>
      <c r="E84" s="21"/>
      <c r="F84" s="21"/>
      <c r="G84" s="21"/>
      <c r="H84" s="21"/>
      <c r="I84" s="21"/>
      <c r="J84" s="21"/>
      <c r="K84" s="21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5100.84</v>
      </c>
      <c r="L85" s="133"/>
      <c r="M85" s="139"/>
    </row>
    <row r="86" spans="2:12">
      <c r="B86" s="117"/>
      <c r="C86" s="21"/>
      <c r="D86" s="21"/>
      <c r="E86" s="21"/>
      <c r="F86" s="21"/>
      <c r="G86" s="21"/>
      <c r="H86" s="21"/>
      <c r="I86" s="21"/>
      <c r="J86" s="21"/>
      <c r="K86" s="21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47.23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14.282352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4.080672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13.772268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1.020168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80.38</v>
      </c>
      <c r="L95" s="126"/>
    </row>
    <row r="96" spans="2:12">
      <c r="B96" s="154"/>
      <c r="C96" s="138"/>
      <c r="D96" s="138"/>
      <c r="E96" s="138"/>
      <c r="F96" s="138"/>
      <c r="G96" s="138"/>
      <c r="H96" s="138"/>
      <c r="I96" s="138"/>
      <c r="J96" s="138"/>
      <c r="K96" s="138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54"/>
      <c r="C101" s="138"/>
      <c r="D101" s="138"/>
      <c r="E101" s="138"/>
      <c r="F101" s="138"/>
      <c r="G101" s="138"/>
      <c r="H101" s="138"/>
      <c r="I101" s="138"/>
      <c r="J101" s="138"/>
      <c r="K101" s="138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80.38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80.38</v>
      </c>
      <c r="L106" s="126"/>
    </row>
    <row r="107" spans="2:12">
      <c r="B107" s="154"/>
      <c r="C107" s="138"/>
      <c r="D107" s="138"/>
      <c r="E107" s="138"/>
      <c r="F107" s="138"/>
      <c r="G107" s="138"/>
      <c r="H107" s="138"/>
      <c r="I107" s="138"/>
      <c r="J107" s="138"/>
      <c r="K107" s="138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54"/>
      <c r="C115" s="138"/>
      <c r="D115" s="138"/>
      <c r="E115" s="138"/>
      <c r="F115" s="138"/>
      <c r="G115" s="138"/>
      <c r="H115" s="138"/>
      <c r="I115" s="138"/>
      <c r="J115" s="138"/>
      <c r="K115" s="138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187.05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230.55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108.57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500.1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329.01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1355.28</v>
      </c>
      <c r="L124" s="126"/>
    </row>
    <row r="125" spans="2:12">
      <c r="B125" s="117"/>
      <c r="C125" s="24"/>
      <c r="D125" s="24"/>
      <c r="E125" s="24"/>
      <c r="F125" s="24"/>
      <c r="G125" s="24"/>
      <c r="H125" s="24"/>
      <c r="I125" s="24"/>
      <c r="J125" s="24"/>
      <c r="K125" s="24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5642.6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6580.29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937.69</v>
      </c>
      <c r="L132" s="126"/>
    </row>
    <row r="133" spans="2:12">
      <c r="B133" s="117"/>
      <c r="C133" s="24"/>
      <c r="D133" s="24"/>
      <c r="E133" s="24"/>
      <c r="F133" s="24"/>
      <c r="G133" s="24"/>
      <c r="H133" s="24"/>
      <c r="I133" s="24"/>
      <c r="J133" s="24"/>
      <c r="K133" s="24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2425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80.38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5225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1355.28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6580.28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6580.28</v>
      </c>
      <c r="L144" s="126"/>
    </row>
    <row r="145" spans="2:12">
      <c r="B145" s="117"/>
      <c r="C145" s="21" t="s">
        <v>234</v>
      </c>
      <c r="D145" s="21"/>
      <c r="E145" s="21"/>
      <c r="F145" s="21">
        <v>1</v>
      </c>
      <c r="G145" s="21"/>
      <c r="H145" s="21"/>
      <c r="I145" s="21" t="s">
        <v>235</v>
      </c>
      <c r="J145" s="21"/>
      <c r="K145" s="131">
        <f>K144*F145</f>
        <v>6580.28</v>
      </c>
      <c r="L145" s="126"/>
    </row>
    <row r="146" spans="2:12">
      <c r="B146" s="117"/>
      <c r="C146" s="145" t="s">
        <v>236</v>
      </c>
      <c r="D146" s="145">
        <f>K143/K32</f>
        <v>2.66971222700514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4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2:K12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8:K18"/>
    <mergeCell ref="C19:K19"/>
    <mergeCell ref="C20:D20"/>
    <mergeCell ref="E20:F20"/>
    <mergeCell ref="G20:K20"/>
    <mergeCell ref="C21:D21"/>
    <mergeCell ref="E21:F21"/>
    <mergeCell ref="G21:K21"/>
    <mergeCell ref="C22:K22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C125:K125"/>
    <mergeCell ref="D126:I126"/>
    <mergeCell ref="C127:K127"/>
    <mergeCell ref="D128:I128"/>
    <mergeCell ref="C129:K129"/>
    <mergeCell ref="D130:I130"/>
    <mergeCell ref="C131:K131"/>
    <mergeCell ref="D132:I132"/>
    <mergeCell ref="C133:K133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5" workbookViewId="0">
      <selection activeCell="R112" sqref="R112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24"/>
      <c r="D12" s="24"/>
      <c r="E12" s="24"/>
      <c r="F12" s="24"/>
      <c r="G12" s="24"/>
      <c r="H12" s="24"/>
      <c r="I12" s="24"/>
      <c r="J12" s="24"/>
      <c r="K12" s="2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248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24"/>
      <c r="D18" s="24"/>
      <c r="E18" s="24"/>
      <c r="F18" s="24"/>
      <c r="G18" s="24"/>
      <c r="H18" s="24"/>
      <c r="I18" s="24"/>
      <c r="J18" s="24"/>
      <c r="K18" s="24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238</v>
      </c>
      <c r="H21" s="24"/>
      <c r="I21" s="24"/>
      <c r="J21" s="24"/>
      <c r="K21" s="24"/>
      <c r="L21" s="126"/>
    </row>
    <row r="22" spans="2:12">
      <c r="B22" s="117"/>
      <c r="C22" s="24"/>
      <c r="D22" s="24"/>
      <c r="E22" s="24"/>
      <c r="F22" s="24"/>
      <c r="G22" s="24"/>
      <c r="H22" s="24"/>
      <c r="I22" s="24"/>
      <c r="J22" s="24"/>
      <c r="K22" s="24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239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24"/>
      <c r="D29" s="24"/>
      <c r="E29" s="24"/>
      <c r="F29" s="24"/>
      <c r="G29" s="24"/>
      <c r="H29" s="24"/>
      <c r="I29" s="24"/>
      <c r="J29" s="24"/>
      <c r="K29" s="24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21"/>
      <c r="D40" s="21"/>
      <c r="E40" s="21"/>
      <c r="F40" s="21"/>
      <c r="G40" s="21"/>
      <c r="H40" s="21"/>
      <c r="I40" s="21"/>
      <c r="J40" s="21"/>
      <c r="K40" s="21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2"/>
      <c r="D46" s="122"/>
      <c r="E46" s="122"/>
      <c r="F46" s="122"/>
      <c r="G46" s="122"/>
      <c r="H46" s="122"/>
      <c r="I46" s="122"/>
      <c r="J46" s="122"/>
      <c r="K46" s="122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2"/>
      <c r="D48" s="122"/>
      <c r="E48" s="122"/>
      <c r="F48" s="122"/>
      <c r="G48" s="122"/>
      <c r="H48" s="122"/>
      <c r="I48" s="122"/>
      <c r="J48" s="122"/>
      <c r="K48" s="122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38"/>
      <c r="D59" s="138"/>
      <c r="E59" s="138"/>
      <c r="F59" s="138"/>
      <c r="G59" s="138"/>
      <c r="H59" s="138"/>
      <c r="I59" s="138"/>
      <c r="J59" s="138"/>
      <c r="K59" s="138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((35*15)*(1-0.2))</f>
        <v>420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633</v>
      </c>
      <c r="L66" s="126"/>
    </row>
    <row r="67" spans="2:12">
      <c r="B67" s="154"/>
      <c r="C67" s="138"/>
      <c r="D67" s="138"/>
      <c r="E67" s="138"/>
      <c r="F67" s="138"/>
      <c r="G67" s="138"/>
      <c r="H67" s="138"/>
      <c r="I67" s="138"/>
      <c r="J67" s="138"/>
      <c r="K67" s="138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633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2229</v>
      </c>
      <c r="L73" s="126"/>
    </row>
    <row r="74" spans="2:12">
      <c r="B74" s="154"/>
      <c r="C74" s="138"/>
      <c r="D74" s="138"/>
      <c r="E74" s="138"/>
      <c r="F74" s="138"/>
      <c r="G74" s="138"/>
      <c r="H74" s="138"/>
      <c r="I74" s="138"/>
      <c r="J74" s="138"/>
      <c r="K74" s="138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21"/>
      <c r="D84" s="21"/>
      <c r="E84" s="21"/>
      <c r="F84" s="21"/>
      <c r="G84" s="21"/>
      <c r="H84" s="21"/>
      <c r="I84" s="21"/>
      <c r="J84" s="21"/>
      <c r="K84" s="21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4904.84</v>
      </c>
      <c r="L85" s="133"/>
      <c r="M85" s="139"/>
    </row>
    <row r="86" spans="2:12">
      <c r="B86" s="117"/>
      <c r="C86" s="21"/>
      <c r="D86" s="21"/>
      <c r="E86" s="21"/>
      <c r="F86" s="21"/>
      <c r="G86" s="21"/>
      <c r="H86" s="21"/>
      <c r="I86" s="21"/>
      <c r="J86" s="21"/>
      <c r="K86" s="21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45.4151851851852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13.733552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3.923872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13.243068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0.980968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77.29</v>
      </c>
      <c r="L95" s="126"/>
    </row>
    <row r="96" spans="2:12">
      <c r="B96" s="154"/>
      <c r="C96" s="138"/>
      <c r="D96" s="138"/>
      <c r="E96" s="138"/>
      <c r="F96" s="138"/>
      <c r="G96" s="138"/>
      <c r="H96" s="138"/>
      <c r="I96" s="138"/>
      <c r="J96" s="138"/>
      <c r="K96" s="138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54"/>
      <c r="C101" s="138"/>
      <c r="D101" s="138"/>
      <c r="E101" s="138"/>
      <c r="F101" s="138"/>
      <c r="G101" s="138"/>
      <c r="H101" s="138"/>
      <c r="I101" s="138"/>
      <c r="J101" s="138"/>
      <c r="K101" s="138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77.29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77.29</v>
      </c>
      <c r="L106" s="126"/>
    </row>
    <row r="107" spans="2:12">
      <c r="B107" s="154"/>
      <c r="C107" s="138"/>
      <c r="D107" s="138"/>
      <c r="E107" s="138"/>
      <c r="F107" s="138"/>
      <c r="G107" s="138"/>
      <c r="H107" s="138"/>
      <c r="I107" s="138"/>
      <c r="J107" s="138"/>
      <c r="K107" s="138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54"/>
      <c r="C115" s="138"/>
      <c r="D115" s="138"/>
      <c r="E115" s="138"/>
      <c r="F115" s="138"/>
      <c r="G115" s="138"/>
      <c r="H115" s="138"/>
      <c r="I115" s="138"/>
      <c r="J115" s="138"/>
      <c r="K115" s="138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179.92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221.76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104.43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481.04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316.47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1303.62</v>
      </c>
      <c r="L124" s="126"/>
    </row>
    <row r="125" spans="2:12">
      <c r="B125" s="117"/>
      <c r="C125" s="24"/>
      <c r="D125" s="24"/>
      <c r="E125" s="24"/>
      <c r="F125" s="24"/>
      <c r="G125" s="24"/>
      <c r="H125" s="24"/>
      <c r="I125" s="24"/>
      <c r="J125" s="24"/>
      <c r="K125" s="24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5427.59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6329.55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901.96</v>
      </c>
      <c r="L132" s="126"/>
    </row>
    <row r="133" spans="2:12">
      <c r="B133" s="117"/>
      <c r="C133" s="24"/>
      <c r="D133" s="24"/>
      <c r="E133" s="24"/>
      <c r="F133" s="24"/>
      <c r="G133" s="24"/>
      <c r="H133" s="24"/>
      <c r="I133" s="24"/>
      <c r="J133" s="24"/>
      <c r="K133" s="24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2229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77.29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5025.91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1303.62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6329.53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6329.53</v>
      </c>
      <c r="L144" s="126"/>
    </row>
    <row r="145" spans="2:12">
      <c r="B145" s="117"/>
      <c r="C145" s="21" t="s">
        <v>234</v>
      </c>
      <c r="D145" s="21"/>
      <c r="E145" s="21"/>
      <c r="F145" s="21">
        <v>2</v>
      </c>
      <c r="G145" s="21"/>
      <c r="H145" s="21"/>
      <c r="I145" s="21" t="s">
        <v>235</v>
      </c>
      <c r="J145" s="21"/>
      <c r="K145" s="131">
        <f>K144*F145</f>
        <v>12659.06</v>
      </c>
      <c r="L145" s="126"/>
    </row>
    <row r="146" spans="2:12">
      <c r="B146" s="117"/>
      <c r="C146" s="145" t="s">
        <v>236</v>
      </c>
      <c r="D146" s="145">
        <f>K143/K32</f>
        <v>2.56797942218201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4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2:K12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8:K18"/>
    <mergeCell ref="C19:K19"/>
    <mergeCell ref="C20:D20"/>
    <mergeCell ref="E20:F20"/>
    <mergeCell ref="G20:K20"/>
    <mergeCell ref="C21:D21"/>
    <mergeCell ref="E21:F21"/>
    <mergeCell ref="G21:K21"/>
    <mergeCell ref="C22:K22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C125:K125"/>
    <mergeCell ref="D126:I126"/>
    <mergeCell ref="C127:K127"/>
    <mergeCell ref="D128:I128"/>
    <mergeCell ref="C129:K129"/>
    <mergeCell ref="D130:I130"/>
    <mergeCell ref="C131:K131"/>
    <mergeCell ref="D132:I132"/>
    <mergeCell ref="C133:K133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79" workbookViewId="0">
      <selection activeCell="D114" sqref="D114:K114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24"/>
      <c r="D12" s="24"/>
      <c r="E12" s="24"/>
      <c r="F12" s="24"/>
      <c r="G12" s="24"/>
      <c r="H12" s="24"/>
      <c r="I12" s="24"/>
      <c r="J12" s="24"/>
      <c r="K12" s="2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248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24"/>
      <c r="D18" s="24"/>
      <c r="E18" s="24"/>
      <c r="F18" s="24"/>
      <c r="G18" s="24"/>
      <c r="H18" s="24"/>
      <c r="I18" s="24"/>
      <c r="J18" s="24"/>
      <c r="K18" s="24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240</v>
      </c>
      <c r="H21" s="24"/>
      <c r="I21" s="24"/>
      <c r="J21" s="24"/>
      <c r="K21" s="24"/>
      <c r="L21" s="126"/>
    </row>
    <row r="22" spans="2:12">
      <c r="B22" s="117"/>
      <c r="C22" s="24"/>
      <c r="D22" s="24"/>
      <c r="E22" s="24"/>
      <c r="F22" s="24"/>
      <c r="G22" s="24"/>
      <c r="H22" s="24"/>
      <c r="I22" s="24"/>
      <c r="J22" s="24"/>
      <c r="K22" s="24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241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24"/>
      <c r="D29" s="24"/>
      <c r="E29" s="24"/>
      <c r="F29" s="24"/>
      <c r="G29" s="24"/>
      <c r="H29" s="24"/>
      <c r="I29" s="24"/>
      <c r="J29" s="24"/>
      <c r="K29" s="24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f>(K32/220*0.2)*7*15</f>
        <v>235.275409090909</v>
      </c>
      <c r="L35" s="126"/>
    </row>
    <row r="36" spans="2:12">
      <c r="B36" s="117"/>
      <c r="C36" s="24" t="s">
        <v>133</v>
      </c>
      <c r="D36" s="22"/>
      <c r="E36" s="22"/>
      <c r="F36" s="22"/>
      <c r="G36" s="22"/>
      <c r="H36" s="22"/>
      <c r="I36" s="22"/>
      <c r="J36" s="127"/>
      <c r="K36" s="62"/>
      <c r="L36" s="126"/>
    </row>
    <row r="37" spans="2:12">
      <c r="B37" s="117"/>
      <c r="C37" s="24" t="s">
        <v>135</v>
      </c>
      <c r="D37" s="22" t="s">
        <v>134</v>
      </c>
      <c r="E37" s="22"/>
      <c r="F37" s="22"/>
      <c r="G37" s="22"/>
      <c r="H37" s="22"/>
      <c r="I37" s="22"/>
      <c r="J37" s="127"/>
      <c r="K37" s="62">
        <f>(K32/220*1.2)*1*15</f>
        <v>201.664636363636</v>
      </c>
      <c r="L37" s="126"/>
    </row>
    <row r="38" spans="2:12">
      <c r="B38" s="117"/>
      <c r="C38" s="24" t="s">
        <v>137</v>
      </c>
      <c r="D38" s="22"/>
      <c r="E38" s="22"/>
      <c r="F38" s="22"/>
      <c r="G38" s="22"/>
      <c r="H38" s="22"/>
      <c r="I38" s="22"/>
      <c r="J38" s="127"/>
      <c r="K38" s="62"/>
      <c r="L38" s="126"/>
    </row>
    <row r="39" spans="2:12">
      <c r="B39" s="117"/>
      <c r="C39" s="24" t="s">
        <v>154</v>
      </c>
      <c r="D39" s="22" t="s">
        <v>138</v>
      </c>
      <c r="E39" s="22"/>
      <c r="F39" s="22"/>
      <c r="G39" s="22"/>
      <c r="H39" s="22"/>
      <c r="I39" s="22"/>
      <c r="J39" s="127"/>
      <c r="K39" s="62">
        <v>0</v>
      </c>
      <c r="L39" s="126"/>
    </row>
    <row r="40" spans="2:12">
      <c r="B40" s="117"/>
      <c r="C40" s="24" t="s">
        <v>139</v>
      </c>
      <c r="D40" s="24"/>
      <c r="E40" s="24"/>
      <c r="F40" s="24"/>
      <c r="G40" s="24"/>
      <c r="H40" s="24"/>
      <c r="I40" s="24"/>
      <c r="J40" s="24"/>
      <c r="K40" s="128">
        <f>TRUNC(SUM(K32:K39),2)</f>
        <v>2901.73</v>
      </c>
      <c r="L40" s="126"/>
    </row>
    <row r="41" spans="2:12">
      <c r="B41" s="117"/>
      <c r="C41" s="21"/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140</v>
      </c>
      <c r="D42" s="21"/>
      <c r="E42" s="21"/>
      <c r="F42" s="21"/>
      <c r="G42" s="21"/>
      <c r="H42" s="21"/>
      <c r="I42" s="21"/>
      <c r="J42" s="21"/>
      <c r="K42" s="21"/>
      <c r="L42" s="126"/>
    </row>
    <row r="43" spans="2:12">
      <c r="B43" s="117"/>
      <c r="C43" s="21" t="s">
        <v>141</v>
      </c>
      <c r="D43" s="21"/>
      <c r="E43" s="21"/>
      <c r="F43" s="21"/>
      <c r="G43" s="21"/>
      <c r="H43" s="21"/>
      <c r="I43" s="21"/>
      <c r="J43" s="21" t="s">
        <v>127</v>
      </c>
      <c r="K43" s="21" t="s">
        <v>128</v>
      </c>
      <c r="L43" s="126"/>
    </row>
    <row r="44" spans="2:12">
      <c r="B44" s="117"/>
      <c r="C44" s="24" t="s">
        <v>101</v>
      </c>
      <c r="D44" s="22" t="s">
        <v>142</v>
      </c>
      <c r="E44" s="22"/>
      <c r="F44" s="22"/>
      <c r="G44" s="22"/>
      <c r="H44" s="22"/>
      <c r="I44" s="22"/>
      <c r="J44" s="129">
        <f>1/12</f>
        <v>0.0833333333333333</v>
      </c>
      <c r="K44" s="62">
        <f>$K$40*J44</f>
        <v>241.810833333333</v>
      </c>
      <c r="L44" s="126"/>
    </row>
    <row r="45" spans="2:12">
      <c r="B45" s="117"/>
      <c r="C45" s="24" t="s">
        <v>103</v>
      </c>
      <c r="D45" s="22" t="s">
        <v>143</v>
      </c>
      <c r="E45" s="22"/>
      <c r="F45" s="22"/>
      <c r="G45" s="22"/>
      <c r="H45" s="22"/>
      <c r="I45" s="22"/>
      <c r="J45" s="129">
        <f>9.075%+3.025%</f>
        <v>0.121</v>
      </c>
      <c r="K45" s="62">
        <f>J45*K40</f>
        <v>351.10933</v>
      </c>
      <c r="L45" s="126"/>
    </row>
    <row r="46" spans="2:12">
      <c r="B46" s="117"/>
      <c r="C46" s="21" t="s">
        <v>144</v>
      </c>
      <c r="D46" s="21"/>
      <c r="E46" s="21"/>
      <c r="F46" s="21"/>
      <c r="G46" s="21"/>
      <c r="H46" s="21"/>
      <c r="I46" s="21"/>
      <c r="J46" s="130">
        <f>TRUNC(SUM(J44:J45),4)</f>
        <v>0.2043</v>
      </c>
      <c r="K46" s="131">
        <f>TRUNC(SUM(K44:K45),2)</f>
        <v>592.92</v>
      </c>
      <c r="L46" s="126"/>
    </row>
    <row r="47" spans="2:12">
      <c r="B47" s="117"/>
      <c r="C47" s="122"/>
      <c r="D47" s="122"/>
      <c r="E47" s="122"/>
      <c r="F47" s="122"/>
      <c r="G47" s="122"/>
      <c r="H47" s="122"/>
      <c r="I47" s="122"/>
      <c r="J47" s="122"/>
      <c r="K47" s="122"/>
      <c r="L47" s="126"/>
    </row>
    <row r="48" spans="2:12">
      <c r="B48" s="117"/>
      <c r="C48" s="122" t="s">
        <v>145</v>
      </c>
      <c r="D48" s="122"/>
      <c r="E48" s="122"/>
      <c r="F48" s="122"/>
      <c r="G48" s="122"/>
      <c r="H48" s="122"/>
      <c r="I48" s="122"/>
      <c r="J48" s="122"/>
      <c r="K48" s="132">
        <f>K40+K46-K39</f>
        <v>3494.65</v>
      </c>
      <c r="L48" s="133"/>
    </row>
    <row r="49" spans="2:12">
      <c r="B49" s="117"/>
      <c r="C49" s="122"/>
      <c r="D49" s="122"/>
      <c r="E49" s="122"/>
      <c r="F49" s="122"/>
      <c r="G49" s="122"/>
      <c r="H49" s="122"/>
      <c r="I49" s="122"/>
      <c r="J49" s="122"/>
      <c r="K49" s="122"/>
      <c r="L49" s="126"/>
    </row>
    <row r="50" spans="2:12">
      <c r="B50" s="117"/>
      <c r="C50" s="21" t="s">
        <v>146</v>
      </c>
      <c r="D50" s="21"/>
      <c r="E50" s="21"/>
      <c r="F50" s="21"/>
      <c r="G50" s="21"/>
      <c r="H50" s="21"/>
      <c r="I50" s="21"/>
      <c r="J50" s="21" t="s">
        <v>127</v>
      </c>
      <c r="K50" s="21" t="s">
        <v>128</v>
      </c>
      <c r="L50" s="126"/>
    </row>
    <row r="51" spans="2:12">
      <c r="B51" s="117"/>
      <c r="C51" s="24" t="s">
        <v>101</v>
      </c>
      <c r="D51" s="22" t="s">
        <v>147</v>
      </c>
      <c r="E51" s="22"/>
      <c r="F51" s="22"/>
      <c r="G51" s="22"/>
      <c r="H51" s="22"/>
      <c r="I51" s="22"/>
      <c r="J51" s="129">
        <v>0.2</v>
      </c>
      <c r="K51" s="62">
        <f t="shared" ref="K51:K58" si="0">J51*$K$48</f>
        <v>698.93</v>
      </c>
      <c r="L51" s="126"/>
    </row>
    <row r="52" spans="2:12">
      <c r="B52" s="117"/>
      <c r="C52" s="24" t="s">
        <v>103</v>
      </c>
      <c r="D52" s="22" t="s">
        <v>148</v>
      </c>
      <c r="E52" s="22"/>
      <c r="F52" s="22"/>
      <c r="G52" s="22"/>
      <c r="H52" s="22"/>
      <c r="I52" s="22"/>
      <c r="J52" s="129">
        <v>0.025</v>
      </c>
      <c r="K52" s="62">
        <f t="shared" si="0"/>
        <v>87.36625</v>
      </c>
      <c r="L52" s="126"/>
    </row>
    <row r="53" spans="2:12">
      <c r="B53" s="117"/>
      <c r="C53" s="24" t="s">
        <v>106</v>
      </c>
      <c r="D53" s="22" t="s">
        <v>149</v>
      </c>
      <c r="E53" s="22"/>
      <c r="F53" s="22"/>
      <c r="G53" s="22"/>
      <c r="H53" s="22"/>
      <c r="I53" s="22"/>
      <c r="J53" s="129">
        <v>0.03</v>
      </c>
      <c r="K53" s="62">
        <f t="shared" si="0"/>
        <v>104.8395</v>
      </c>
      <c r="L53" s="126"/>
    </row>
    <row r="54" spans="2:12">
      <c r="B54" s="117"/>
      <c r="C54" s="24" t="s">
        <v>109</v>
      </c>
      <c r="D54" s="22" t="s">
        <v>150</v>
      </c>
      <c r="E54" s="22"/>
      <c r="F54" s="22"/>
      <c r="G54" s="22"/>
      <c r="H54" s="22"/>
      <c r="I54" s="22"/>
      <c r="J54" s="129">
        <v>0.015</v>
      </c>
      <c r="K54" s="62">
        <f t="shared" si="0"/>
        <v>52.41975</v>
      </c>
      <c r="L54" s="126"/>
    </row>
    <row r="55" spans="2:12">
      <c r="B55" s="117"/>
      <c r="C55" s="24" t="s">
        <v>133</v>
      </c>
      <c r="D55" s="22" t="s">
        <v>151</v>
      </c>
      <c r="E55" s="22"/>
      <c r="F55" s="22"/>
      <c r="G55" s="22"/>
      <c r="H55" s="22"/>
      <c r="I55" s="22"/>
      <c r="J55" s="129">
        <v>0.01</v>
      </c>
      <c r="K55" s="62">
        <f t="shared" si="0"/>
        <v>34.9465</v>
      </c>
      <c r="L55" s="126"/>
    </row>
    <row r="56" spans="2:12">
      <c r="B56" s="117"/>
      <c r="C56" s="24" t="s">
        <v>135</v>
      </c>
      <c r="D56" s="22" t="s">
        <v>152</v>
      </c>
      <c r="E56" s="22"/>
      <c r="F56" s="22"/>
      <c r="G56" s="22"/>
      <c r="H56" s="22"/>
      <c r="I56" s="22"/>
      <c r="J56" s="129">
        <v>0.006</v>
      </c>
      <c r="K56" s="62">
        <f t="shared" si="0"/>
        <v>20.9679</v>
      </c>
      <c r="L56" s="126"/>
    </row>
    <row r="57" spans="2:12">
      <c r="B57" s="117"/>
      <c r="C57" s="24" t="s">
        <v>137</v>
      </c>
      <c r="D57" s="22" t="s">
        <v>153</v>
      </c>
      <c r="E57" s="22"/>
      <c r="F57" s="22"/>
      <c r="G57" s="22"/>
      <c r="H57" s="22"/>
      <c r="I57" s="22"/>
      <c r="J57" s="129">
        <v>0.002</v>
      </c>
      <c r="K57" s="62">
        <f t="shared" si="0"/>
        <v>6.9893</v>
      </c>
      <c r="L57" s="126"/>
    </row>
    <row r="58" spans="2:12">
      <c r="B58" s="117"/>
      <c r="C58" s="24" t="s">
        <v>154</v>
      </c>
      <c r="D58" s="22" t="s">
        <v>155</v>
      </c>
      <c r="E58" s="22"/>
      <c r="F58" s="22"/>
      <c r="G58" s="22"/>
      <c r="H58" s="22"/>
      <c r="I58" s="22"/>
      <c r="J58" s="129">
        <v>0.08</v>
      </c>
      <c r="K58" s="62">
        <f t="shared" si="0"/>
        <v>279.572</v>
      </c>
      <c r="L58" s="126"/>
    </row>
    <row r="59" spans="2:12">
      <c r="B59" s="117"/>
      <c r="C59" s="21" t="s">
        <v>156</v>
      </c>
      <c r="D59" s="21"/>
      <c r="E59" s="21"/>
      <c r="F59" s="21"/>
      <c r="G59" s="21"/>
      <c r="H59" s="21"/>
      <c r="I59" s="21"/>
      <c r="J59" s="130">
        <f>SUM(J51:J58)</f>
        <v>0.368</v>
      </c>
      <c r="K59" s="131">
        <f>TRUNC(SUM(K51:K58),2)</f>
        <v>1286.03</v>
      </c>
      <c r="L59" s="126"/>
    </row>
    <row r="60" spans="2:12">
      <c r="B60" s="117"/>
      <c r="C60" s="138"/>
      <c r="D60" s="138"/>
      <c r="E60" s="138"/>
      <c r="F60" s="138"/>
      <c r="G60" s="138"/>
      <c r="H60" s="138"/>
      <c r="I60" s="138"/>
      <c r="J60" s="138"/>
      <c r="K60" s="138"/>
      <c r="L60" s="126"/>
    </row>
    <row r="61" spans="2:12">
      <c r="B61" s="117"/>
      <c r="C61" s="21" t="s">
        <v>157</v>
      </c>
      <c r="D61" s="21"/>
      <c r="E61" s="21"/>
      <c r="F61" s="21"/>
      <c r="G61" s="21"/>
      <c r="H61" s="21"/>
      <c r="I61" s="21"/>
      <c r="J61" s="130"/>
      <c r="K61" s="21" t="s">
        <v>128</v>
      </c>
      <c r="L61" s="126"/>
    </row>
    <row r="62" spans="2:12">
      <c r="B62" s="117"/>
      <c r="C62" s="24" t="s">
        <v>101</v>
      </c>
      <c r="D62" s="25" t="s">
        <v>158</v>
      </c>
      <c r="E62" s="25"/>
      <c r="F62" s="25"/>
      <c r="G62" s="25"/>
      <c r="H62" s="25"/>
      <c r="I62" s="25"/>
      <c r="J62" s="24" t="s">
        <v>159</v>
      </c>
      <c r="K62" s="135">
        <v>0</v>
      </c>
      <c r="L62" s="126"/>
    </row>
    <row r="63" spans="2:12">
      <c r="B63" s="117"/>
      <c r="C63" s="24" t="s">
        <v>103</v>
      </c>
      <c r="D63" s="25" t="s">
        <v>160</v>
      </c>
      <c r="E63" s="25"/>
      <c r="F63" s="25"/>
      <c r="G63" s="25"/>
      <c r="H63" s="25"/>
      <c r="I63" s="25"/>
      <c r="J63" s="24" t="s">
        <v>159</v>
      </c>
      <c r="K63" s="110">
        <f>((35*15)*(1-0.2))</f>
        <v>420</v>
      </c>
      <c r="L63" s="126"/>
    </row>
    <row r="64" spans="2:12">
      <c r="B64" s="117"/>
      <c r="C64" s="24" t="s">
        <v>106</v>
      </c>
      <c r="D64" s="25" t="s">
        <v>161</v>
      </c>
      <c r="E64" s="25"/>
      <c r="F64" s="25"/>
      <c r="G64" s="25"/>
      <c r="H64" s="25"/>
      <c r="I64" s="25"/>
      <c r="J64" s="24" t="s">
        <v>159</v>
      </c>
      <c r="K64" s="110">
        <v>210</v>
      </c>
      <c r="L64" s="126"/>
    </row>
    <row r="65" spans="2:12">
      <c r="B65" s="117"/>
      <c r="C65" s="24" t="s">
        <v>133</v>
      </c>
      <c r="D65" s="22" t="s">
        <v>162</v>
      </c>
      <c r="E65" s="22"/>
      <c r="F65" s="22"/>
      <c r="G65" s="22"/>
      <c r="H65" s="22"/>
      <c r="I65" s="22"/>
      <c r="J65" s="24" t="s">
        <v>159</v>
      </c>
      <c r="K65" s="135">
        <v>3</v>
      </c>
      <c r="L65" s="126"/>
    </row>
    <row r="66" spans="2:12">
      <c r="B66" s="117"/>
      <c r="C66" s="24" t="s">
        <v>137</v>
      </c>
      <c r="D66" s="25" t="s">
        <v>163</v>
      </c>
      <c r="E66" s="25"/>
      <c r="F66" s="25"/>
      <c r="G66" s="25"/>
      <c r="H66" s="25"/>
      <c r="I66" s="25"/>
      <c r="J66" s="24" t="s">
        <v>159</v>
      </c>
      <c r="K66" s="135">
        <v>0</v>
      </c>
      <c r="L66" s="126"/>
    </row>
    <row r="67" spans="2:12">
      <c r="B67" s="117"/>
      <c r="C67" s="21" t="s">
        <v>164</v>
      </c>
      <c r="D67" s="21"/>
      <c r="E67" s="21"/>
      <c r="F67" s="21"/>
      <c r="G67" s="21"/>
      <c r="H67" s="21"/>
      <c r="I67" s="21"/>
      <c r="J67" s="21"/>
      <c r="K67" s="131">
        <f>SUM(K62:K66)</f>
        <v>633</v>
      </c>
      <c r="L67" s="126"/>
    </row>
    <row r="68" spans="2:12">
      <c r="B68" s="154"/>
      <c r="C68" s="138"/>
      <c r="D68" s="138"/>
      <c r="E68" s="138"/>
      <c r="F68" s="138"/>
      <c r="G68" s="138"/>
      <c r="H68" s="138"/>
      <c r="I68" s="138"/>
      <c r="J68" s="138"/>
      <c r="K68" s="138"/>
      <c r="L68" s="126"/>
    </row>
    <row r="69" spans="2:12">
      <c r="B69" s="117"/>
      <c r="C69" s="21" t="s">
        <v>165</v>
      </c>
      <c r="D69" s="21"/>
      <c r="E69" s="21"/>
      <c r="F69" s="21"/>
      <c r="G69" s="21"/>
      <c r="H69" s="21"/>
      <c r="I69" s="21"/>
      <c r="J69" s="21"/>
      <c r="K69" s="21"/>
      <c r="L69" s="126"/>
    </row>
    <row r="70" spans="2:12">
      <c r="B70" s="117"/>
      <c r="C70" s="21" t="s">
        <v>166</v>
      </c>
      <c r="D70" s="21"/>
      <c r="E70" s="21"/>
      <c r="F70" s="21"/>
      <c r="G70" s="21"/>
      <c r="H70" s="21"/>
      <c r="I70" s="21"/>
      <c r="J70" s="21"/>
      <c r="K70" s="21" t="s">
        <v>128</v>
      </c>
      <c r="L70" s="126"/>
    </row>
    <row r="71" spans="2:12">
      <c r="B71" s="117"/>
      <c r="C71" s="21" t="s">
        <v>167</v>
      </c>
      <c r="D71" s="24" t="s">
        <v>168</v>
      </c>
      <c r="E71" s="24"/>
      <c r="F71" s="24"/>
      <c r="G71" s="24"/>
      <c r="H71" s="24"/>
      <c r="I71" s="24"/>
      <c r="J71" s="24"/>
      <c r="K71" s="62">
        <f>K46</f>
        <v>592.92</v>
      </c>
      <c r="L71" s="126"/>
    </row>
    <row r="72" spans="2:12">
      <c r="B72" s="117"/>
      <c r="C72" s="21" t="s">
        <v>169</v>
      </c>
      <c r="D72" s="24" t="s">
        <v>170</v>
      </c>
      <c r="E72" s="24"/>
      <c r="F72" s="24"/>
      <c r="G72" s="24"/>
      <c r="H72" s="24"/>
      <c r="I72" s="24"/>
      <c r="J72" s="24"/>
      <c r="K72" s="62">
        <f>K59</f>
        <v>1286.03</v>
      </c>
      <c r="L72" s="126"/>
    </row>
    <row r="73" spans="2:12">
      <c r="B73" s="117"/>
      <c r="C73" s="21" t="s">
        <v>171</v>
      </c>
      <c r="D73" s="24" t="s">
        <v>172</v>
      </c>
      <c r="E73" s="24"/>
      <c r="F73" s="24"/>
      <c r="G73" s="24"/>
      <c r="H73" s="24"/>
      <c r="I73" s="24"/>
      <c r="J73" s="24"/>
      <c r="K73" s="62">
        <f>K67</f>
        <v>633</v>
      </c>
      <c r="L73" s="126"/>
    </row>
    <row r="74" spans="2:12">
      <c r="B74" s="117"/>
      <c r="C74" s="21" t="s">
        <v>173</v>
      </c>
      <c r="D74" s="21"/>
      <c r="E74" s="21"/>
      <c r="F74" s="21"/>
      <c r="G74" s="21"/>
      <c r="H74" s="21"/>
      <c r="I74" s="21"/>
      <c r="J74" s="21"/>
      <c r="K74" s="131">
        <f>TRUNC(SUM(K71:K73),2)</f>
        <v>2511.95</v>
      </c>
      <c r="L74" s="126"/>
    </row>
    <row r="75" spans="2:12">
      <c r="B75" s="154"/>
      <c r="C75" s="138"/>
      <c r="D75" s="138"/>
      <c r="E75" s="138"/>
      <c r="F75" s="138"/>
      <c r="G75" s="138"/>
      <c r="H75" s="138"/>
      <c r="I75" s="138"/>
      <c r="J75" s="138"/>
      <c r="K75" s="138"/>
      <c r="L75" s="126"/>
    </row>
    <row r="76" spans="2:12">
      <c r="B76" s="117"/>
      <c r="C76" s="21" t="s">
        <v>174</v>
      </c>
      <c r="D76" s="21"/>
      <c r="E76" s="21"/>
      <c r="F76" s="21"/>
      <c r="G76" s="21"/>
      <c r="H76" s="21"/>
      <c r="I76" s="21"/>
      <c r="J76" s="21"/>
      <c r="K76" s="21"/>
      <c r="L76" s="126"/>
    </row>
    <row r="77" spans="2:12">
      <c r="B77" s="117"/>
      <c r="C77" s="21">
        <v>3</v>
      </c>
      <c r="D77" s="21" t="s">
        <v>175</v>
      </c>
      <c r="E77" s="21"/>
      <c r="F77" s="21"/>
      <c r="G77" s="21"/>
      <c r="H77" s="21"/>
      <c r="I77" s="21"/>
      <c r="J77" s="21" t="s">
        <v>127</v>
      </c>
      <c r="K77" s="21" t="s">
        <v>128</v>
      </c>
      <c r="L77" s="126"/>
    </row>
    <row r="78" spans="2:12">
      <c r="B78" s="117"/>
      <c r="C78" s="24" t="s">
        <v>101</v>
      </c>
      <c r="D78" s="22" t="s">
        <v>176</v>
      </c>
      <c r="E78" s="22"/>
      <c r="F78" s="22"/>
      <c r="G78" s="22"/>
      <c r="H78" s="22"/>
      <c r="I78" s="22"/>
      <c r="J78" s="129">
        <f>(1/12)*0.05</f>
        <v>0.00416666666666667</v>
      </c>
      <c r="K78" s="62">
        <f t="shared" ref="K78:K83" si="1">J78*$K$48</f>
        <v>14.5610416666667</v>
      </c>
      <c r="L78" s="126"/>
    </row>
    <row r="79" spans="2:12">
      <c r="B79" s="117"/>
      <c r="C79" s="24" t="s">
        <v>103</v>
      </c>
      <c r="D79" s="22" t="s">
        <v>177</v>
      </c>
      <c r="E79" s="22"/>
      <c r="F79" s="22"/>
      <c r="G79" s="22"/>
      <c r="H79" s="22"/>
      <c r="I79" s="22"/>
      <c r="J79" s="129">
        <f>0.08*J78</f>
        <v>0.000333333333333333</v>
      </c>
      <c r="K79" s="62">
        <f t="shared" si="1"/>
        <v>1.16488333333333</v>
      </c>
      <c r="L79" s="126"/>
    </row>
    <row r="80" spans="2:12">
      <c r="B80" s="117"/>
      <c r="C80" s="24" t="s">
        <v>106</v>
      </c>
      <c r="D80" s="22" t="s">
        <v>178</v>
      </c>
      <c r="E80" s="22"/>
      <c r="F80" s="22"/>
      <c r="G80" s="22"/>
      <c r="H80" s="22"/>
      <c r="I80" s="22"/>
      <c r="J80" s="129">
        <v>0.02</v>
      </c>
      <c r="K80" s="62">
        <f t="shared" si="1"/>
        <v>69.893</v>
      </c>
      <c r="L80" s="126"/>
    </row>
    <row r="81" spans="2:12">
      <c r="B81" s="117"/>
      <c r="C81" s="24" t="s">
        <v>109</v>
      </c>
      <c r="D81" s="22" t="s">
        <v>179</v>
      </c>
      <c r="E81" s="22"/>
      <c r="F81" s="22"/>
      <c r="G81" s="22"/>
      <c r="H81" s="22"/>
      <c r="I81" s="22"/>
      <c r="J81" s="129">
        <f>(1/30)*7/12</f>
        <v>0.0194444444444444</v>
      </c>
      <c r="K81" s="62">
        <f t="shared" si="1"/>
        <v>67.9515277777778</v>
      </c>
      <c r="L81" s="126"/>
    </row>
    <row r="82" spans="2:12">
      <c r="B82" s="117"/>
      <c r="C82" s="24" t="s">
        <v>133</v>
      </c>
      <c r="D82" s="22" t="s">
        <v>180</v>
      </c>
      <c r="E82" s="22"/>
      <c r="F82" s="22"/>
      <c r="G82" s="22"/>
      <c r="H82" s="22"/>
      <c r="I82" s="22"/>
      <c r="J82" s="129">
        <f>J59*J81</f>
        <v>0.00715555555555556</v>
      </c>
      <c r="K82" s="62">
        <f t="shared" si="1"/>
        <v>25.0061622222222</v>
      </c>
      <c r="L82" s="126"/>
    </row>
    <row r="83" spans="2:12">
      <c r="B83" s="117"/>
      <c r="C83" s="24" t="s">
        <v>135</v>
      </c>
      <c r="D83" s="22" t="s">
        <v>181</v>
      </c>
      <c r="E83" s="22"/>
      <c r="F83" s="22"/>
      <c r="G83" s="22"/>
      <c r="H83" s="22"/>
      <c r="I83" s="22"/>
      <c r="J83" s="129">
        <v>0.02</v>
      </c>
      <c r="K83" s="62">
        <f t="shared" si="1"/>
        <v>69.893</v>
      </c>
      <c r="L83" s="126"/>
    </row>
    <row r="84" spans="2:12">
      <c r="B84" s="117"/>
      <c r="C84" s="21" t="s">
        <v>182</v>
      </c>
      <c r="D84" s="21"/>
      <c r="E84" s="21"/>
      <c r="F84" s="21"/>
      <c r="G84" s="21"/>
      <c r="H84" s="21"/>
      <c r="I84" s="21"/>
      <c r="J84" s="130">
        <f>TRUNC(SUM(J78:J83),4)</f>
        <v>0.0711</v>
      </c>
      <c r="K84" s="131">
        <f>TRUNC(SUM(K78:K83),2)</f>
        <v>248.46</v>
      </c>
      <c r="L84" s="126"/>
    </row>
    <row r="85" spans="2:12">
      <c r="B85" s="117"/>
      <c r="C85" s="21"/>
      <c r="D85" s="21"/>
      <c r="E85" s="21"/>
      <c r="F85" s="21"/>
      <c r="G85" s="21"/>
      <c r="H85" s="21"/>
      <c r="I85" s="21"/>
      <c r="J85" s="21"/>
      <c r="K85" s="21"/>
      <c r="L85" s="126"/>
    </row>
    <row r="86" spans="2:13">
      <c r="B86" s="117"/>
      <c r="C86" s="122" t="s">
        <v>183</v>
      </c>
      <c r="D86" s="122"/>
      <c r="E86" s="122"/>
      <c r="F86" s="122"/>
      <c r="G86" s="122"/>
      <c r="H86" s="122"/>
      <c r="I86" s="122"/>
      <c r="J86" s="122"/>
      <c r="K86" s="132">
        <f>K40+K74+K84-K39</f>
        <v>5662.14</v>
      </c>
      <c r="L86" s="133"/>
      <c r="M86" s="139"/>
    </row>
    <row r="87" spans="2:12">
      <c r="B87" s="117"/>
      <c r="C87" s="21"/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184</v>
      </c>
      <c r="D88" s="21"/>
      <c r="E88" s="21"/>
      <c r="F88" s="21"/>
      <c r="G88" s="21"/>
      <c r="H88" s="21"/>
      <c r="I88" s="21"/>
      <c r="J88" s="21"/>
      <c r="K88" s="21"/>
      <c r="L88" s="126"/>
    </row>
    <row r="89" spans="2:12">
      <c r="B89" s="117"/>
      <c r="C89" s="21" t="s">
        <v>185</v>
      </c>
      <c r="D89" s="21"/>
      <c r="E89" s="21"/>
      <c r="F89" s="21"/>
      <c r="G89" s="21"/>
      <c r="H89" s="21"/>
      <c r="I89" s="21"/>
      <c r="J89" s="21" t="s">
        <v>127</v>
      </c>
      <c r="K89" s="21" t="s">
        <v>128</v>
      </c>
      <c r="L89" s="126"/>
    </row>
    <row r="90" spans="2:12">
      <c r="B90" s="117"/>
      <c r="C90" s="24" t="s">
        <v>101</v>
      </c>
      <c r="D90" s="22" t="s">
        <v>186</v>
      </c>
      <c r="E90" s="22"/>
      <c r="F90" s="22"/>
      <c r="G90" s="22"/>
      <c r="H90" s="22"/>
      <c r="I90" s="22"/>
      <c r="J90" s="129">
        <f>((1+1/3)/12)/12</f>
        <v>0.00925925925925926</v>
      </c>
      <c r="K90" s="62">
        <f>K86*J90</f>
        <v>52.4272222222222</v>
      </c>
      <c r="L90" s="126"/>
    </row>
    <row r="91" spans="2:12">
      <c r="B91" s="117"/>
      <c r="C91" s="24" t="s">
        <v>103</v>
      </c>
      <c r="D91" s="22" t="s">
        <v>187</v>
      </c>
      <c r="E91" s="22"/>
      <c r="F91" s="22"/>
      <c r="G91" s="22"/>
      <c r="H91" s="22"/>
      <c r="I91" s="22"/>
      <c r="J91" s="129">
        <v>0.0028</v>
      </c>
      <c r="K91" s="62">
        <f>K86*J91</f>
        <v>15.853992</v>
      </c>
      <c r="L91" s="126"/>
    </row>
    <row r="92" spans="2:12">
      <c r="B92" s="117"/>
      <c r="C92" s="24" t="s">
        <v>106</v>
      </c>
      <c r="D92" s="22" t="s">
        <v>188</v>
      </c>
      <c r="E92" s="22"/>
      <c r="F92" s="22"/>
      <c r="G92" s="22"/>
      <c r="H92" s="22"/>
      <c r="I92" s="22"/>
      <c r="J92" s="129">
        <v>0.0008</v>
      </c>
      <c r="K92" s="62">
        <f>K86*J92</f>
        <v>4.529712</v>
      </c>
      <c r="L92" s="126"/>
    </row>
    <row r="93" spans="2:12">
      <c r="B93" s="117"/>
      <c r="C93" s="24" t="s">
        <v>109</v>
      </c>
      <c r="D93" s="22" t="s">
        <v>189</v>
      </c>
      <c r="E93" s="22"/>
      <c r="F93" s="22"/>
      <c r="G93" s="22"/>
      <c r="H93" s="22"/>
      <c r="I93" s="22"/>
      <c r="J93" s="129">
        <v>0.0027</v>
      </c>
      <c r="K93" s="62">
        <f>K86*J93</f>
        <v>15.287778</v>
      </c>
      <c r="L93" s="126"/>
    </row>
    <row r="94" spans="2:12">
      <c r="B94" s="117"/>
      <c r="C94" s="24" t="s">
        <v>133</v>
      </c>
      <c r="D94" s="22" t="s">
        <v>190</v>
      </c>
      <c r="E94" s="22"/>
      <c r="F94" s="22"/>
      <c r="G94" s="22"/>
      <c r="H94" s="22"/>
      <c r="I94" s="22"/>
      <c r="J94" s="129">
        <v>0.0002</v>
      </c>
      <c r="K94" s="62">
        <f>K86*J94</f>
        <v>1.132428</v>
      </c>
      <c r="L94" s="126"/>
    </row>
    <row r="95" spans="2:12">
      <c r="B95" s="117"/>
      <c r="C95" s="24" t="s">
        <v>135</v>
      </c>
      <c r="D95" s="22" t="s">
        <v>191</v>
      </c>
      <c r="E95" s="22"/>
      <c r="F95" s="22"/>
      <c r="G95" s="22"/>
      <c r="H95" s="22"/>
      <c r="I95" s="22"/>
      <c r="J95" s="129">
        <v>0</v>
      </c>
      <c r="K95" s="62">
        <f>K86*J95</f>
        <v>0</v>
      </c>
      <c r="L95" s="126"/>
    </row>
    <row r="96" spans="2:12">
      <c r="B96" s="117"/>
      <c r="C96" s="21" t="s">
        <v>192</v>
      </c>
      <c r="D96" s="21"/>
      <c r="E96" s="21"/>
      <c r="F96" s="21"/>
      <c r="G96" s="21"/>
      <c r="H96" s="21"/>
      <c r="I96" s="21"/>
      <c r="J96" s="130">
        <f>TRUNC(SUM(J90:J95),4)</f>
        <v>0.0157</v>
      </c>
      <c r="K96" s="131">
        <f>TRUNC(SUM(K90:K95),2)</f>
        <v>89.23</v>
      </c>
      <c r="L96" s="126"/>
    </row>
    <row r="97" spans="2:12">
      <c r="B97" s="154"/>
      <c r="C97" s="138"/>
      <c r="D97" s="138"/>
      <c r="E97" s="138"/>
      <c r="F97" s="138"/>
      <c r="G97" s="138"/>
      <c r="H97" s="138"/>
      <c r="I97" s="138"/>
      <c r="J97" s="138"/>
      <c r="K97" s="138"/>
      <c r="L97" s="126"/>
    </row>
    <row r="98" spans="2:12">
      <c r="B98" s="117"/>
      <c r="C98" s="21" t="s">
        <v>193</v>
      </c>
      <c r="D98" s="21"/>
      <c r="E98" s="21"/>
      <c r="F98" s="21"/>
      <c r="G98" s="21"/>
      <c r="H98" s="21"/>
      <c r="I98" s="21"/>
      <c r="J98" s="21" t="s">
        <v>127</v>
      </c>
      <c r="K98" s="21" t="s">
        <v>128</v>
      </c>
      <c r="L98" s="126"/>
    </row>
    <row r="99" spans="2:12">
      <c r="B99" s="117"/>
      <c r="C99" s="24" t="s">
        <v>101</v>
      </c>
      <c r="D99" s="22" t="s">
        <v>194</v>
      </c>
      <c r="E99" s="22"/>
      <c r="F99" s="22"/>
      <c r="G99" s="22"/>
      <c r="H99" s="22"/>
      <c r="I99" s="22"/>
      <c r="J99" s="129">
        <v>0</v>
      </c>
      <c r="K99" s="62">
        <v>0</v>
      </c>
      <c r="L99" s="126"/>
    </row>
    <row r="100" spans="2:12">
      <c r="B100" s="117"/>
      <c r="C100" s="24" t="s">
        <v>103</v>
      </c>
      <c r="D100" s="22" t="s">
        <v>195</v>
      </c>
      <c r="E100" s="22"/>
      <c r="F100" s="22"/>
      <c r="G100" s="22"/>
      <c r="H100" s="22"/>
      <c r="I100" s="22"/>
      <c r="J100" s="129">
        <v>0</v>
      </c>
      <c r="K100" s="62">
        <f>K99/6</f>
        <v>0</v>
      </c>
      <c r="L100" s="126"/>
    </row>
    <row r="101" spans="2:12">
      <c r="B101" s="117"/>
      <c r="C101" s="21" t="s">
        <v>196</v>
      </c>
      <c r="D101" s="21"/>
      <c r="E101" s="21"/>
      <c r="F101" s="21"/>
      <c r="G101" s="21"/>
      <c r="H101" s="21"/>
      <c r="I101" s="21"/>
      <c r="J101" s="130">
        <f>TRUNC(SUM(J99),4)</f>
        <v>0</v>
      </c>
      <c r="K101" s="131">
        <f>SUM(K99:K100)</f>
        <v>0</v>
      </c>
      <c r="L101" s="126"/>
    </row>
    <row r="102" spans="2:12">
      <c r="B102" s="154"/>
      <c r="C102" s="138"/>
      <c r="D102" s="138"/>
      <c r="E102" s="138"/>
      <c r="F102" s="138"/>
      <c r="G102" s="138"/>
      <c r="H102" s="138"/>
      <c r="I102" s="138"/>
      <c r="J102" s="138"/>
      <c r="K102" s="138"/>
      <c r="L102" s="126"/>
    </row>
    <row r="103" spans="2:12">
      <c r="B103" s="117"/>
      <c r="C103" s="21" t="s">
        <v>197</v>
      </c>
      <c r="D103" s="21"/>
      <c r="E103" s="21"/>
      <c r="F103" s="21"/>
      <c r="G103" s="21"/>
      <c r="H103" s="21"/>
      <c r="I103" s="21"/>
      <c r="J103" s="21"/>
      <c r="K103" s="21"/>
      <c r="L103" s="126"/>
    </row>
    <row r="104" spans="2:12">
      <c r="B104" s="117"/>
      <c r="C104" s="21" t="s">
        <v>198</v>
      </c>
      <c r="D104" s="21"/>
      <c r="E104" s="21"/>
      <c r="F104" s="21"/>
      <c r="G104" s="21"/>
      <c r="H104" s="21"/>
      <c r="I104" s="21"/>
      <c r="J104" s="21"/>
      <c r="K104" s="21" t="s">
        <v>128</v>
      </c>
      <c r="L104" s="126"/>
    </row>
    <row r="105" spans="2:12">
      <c r="B105" s="117"/>
      <c r="C105" s="24" t="s">
        <v>199</v>
      </c>
      <c r="D105" s="24" t="s">
        <v>187</v>
      </c>
      <c r="E105" s="24"/>
      <c r="F105" s="24"/>
      <c r="G105" s="24"/>
      <c r="H105" s="24"/>
      <c r="I105" s="24"/>
      <c r="J105" s="24"/>
      <c r="K105" s="62">
        <f>K96</f>
        <v>89.23</v>
      </c>
      <c r="L105" s="126"/>
    </row>
    <row r="106" spans="2:12">
      <c r="B106" s="117"/>
      <c r="C106" s="24" t="s">
        <v>200</v>
      </c>
      <c r="D106" s="24" t="s">
        <v>201</v>
      </c>
      <c r="E106" s="24"/>
      <c r="F106" s="24"/>
      <c r="G106" s="24"/>
      <c r="H106" s="24"/>
      <c r="I106" s="24"/>
      <c r="J106" s="24"/>
      <c r="K106" s="62">
        <f>K101</f>
        <v>0</v>
      </c>
      <c r="L106" s="126"/>
    </row>
    <row r="107" spans="2:12">
      <c r="B107" s="117"/>
      <c r="C107" s="21" t="s">
        <v>202</v>
      </c>
      <c r="D107" s="21"/>
      <c r="E107" s="21"/>
      <c r="F107" s="21"/>
      <c r="G107" s="21"/>
      <c r="H107" s="21"/>
      <c r="I107" s="21"/>
      <c r="J107" s="21"/>
      <c r="K107" s="131">
        <f>TRUNC(SUM(K105:K106),2)</f>
        <v>89.23</v>
      </c>
      <c r="L107" s="126"/>
    </row>
    <row r="108" spans="2:12">
      <c r="B108" s="154"/>
      <c r="C108" s="138"/>
      <c r="D108" s="138"/>
      <c r="E108" s="138"/>
      <c r="F108" s="138"/>
      <c r="G108" s="138"/>
      <c r="H108" s="138"/>
      <c r="I108" s="138"/>
      <c r="J108" s="138"/>
      <c r="K108" s="138"/>
      <c r="L108" s="126"/>
    </row>
    <row r="109" spans="2:12">
      <c r="B109" s="117"/>
      <c r="C109" s="21" t="s">
        <v>203</v>
      </c>
      <c r="D109" s="21"/>
      <c r="E109" s="21"/>
      <c r="F109" s="21"/>
      <c r="G109" s="21"/>
      <c r="H109" s="21"/>
      <c r="I109" s="21"/>
      <c r="J109" s="21"/>
      <c r="K109" s="21"/>
      <c r="L109" s="126"/>
    </row>
    <row r="110" spans="2:12">
      <c r="B110" s="117"/>
      <c r="C110" s="21">
        <v>5</v>
      </c>
      <c r="D110" s="21" t="s">
        <v>204</v>
      </c>
      <c r="E110" s="21"/>
      <c r="F110" s="21"/>
      <c r="G110" s="21"/>
      <c r="H110" s="21"/>
      <c r="I110" s="21"/>
      <c r="J110" s="21"/>
      <c r="K110" s="21" t="s">
        <v>128</v>
      </c>
      <c r="L110" s="126"/>
    </row>
    <row r="111" spans="2:12">
      <c r="B111" s="117"/>
      <c r="C111" s="21" t="s">
        <v>101</v>
      </c>
      <c r="D111" s="25" t="s">
        <v>205</v>
      </c>
      <c r="E111" s="25"/>
      <c r="F111" s="25"/>
      <c r="G111" s="25"/>
      <c r="H111" s="25"/>
      <c r="I111" s="25"/>
      <c r="J111" s="24" t="s">
        <v>159</v>
      </c>
      <c r="K111" s="61">
        <v>43.78</v>
      </c>
      <c r="L111" s="126"/>
    </row>
    <row r="112" spans="2:12">
      <c r="B112" s="117"/>
      <c r="C112" s="21" t="s">
        <v>103</v>
      </c>
      <c r="D112" s="25" t="s">
        <v>206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106</v>
      </c>
      <c r="D113" s="25" t="s">
        <v>207</v>
      </c>
      <c r="E113" s="25"/>
      <c r="F113" s="25"/>
      <c r="G113" s="25"/>
      <c r="H113" s="25"/>
      <c r="I113" s="25"/>
      <c r="J113" s="24" t="s">
        <v>159</v>
      </c>
      <c r="K113" s="62">
        <v>0</v>
      </c>
      <c r="L113" s="126"/>
    </row>
    <row r="114" spans="2:12">
      <c r="B114" s="117"/>
      <c r="C114" s="13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26"/>
    </row>
    <row r="115" spans="2:12">
      <c r="B115" s="117"/>
      <c r="C115" s="21" t="s">
        <v>208</v>
      </c>
      <c r="D115" s="21"/>
      <c r="E115" s="21"/>
      <c r="F115" s="21"/>
      <c r="G115" s="21"/>
      <c r="H115" s="21"/>
      <c r="I115" s="21"/>
      <c r="J115" s="130" t="s">
        <v>159</v>
      </c>
      <c r="K115" s="131">
        <f>TRUNC(SUM(K111:K114),2)</f>
        <v>43.78</v>
      </c>
      <c r="L115" s="126"/>
    </row>
    <row r="116" spans="2:12">
      <c r="B116" s="154"/>
      <c r="C116" s="138"/>
      <c r="D116" s="138"/>
      <c r="E116" s="138"/>
      <c r="F116" s="138"/>
      <c r="G116" s="138"/>
      <c r="H116" s="138"/>
      <c r="I116" s="138"/>
      <c r="J116" s="138"/>
      <c r="K116" s="138"/>
      <c r="L116" s="126"/>
    </row>
    <row r="117" spans="2:12">
      <c r="B117" s="117"/>
      <c r="C117" s="21" t="s">
        <v>209</v>
      </c>
      <c r="D117" s="21"/>
      <c r="E117" s="21"/>
      <c r="F117" s="21"/>
      <c r="G117" s="21"/>
      <c r="H117" s="21"/>
      <c r="I117" s="21"/>
      <c r="J117" s="21"/>
      <c r="K117" s="21"/>
      <c r="L117" s="126"/>
    </row>
    <row r="118" spans="2:12">
      <c r="B118" s="117"/>
      <c r="C118" s="21">
        <v>6</v>
      </c>
      <c r="D118" s="21" t="s">
        <v>210</v>
      </c>
      <c r="E118" s="21"/>
      <c r="F118" s="21"/>
      <c r="G118" s="21"/>
      <c r="H118" s="21"/>
      <c r="I118" s="21"/>
      <c r="J118" s="21" t="s">
        <v>127</v>
      </c>
      <c r="K118" s="21" t="s">
        <v>128</v>
      </c>
      <c r="L118" s="126"/>
    </row>
    <row r="119" spans="2:12">
      <c r="B119" s="117"/>
      <c r="C119" s="21" t="s">
        <v>101</v>
      </c>
      <c r="D119" s="22" t="s">
        <v>211</v>
      </c>
      <c r="E119" s="22"/>
      <c r="F119" s="22"/>
      <c r="G119" s="22"/>
      <c r="H119" s="22"/>
      <c r="I119" s="22"/>
      <c r="J119" s="63">
        <v>0.0358</v>
      </c>
      <c r="K119" s="62">
        <f>TRUNC(J119*K142,2)</f>
        <v>207.46</v>
      </c>
      <c r="L119" s="126"/>
    </row>
    <row r="120" spans="2:12">
      <c r="B120" s="117"/>
      <c r="C120" s="21" t="s">
        <v>103</v>
      </c>
      <c r="D120" s="22" t="s">
        <v>212</v>
      </c>
      <c r="E120" s="22"/>
      <c r="F120" s="22"/>
      <c r="G120" s="22"/>
      <c r="H120" s="22"/>
      <c r="I120" s="22"/>
      <c r="J120" s="63">
        <v>0.0426</v>
      </c>
      <c r="K120" s="62">
        <f>TRUNC(J120*(K119+K142),2)</f>
        <v>255.71</v>
      </c>
      <c r="L120" s="126"/>
    </row>
    <row r="121" spans="2:12">
      <c r="B121" s="117"/>
      <c r="C121" s="21" t="s">
        <v>106</v>
      </c>
      <c r="D121" s="77" t="s">
        <v>213</v>
      </c>
      <c r="E121" s="77"/>
      <c r="F121" s="77"/>
      <c r="G121" s="77"/>
      <c r="H121" s="77"/>
      <c r="I121" s="77"/>
      <c r="J121" s="127"/>
      <c r="K121" s="140"/>
      <c r="L121" s="126"/>
    </row>
    <row r="122" spans="2:12">
      <c r="B122" s="117"/>
      <c r="C122" s="21" t="s">
        <v>214</v>
      </c>
      <c r="D122" s="22" t="s">
        <v>215</v>
      </c>
      <c r="E122" s="22"/>
      <c r="F122" s="22"/>
      <c r="G122" s="22"/>
      <c r="H122" s="22"/>
      <c r="I122" s="22"/>
      <c r="J122" s="141">
        <v>0.0165</v>
      </c>
      <c r="K122" s="62">
        <f>TRUNC(J122*K131,2)</f>
        <v>120.42</v>
      </c>
      <c r="L122" s="126"/>
    </row>
    <row r="123" spans="2:12">
      <c r="B123" s="117"/>
      <c r="C123" s="21" t="s">
        <v>216</v>
      </c>
      <c r="D123" s="22" t="s">
        <v>217</v>
      </c>
      <c r="E123" s="22"/>
      <c r="F123" s="22"/>
      <c r="G123" s="22"/>
      <c r="H123" s="22"/>
      <c r="I123" s="22"/>
      <c r="J123" s="142">
        <v>0.076</v>
      </c>
      <c r="K123" s="62">
        <f>TRUNC(J123*K131,2)</f>
        <v>554.67</v>
      </c>
      <c r="L123" s="126"/>
    </row>
    <row r="124" spans="2:12">
      <c r="B124" s="117"/>
      <c r="C124" s="21" t="s">
        <v>218</v>
      </c>
      <c r="D124" s="22" t="s">
        <v>219</v>
      </c>
      <c r="E124" s="22"/>
      <c r="F124" s="22"/>
      <c r="G124" s="22"/>
      <c r="H124" s="22"/>
      <c r="I124" s="22"/>
      <c r="J124" s="141">
        <v>0.05</v>
      </c>
      <c r="K124" s="62">
        <f>TRUNC(J124*K131,2)</f>
        <v>364.91</v>
      </c>
      <c r="L124" s="126"/>
    </row>
    <row r="125" spans="2:12">
      <c r="B125" s="117"/>
      <c r="C125" s="21" t="s">
        <v>220</v>
      </c>
      <c r="D125" s="21"/>
      <c r="E125" s="21"/>
      <c r="F125" s="21"/>
      <c r="G125" s="21"/>
      <c r="H125" s="21"/>
      <c r="I125" s="21"/>
      <c r="J125" s="141">
        <f>SUM(J119:J124)</f>
        <v>0.2209</v>
      </c>
      <c r="K125" s="131">
        <f>TRUNC(SUM(K119:K124),2)</f>
        <v>1503.17</v>
      </c>
      <c r="L125" s="126"/>
    </row>
    <row r="126" spans="2:12">
      <c r="B126" s="117"/>
      <c r="C126" s="24"/>
      <c r="D126" s="24"/>
      <c r="E126" s="24"/>
      <c r="F126" s="24"/>
      <c r="G126" s="24"/>
      <c r="H126" s="24"/>
      <c r="I126" s="24"/>
      <c r="J126" s="24"/>
      <c r="K126" s="24"/>
      <c r="L126" s="126"/>
    </row>
    <row r="127" spans="2:12">
      <c r="B127" s="117"/>
      <c r="C127" s="21" t="s">
        <v>221</v>
      </c>
      <c r="D127" s="77" t="s">
        <v>222</v>
      </c>
      <c r="E127" s="77"/>
      <c r="F127" s="77"/>
      <c r="G127" s="77"/>
      <c r="H127" s="77"/>
      <c r="I127" s="77"/>
      <c r="J127" s="143">
        <f>TRUNC(J122+J123+J124,4)</f>
        <v>0.1425</v>
      </c>
      <c r="K127" s="144"/>
      <c r="L127" s="126"/>
    </row>
    <row r="128" spans="2:12">
      <c r="B128" s="117"/>
      <c r="C128" s="24"/>
      <c r="D128" s="24"/>
      <c r="E128" s="24"/>
      <c r="F128" s="24"/>
      <c r="G128" s="24"/>
      <c r="H128" s="24"/>
      <c r="I128" s="24"/>
      <c r="J128" s="24"/>
      <c r="K128" s="24"/>
      <c r="L128" s="126"/>
    </row>
    <row r="129" spans="2:12">
      <c r="B129" s="117"/>
      <c r="C129" s="21" t="s">
        <v>223</v>
      </c>
      <c r="D129" s="77" t="s">
        <v>224</v>
      </c>
      <c r="E129" s="77"/>
      <c r="F129" s="77"/>
      <c r="G129" s="77"/>
      <c r="H129" s="77"/>
      <c r="I129" s="77"/>
      <c r="J129" s="143"/>
      <c r="K129" s="131">
        <f>TRUNC(K142+K119+K120,2)</f>
        <v>6258.32</v>
      </c>
      <c r="L129" s="126"/>
    </row>
    <row r="130" spans="2:12">
      <c r="B130" s="117"/>
      <c r="C130" s="21"/>
      <c r="D130" s="21"/>
      <c r="E130" s="21"/>
      <c r="F130" s="21"/>
      <c r="G130" s="21"/>
      <c r="H130" s="21"/>
      <c r="I130" s="21"/>
      <c r="J130" s="21"/>
      <c r="K130" s="21"/>
      <c r="L130" s="126"/>
    </row>
    <row r="131" spans="2:12">
      <c r="B131" s="117"/>
      <c r="C131" s="21" t="s">
        <v>225</v>
      </c>
      <c r="D131" s="77" t="s">
        <v>226</v>
      </c>
      <c r="E131" s="77"/>
      <c r="F131" s="77"/>
      <c r="G131" s="77"/>
      <c r="H131" s="77"/>
      <c r="I131" s="77"/>
      <c r="J131" s="143"/>
      <c r="K131" s="131">
        <f>TRUNC(K129/(1-J127),2)</f>
        <v>7298.33</v>
      </c>
      <c r="L131" s="126"/>
    </row>
    <row r="132" spans="2:12">
      <c r="B132" s="117"/>
      <c r="C132" s="21"/>
      <c r="D132" s="21"/>
      <c r="E132" s="21"/>
      <c r="F132" s="21"/>
      <c r="G132" s="21"/>
      <c r="H132" s="21"/>
      <c r="I132" s="21"/>
      <c r="J132" s="21"/>
      <c r="K132" s="21"/>
      <c r="L132" s="126"/>
    </row>
    <row r="133" spans="2:12">
      <c r="B133" s="117"/>
      <c r="C133" s="21"/>
      <c r="D133" s="77" t="s">
        <v>227</v>
      </c>
      <c r="E133" s="77"/>
      <c r="F133" s="77"/>
      <c r="G133" s="77"/>
      <c r="H133" s="77"/>
      <c r="I133" s="77"/>
      <c r="J133" s="143"/>
      <c r="K133" s="131">
        <f>TRUNC(K131-K129,2)</f>
        <v>1040.01</v>
      </c>
      <c r="L133" s="126"/>
    </row>
    <row r="134" spans="2:12">
      <c r="B134" s="117"/>
      <c r="C134" s="24"/>
      <c r="D134" s="24"/>
      <c r="E134" s="24"/>
      <c r="F134" s="24"/>
      <c r="G134" s="24"/>
      <c r="H134" s="24"/>
      <c r="I134" s="24"/>
      <c r="J134" s="24"/>
      <c r="K134" s="24"/>
      <c r="L134" s="126"/>
    </row>
    <row r="135" spans="2:12">
      <c r="B135" s="117"/>
      <c r="C135" s="21" t="s">
        <v>228</v>
      </c>
      <c r="D135" s="21"/>
      <c r="E135" s="21"/>
      <c r="F135" s="21"/>
      <c r="G135" s="21"/>
      <c r="H135" s="21"/>
      <c r="I135" s="21"/>
      <c r="J135" s="21"/>
      <c r="K135" s="21"/>
      <c r="L135" s="126"/>
    </row>
    <row r="136" spans="2:12">
      <c r="B136" s="117"/>
      <c r="C136" s="21" t="s">
        <v>229</v>
      </c>
      <c r="D136" s="21"/>
      <c r="E136" s="21"/>
      <c r="F136" s="21"/>
      <c r="G136" s="21"/>
      <c r="H136" s="21"/>
      <c r="I136" s="21"/>
      <c r="J136" s="21"/>
      <c r="K136" s="21" t="s">
        <v>128</v>
      </c>
      <c r="L136" s="126"/>
    </row>
    <row r="137" spans="2:12">
      <c r="B137" s="117"/>
      <c r="C137" s="24" t="s">
        <v>101</v>
      </c>
      <c r="D137" s="22" t="str">
        <f>C30</f>
        <v>MÓDULO 1 - COMPOSIÇÃO DA REMUNERAÇÃO</v>
      </c>
      <c r="E137" s="22"/>
      <c r="F137" s="22"/>
      <c r="G137" s="22"/>
      <c r="H137" s="22"/>
      <c r="I137" s="22"/>
      <c r="J137" s="22"/>
      <c r="K137" s="62">
        <f>K40</f>
        <v>2901.73</v>
      </c>
      <c r="L137" s="126"/>
    </row>
    <row r="138" spans="2:12">
      <c r="B138" s="117"/>
      <c r="C138" s="24" t="s">
        <v>103</v>
      </c>
      <c r="D138" s="22" t="str">
        <f>C42</f>
        <v>MÓDULO 2 – ENCARGOS E BENEFÍCIOS ANUAIS, MENSAIS E DIÁRIOS</v>
      </c>
      <c r="E138" s="22"/>
      <c r="F138" s="22"/>
      <c r="G138" s="22"/>
      <c r="H138" s="22"/>
      <c r="I138" s="22"/>
      <c r="J138" s="22"/>
      <c r="K138" s="62">
        <f>K74</f>
        <v>2511.95</v>
      </c>
      <c r="L138" s="126"/>
    </row>
    <row r="139" spans="2:12">
      <c r="B139" s="117"/>
      <c r="C139" s="24" t="s">
        <v>106</v>
      </c>
      <c r="D139" s="22" t="str">
        <f>C76</f>
        <v>MÓDULO 3 – PROVISÃO PARA RESCISÃO</v>
      </c>
      <c r="E139" s="22"/>
      <c r="F139" s="22"/>
      <c r="G139" s="22"/>
      <c r="H139" s="22"/>
      <c r="I139" s="22"/>
      <c r="J139" s="22"/>
      <c r="K139" s="62">
        <f>K84</f>
        <v>248.46</v>
      </c>
      <c r="L139" s="126"/>
    </row>
    <row r="140" spans="2:12">
      <c r="B140" s="117"/>
      <c r="C140" s="24" t="s">
        <v>109</v>
      </c>
      <c r="D140" s="22" t="str">
        <f>C88</f>
        <v>MÓDULO 4 – CUSTO DE REPOSIÇÃO DO PROFISSIONAL AUSENTE</v>
      </c>
      <c r="E140" s="22"/>
      <c r="F140" s="22"/>
      <c r="G140" s="22"/>
      <c r="H140" s="22"/>
      <c r="I140" s="22"/>
      <c r="J140" s="22"/>
      <c r="K140" s="62">
        <f>K107</f>
        <v>89.23</v>
      </c>
      <c r="L140" s="126"/>
    </row>
    <row r="141" spans="2:12">
      <c r="B141" s="117"/>
      <c r="C141" s="24" t="s">
        <v>133</v>
      </c>
      <c r="D141" s="22" t="str">
        <f>C109</f>
        <v>MÓDULO 5 – INSUMOS DIVERSOS</v>
      </c>
      <c r="E141" s="22"/>
      <c r="F141" s="22"/>
      <c r="G141" s="22"/>
      <c r="H141" s="22"/>
      <c r="I141" s="22"/>
      <c r="J141" s="22"/>
      <c r="K141" s="62">
        <f>K115</f>
        <v>43.78</v>
      </c>
      <c r="L141" s="126"/>
    </row>
    <row r="142" spans="2:12">
      <c r="B142" s="117"/>
      <c r="C142" s="21"/>
      <c r="D142" s="21" t="s">
        <v>230</v>
      </c>
      <c r="E142" s="21"/>
      <c r="F142" s="21"/>
      <c r="G142" s="21"/>
      <c r="H142" s="21"/>
      <c r="I142" s="21"/>
      <c r="J142" s="21"/>
      <c r="K142" s="131">
        <f>TRUNC(SUM(K137:K141),2)</f>
        <v>5795.15</v>
      </c>
      <c r="L142" s="126"/>
    </row>
    <row r="143" spans="2:12">
      <c r="B143" s="117"/>
      <c r="C143" s="24" t="s">
        <v>135</v>
      </c>
      <c r="D143" s="22" t="str">
        <f>C117</f>
        <v>MÓDULO 6 – CUSTOS INDIRETOS, TRIBUTOS E LUCRO</v>
      </c>
      <c r="E143" s="22"/>
      <c r="F143" s="22"/>
      <c r="G143" s="22"/>
      <c r="H143" s="22"/>
      <c r="I143" s="22"/>
      <c r="J143" s="22"/>
      <c r="K143" s="62">
        <f>K125</f>
        <v>1503.17</v>
      </c>
      <c r="L143" s="126"/>
    </row>
    <row r="144" spans="2:12">
      <c r="B144" s="117"/>
      <c r="C144" s="24" t="s">
        <v>231</v>
      </c>
      <c r="D144" s="24"/>
      <c r="E144" s="24"/>
      <c r="F144" s="24"/>
      <c r="G144" s="24"/>
      <c r="H144" s="24"/>
      <c r="I144" s="24"/>
      <c r="J144" s="24"/>
      <c r="K144" s="62">
        <f>TRUNC(SUM(K142:K143),2)</f>
        <v>7298.32</v>
      </c>
      <c r="L144" s="126"/>
    </row>
    <row r="145" spans="2:12">
      <c r="B145" s="117"/>
      <c r="C145" s="21" t="s">
        <v>232</v>
      </c>
      <c r="D145" s="21"/>
      <c r="E145" s="21"/>
      <c r="F145" s="21">
        <v>1</v>
      </c>
      <c r="G145" s="21"/>
      <c r="H145" s="21"/>
      <c r="I145" s="21" t="s">
        <v>233</v>
      </c>
      <c r="J145" s="21"/>
      <c r="K145" s="131">
        <f>K144*F145</f>
        <v>7298.32</v>
      </c>
      <c r="L145" s="126"/>
    </row>
    <row r="146" spans="2:12">
      <c r="B146" s="117"/>
      <c r="C146" s="21" t="s">
        <v>234</v>
      </c>
      <c r="D146" s="21"/>
      <c r="E146" s="21"/>
      <c r="F146" s="21">
        <v>2</v>
      </c>
      <c r="G146" s="21"/>
      <c r="H146" s="21"/>
      <c r="I146" s="21" t="s">
        <v>235</v>
      </c>
      <c r="J146" s="21"/>
      <c r="K146" s="131">
        <f>K145*F146</f>
        <v>14596.64</v>
      </c>
      <c r="L146" s="126"/>
    </row>
    <row r="147" spans="2:12">
      <c r="B147" s="117"/>
      <c r="C147" s="145" t="s">
        <v>236</v>
      </c>
      <c r="D147" s="145">
        <f>K144/K32</f>
        <v>2.96103116289826</v>
      </c>
      <c r="G147" s="146"/>
      <c r="L147" s="126"/>
    </row>
    <row r="148" ht="13.5" spans="2:12">
      <c r="B148" s="147"/>
      <c r="C148" s="148"/>
      <c r="D148" s="148"/>
      <c r="E148" s="148"/>
      <c r="F148" s="148"/>
      <c r="G148" s="148"/>
      <c r="H148" s="148"/>
      <c r="I148" s="148"/>
      <c r="J148" s="148"/>
      <c r="K148" s="148"/>
      <c r="L148" s="150"/>
    </row>
  </sheetData>
  <mergeCells count="165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2:K12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8:K18"/>
    <mergeCell ref="C19:K19"/>
    <mergeCell ref="C20:D20"/>
    <mergeCell ref="E20:F20"/>
    <mergeCell ref="G20:K20"/>
    <mergeCell ref="C21:D21"/>
    <mergeCell ref="E21:F21"/>
    <mergeCell ref="G21:K21"/>
    <mergeCell ref="C22:K22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C126:K126"/>
    <mergeCell ref="D127:I127"/>
    <mergeCell ref="C128:K128"/>
    <mergeCell ref="D129:I129"/>
    <mergeCell ref="C130:K130"/>
    <mergeCell ref="D131:I131"/>
    <mergeCell ref="C132:K132"/>
    <mergeCell ref="D133:I133"/>
    <mergeCell ref="C134:K134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9" workbookViewId="0">
      <selection activeCell="D113" sqref="D113:K113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3" width="12.2857142857143" style="114" customWidth="1"/>
    <col min="14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248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249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245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2700.26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2700.26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2700.26</v>
      </c>
      <c r="L39" s="126"/>
    </row>
    <row r="40" spans="2:12">
      <c r="B40" s="117"/>
      <c r="C40" s="120"/>
      <c r="D40" s="120"/>
      <c r="E40" s="120"/>
      <c r="F40" s="120"/>
      <c r="G40" s="120"/>
      <c r="H40" s="120"/>
      <c r="I40" s="120"/>
      <c r="J40" s="120"/>
      <c r="K40" s="120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225.021666666667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326.73146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551.75</v>
      </c>
      <c r="L45" s="126"/>
    </row>
    <row r="46" spans="2:12">
      <c r="B46" s="117"/>
      <c r="C46" s="121"/>
      <c r="D46" s="121"/>
      <c r="E46" s="121"/>
      <c r="F46" s="121"/>
      <c r="G46" s="121"/>
      <c r="H46" s="121"/>
      <c r="I46" s="121"/>
      <c r="J46" s="121"/>
      <c r="K46" s="121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3252.01</v>
      </c>
      <c r="L47" s="133"/>
    </row>
    <row r="48" spans="2:12">
      <c r="B48" s="117"/>
      <c r="C48" s="121"/>
      <c r="D48" s="121"/>
      <c r="E48" s="121"/>
      <c r="F48" s="121"/>
      <c r="G48" s="121"/>
      <c r="H48" s="121"/>
      <c r="I48" s="121"/>
      <c r="J48" s="121"/>
      <c r="K48" s="121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650.402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81.30025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97.5603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48.78015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32.5201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19.51206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6.50402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260.1608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1196.73</v>
      </c>
      <c r="L58" s="126"/>
    </row>
    <row r="59" spans="2:12">
      <c r="B59" s="117"/>
      <c r="C59" s="123"/>
      <c r="D59" s="124"/>
      <c r="E59" s="124"/>
      <c r="F59" s="124"/>
      <c r="G59" s="124"/>
      <c r="H59" s="124"/>
      <c r="I59" s="124"/>
      <c r="J59" s="124"/>
      <c r="K59" s="134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((35*22)*(1-0.2))</f>
        <v>616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829</v>
      </c>
      <c r="L66" s="126"/>
    </row>
    <row r="67" spans="2:12">
      <c r="B67" s="136"/>
      <c r="C67" s="123"/>
      <c r="D67" s="124"/>
      <c r="E67" s="124"/>
      <c r="F67" s="124"/>
      <c r="G67" s="124"/>
      <c r="H67" s="124"/>
      <c r="I67" s="124"/>
      <c r="J67" s="124"/>
      <c r="K67" s="134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551.75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1196.73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829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2577.48</v>
      </c>
      <c r="L73" s="126"/>
    </row>
    <row r="74" spans="2:12">
      <c r="B74" s="136"/>
      <c r="C74" s="137"/>
      <c r="D74" s="137"/>
      <c r="E74" s="137"/>
      <c r="F74" s="137"/>
      <c r="G74" s="137"/>
      <c r="H74" s="137"/>
      <c r="I74" s="137"/>
      <c r="J74" s="137"/>
      <c r="K74" s="137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13.5500416666667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1.08400333333333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65.0402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63.2335277777778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23.2699382222222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65.0402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231.21</v>
      </c>
      <c r="L83" s="126"/>
    </row>
    <row r="84" spans="2:12">
      <c r="B84" s="117"/>
      <c r="C84" s="120"/>
      <c r="D84" s="120"/>
      <c r="E84" s="120"/>
      <c r="F84" s="120"/>
      <c r="G84" s="120"/>
      <c r="H84" s="120"/>
      <c r="I84" s="120"/>
      <c r="J84" s="120"/>
      <c r="K84" s="120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5508.95</v>
      </c>
      <c r="L85" s="133"/>
      <c r="M85" s="139"/>
    </row>
    <row r="86" spans="2:12">
      <c r="B86" s="117"/>
      <c r="C86" s="120"/>
      <c r="D86" s="120"/>
      <c r="E86" s="120"/>
      <c r="F86" s="120"/>
      <c r="G86" s="120"/>
      <c r="H86" s="120"/>
      <c r="I86" s="120"/>
      <c r="J86" s="120"/>
      <c r="K86" s="120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51.0087962962963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15.42506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4.40716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14.874165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1.10179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86.81</v>
      </c>
      <c r="L95" s="126"/>
    </row>
    <row r="96" spans="2:12">
      <c r="B96" s="136"/>
      <c r="C96" s="137"/>
      <c r="D96" s="137"/>
      <c r="E96" s="137"/>
      <c r="F96" s="137"/>
      <c r="G96" s="137"/>
      <c r="H96" s="137"/>
      <c r="I96" s="137"/>
      <c r="J96" s="137"/>
      <c r="K96" s="137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36"/>
      <c r="C101" s="137"/>
      <c r="D101" s="137"/>
      <c r="E101" s="137"/>
      <c r="F101" s="137"/>
      <c r="G101" s="137"/>
      <c r="H101" s="137"/>
      <c r="I101" s="137"/>
      <c r="J101" s="137"/>
      <c r="K101" s="137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86.81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86.81</v>
      </c>
      <c r="L106" s="126"/>
    </row>
    <row r="107" spans="2:12">
      <c r="B107" s="136"/>
      <c r="C107" s="137"/>
      <c r="D107" s="137"/>
      <c r="E107" s="137"/>
      <c r="F107" s="137"/>
      <c r="G107" s="137"/>
      <c r="H107" s="137"/>
      <c r="I107" s="137"/>
      <c r="J107" s="137"/>
      <c r="K107" s="137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36"/>
      <c r="C115" s="137"/>
      <c r="D115" s="137"/>
      <c r="E115" s="137"/>
      <c r="F115" s="137"/>
      <c r="G115" s="137"/>
      <c r="H115" s="137"/>
      <c r="I115" s="137"/>
      <c r="J115" s="137"/>
      <c r="K115" s="137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201.89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248.84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117.18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539.77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355.11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1462.79</v>
      </c>
      <c r="L124" s="126"/>
    </row>
    <row r="125" spans="2:12">
      <c r="B125" s="117"/>
      <c r="C125" s="118"/>
      <c r="D125" s="119"/>
      <c r="E125" s="119"/>
      <c r="F125" s="119"/>
      <c r="G125" s="119"/>
      <c r="H125" s="119"/>
      <c r="I125" s="119"/>
      <c r="J125" s="119"/>
      <c r="K125" s="119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6090.27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7102.35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1012.08</v>
      </c>
      <c r="L132" s="126"/>
    </row>
    <row r="133" spans="2:12">
      <c r="B133" s="117"/>
      <c r="C133" s="118"/>
      <c r="D133" s="118"/>
      <c r="E133" s="118"/>
      <c r="F133" s="118"/>
      <c r="G133" s="118"/>
      <c r="H133" s="118"/>
      <c r="I133" s="118"/>
      <c r="J133" s="118"/>
      <c r="K133" s="149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2700.26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2577.48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231.21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86.81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5639.54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1462.79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7102.33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7102.33</v>
      </c>
      <c r="L144" s="126"/>
    </row>
    <row r="145" spans="2:13">
      <c r="B145" s="117"/>
      <c r="C145" s="21" t="s">
        <v>234</v>
      </c>
      <c r="D145" s="21"/>
      <c r="E145" s="21"/>
      <c r="F145" s="21">
        <v>1</v>
      </c>
      <c r="G145" s="21"/>
      <c r="H145" s="21"/>
      <c r="I145" s="21" t="s">
        <v>235</v>
      </c>
      <c r="J145" s="21"/>
      <c r="K145" s="131">
        <f>K144*F145</f>
        <v>7102.33</v>
      </c>
      <c r="L145" s="126"/>
      <c r="M145" s="155"/>
    </row>
    <row r="146" spans="2:12">
      <c r="B146" s="117"/>
      <c r="C146" s="145" t="s">
        <v>236</v>
      </c>
      <c r="D146" s="145">
        <f>K143/K32</f>
        <v>2.63023931028864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4" workbookViewId="0">
      <selection activeCell="D113" sqref="D113:K113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24"/>
      <c r="D12" s="24"/>
      <c r="E12" s="24"/>
      <c r="F12" s="24"/>
      <c r="G12" s="24"/>
      <c r="H12" s="24"/>
      <c r="I12" s="24"/>
      <c r="J12" s="24"/>
      <c r="K12" s="2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250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24"/>
      <c r="D18" s="24"/>
      <c r="E18" s="24"/>
      <c r="F18" s="24"/>
      <c r="G18" s="24"/>
      <c r="H18" s="24"/>
      <c r="I18" s="24"/>
      <c r="J18" s="24"/>
      <c r="K18" s="24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116</v>
      </c>
      <c r="H21" s="24"/>
      <c r="I21" s="24"/>
      <c r="J21" s="24"/>
      <c r="K21" s="24"/>
      <c r="L21" s="126"/>
    </row>
    <row r="22" spans="2:12">
      <c r="B22" s="117"/>
      <c r="C22" s="24"/>
      <c r="D22" s="24"/>
      <c r="E22" s="24"/>
      <c r="F22" s="24"/>
      <c r="G22" s="24"/>
      <c r="H22" s="24"/>
      <c r="I22" s="24"/>
      <c r="J22" s="24"/>
      <c r="K22" s="24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119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24"/>
      <c r="D29" s="24"/>
      <c r="E29" s="24"/>
      <c r="F29" s="24"/>
      <c r="G29" s="24"/>
      <c r="H29" s="24"/>
      <c r="I29" s="24"/>
      <c r="J29" s="24"/>
      <c r="K29" s="24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21"/>
      <c r="D40" s="21"/>
      <c r="E40" s="21"/>
      <c r="F40" s="21"/>
      <c r="G40" s="21"/>
      <c r="H40" s="21"/>
      <c r="I40" s="21"/>
      <c r="J40" s="21"/>
      <c r="K40" s="21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2"/>
      <c r="D46" s="122"/>
      <c r="E46" s="122"/>
      <c r="F46" s="122"/>
      <c r="G46" s="122"/>
      <c r="H46" s="122"/>
      <c r="I46" s="122"/>
      <c r="J46" s="122"/>
      <c r="K46" s="122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2"/>
      <c r="D48" s="122"/>
      <c r="E48" s="122"/>
      <c r="F48" s="122"/>
      <c r="G48" s="122"/>
      <c r="H48" s="122"/>
      <c r="I48" s="122"/>
      <c r="J48" s="122"/>
      <c r="K48" s="122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38"/>
      <c r="D59" s="138"/>
      <c r="E59" s="138"/>
      <c r="F59" s="138"/>
      <c r="G59" s="138"/>
      <c r="H59" s="138"/>
      <c r="I59" s="138"/>
      <c r="J59" s="138"/>
      <c r="K59" s="138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((35*22)*(1-0.2))</f>
        <v>616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829</v>
      </c>
      <c r="L66" s="126"/>
    </row>
    <row r="67" spans="2:12">
      <c r="B67" s="154"/>
      <c r="C67" s="138"/>
      <c r="D67" s="138"/>
      <c r="E67" s="138"/>
      <c r="F67" s="138"/>
      <c r="G67" s="138"/>
      <c r="H67" s="138"/>
      <c r="I67" s="138"/>
      <c r="J67" s="138"/>
      <c r="K67" s="138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829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2425</v>
      </c>
      <c r="L73" s="126"/>
    </row>
    <row r="74" spans="2:12">
      <c r="B74" s="154"/>
      <c r="C74" s="138"/>
      <c r="D74" s="138"/>
      <c r="E74" s="138"/>
      <c r="F74" s="138"/>
      <c r="G74" s="138"/>
      <c r="H74" s="138"/>
      <c r="I74" s="138"/>
      <c r="J74" s="138"/>
      <c r="K74" s="138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21"/>
      <c r="D84" s="21"/>
      <c r="E84" s="21"/>
      <c r="F84" s="21"/>
      <c r="G84" s="21"/>
      <c r="H84" s="21"/>
      <c r="I84" s="21"/>
      <c r="J84" s="21"/>
      <c r="K84" s="21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5100.84</v>
      </c>
      <c r="L85" s="133"/>
      <c r="M85" s="139"/>
    </row>
    <row r="86" spans="2:12">
      <c r="B86" s="117"/>
      <c r="C86" s="21"/>
      <c r="D86" s="21"/>
      <c r="E86" s="21"/>
      <c r="F86" s="21"/>
      <c r="G86" s="21"/>
      <c r="H86" s="21"/>
      <c r="I86" s="21"/>
      <c r="J86" s="21"/>
      <c r="K86" s="21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47.23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14.282352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4.080672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13.772268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1.020168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80.38</v>
      </c>
      <c r="L95" s="126"/>
    </row>
    <row r="96" spans="2:12">
      <c r="B96" s="154"/>
      <c r="C96" s="138"/>
      <c r="D96" s="138"/>
      <c r="E96" s="138"/>
      <c r="F96" s="138"/>
      <c r="G96" s="138"/>
      <c r="H96" s="138"/>
      <c r="I96" s="138"/>
      <c r="J96" s="138"/>
      <c r="K96" s="138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54"/>
      <c r="C101" s="138"/>
      <c r="D101" s="138"/>
      <c r="E101" s="138"/>
      <c r="F101" s="138"/>
      <c r="G101" s="138"/>
      <c r="H101" s="138"/>
      <c r="I101" s="138"/>
      <c r="J101" s="138"/>
      <c r="K101" s="138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80.38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80.38</v>
      </c>
      <c r="L106" s="126"/>
    </row>
    <row r="107" spans="2:12">
      <c r="B107" s="154"/>
      <c r="C107" s="138"/>
      <c r="D107" s="138"/>
      <c r="E107" s="138"/>
      <c r="F107" s="138"/>
      <c r="G107" s="138"/>
      <c r="H107" s="138"/>
      <c r="I107" s="138"/>
      <c r="J107" s="138"/>
      <c r="K107" s="138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54"/>
      <c r="C115" s="138"/>
      <c r="D115" s="138"/>
      <c r="E115" s="138"/>
      <c r="F115" s="138"/>
      <c r="G115" s="138"/>
      <c r="H115" s="138"/>
      <c r="I115" s="138"/>
      <c r="J115" s="138"/>
      <c r="K115" s="138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187.05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230.55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108.57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500.1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329.01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1355.28</v>
      </c>
      <c r="L124" s="126"/>
    </row>
    <row r="125" spans="2:12">
      <c r="B125" s="117"/>
      <c r="C125" s="24"/>
      <c r="D125" s="24"/>
      <c r="E125" s="24"/>
      <c r="F125" s="24"/>
      <c r="G125" s="24"/>
      <c r="H125" s="24"/>
      <c r="I125" s="24"/>
      <c r="J125" s="24"/>
      <c r="K125" s="24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5642.6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6580.29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937.69</v>
      </c>
      <c r="L132" s="126"/>
    </row>
    <row r="133" spans="2:12">
      <c r="B133" s="117"/>
      <c r="C133" s="24"/>
      <c r="D133" s="24"/>
      <c r="E133" s="24"/>
      <c r="F133" s="24"/>
      <c r="G133" s="24"/>
      <c r="H133" s="24"/>
      <c r="I133" s="24"/>
      <c r="J133" s="24"/>
      <c r="K133" s="24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2425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80.38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5225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1355.28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6580.28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6580.28</v>
      </c>
      <c r="L144" s="126"/>
    </row>
    <row r="145" spans="2:12">
      <c r="B145" s="117"/>
      <c r="C145" s="21" t="s">
        <v>234</v>
      </c>
      <c r="D145" s="21"/>
      <c r="E145" s="21"/>
      <c r="F145" s="21">
        <v>1</v>
      </c>
      <c r="G145" s="21"/>
      <c r="H145" s="21"/>
      <c r="I145" s="21" t="s">
        <v>235</v>
      </c>
      <c r="J145" s="21"/>
      <c r="K145" s="131">
        <f>K144*F145</f>
        <v>6580.28</v>
      </c>
      <c r="L145" s="126"/>
    </row>
    <row r="146" spans="2:12">
      <c r="B146" s="117"/>
      <c r="C146" s="145" t="s">
        <v>236</v>
      </c>
      <c r="D146" s="145">
        <f>K143/K32</f>
        <v>2.66971222700514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4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2:K12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8:K18"/>
    <mergeCell ref="C19:K19"/>
    <mergeCell ref="C20:D20"/>
    <mergeCell ref="E20:F20"/>
    <mergeCell ref="G20:K20"/>
    <mergeCell ref="C21:D21"/>
    <mergeCell ref="E21:F21"/>
    <mergeCell ref="G21:K21"/>
    <mergeCell ref="C22:K22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C125:K125"/>
    <mergeCell ref="D126:I126"/>
    <mergeCell ref="C127:K127"/>
    <mergeCell ref="D128:I128"/>
    <mergeCell ref="C129:K129"/>
    <mergeCell ref="D130:I130"/>
    <mergeCell ref="C131:K131"/>
    <mergeCell ref="D132:I132"/>
    <mergeCell ref="C133:K133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67" workbookViewId="0">
      <selection activeCell="D113" sqref="D113:K113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250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238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239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120"/>
      <c r="D40" s="120"/>
      <c r="E40" s="120"/>
      <c r="F40" s="120"/>
      <c r="G40" s="120"/>
      <c r="H40" s="120"/>
      <c r="I40" s="120"/>
      <c r="J40" s="120"/>
      <c r="K40" s="120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1"/>
      <c r="D46" s="121"/>
      <c r="E46" s="121"/>
      <c r="F46" s="121"/>
      <c r="G46" s="121"/>
      <c r="H46" s="121"/>
      <c r="I46" s="121"/>
      <c r="J46" s="121"/>
      <c r="K46" s="121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1"/>
      <c r="D48" s="121"/>
      <c r="E48" s="121"/>
      <c r="F48" s="121"/>
      <c r="G48" s="121"/>
      <c r="H48" s="121"/>
      <c r="I48" s="121"/>
      <c r="J48" s="121"/>
      <c r="K48" s="121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23"/>
      <c r="D59" s="124"/>
      <c r="E59" s="124"/>
      <c r="F59" s="124"/>
      <c r="G59" s="124"/>
      <c r="H59" s="124"/>
      <c r="I59" s="124"/>
      <c r="J59" s="124"/>
      <c r="K59" s="134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((35*15)*(1-0.2))</f>
        <v>420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633</v>
      </c>
      <c r="L66" s="126"/>
    </row>
    <row r="67" spans="2:12">
      <c r="B67" s="136"/>
      <c r="C67" s="123"/>
      <c r="D67" s="124"/>
      <c r="E67" s="124"/>
      <c r="F67" s="124"/>
      <c r="G67" s="124"/>
      <c r="H67" s="124"/>
      <c r="I67" s="124"/>
      <c r="J67" s="124"/>
      <c r="K67" s="134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633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2229</v>
      </c>
      <c r="L73" s="126"/>
    </row>
    <row r="74" spans="2:12">
      <c r="B74" s="136"/>
      <c r="C74" s="137"/>
      <c r="D74" s="137"/>
      <c r="E74" s="137"/>
      <c r="F74" s="137"/>
      <c r="G74" s="137"/>
      <c r="H74" s="137"/>
      <c r="I74" s="137"/>
      <c r="J74" s="137"/>
      <c r="K74" s="137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120"/>
      <c r="D84" s="120"/>
      <c r="E84" s="120"/>
      <c r="F84" s="120"/>
      <c r="G84" s="120"/>
      <c r="H84" s="120"/>
      <c r="I84" s="120"/>
      <c r="J84" s="120"/>
      <c r="K84" s="120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4904.84</v>
      </c>
      <c r="L85" s="133"/>
      <c r="M85" s="139"/>
    </row>
    <row r="86" spans="2:12">
      <c r="B86" s="117"/>
      <c r="C86" s="120"/>
      <c r="D86" s="120"/>
      <c r="E86" s="120"/>
      <c r="F86" s="120"/>
      <c r="G86" s="120"/>
      <c r="H86" s="120"/>
      <c r="I86" s="120"/>
      <c r="J86" s="120"/>
      <c r="K86" s="120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45.4151851851852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13.733552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3.923872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13.243068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0.980968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77.29</v>
      </c>
      <c r="L95" s="126"/>
    </row>
    <row r="96" spans="2:12">
      <c r="B96" s="136"/>
      <c r="C96" s="137"/>
      <c r="D96" s="137"/>
      <c r="E96" s="137"/>
      <c r="F96" s="137"/>
      <c r="G96" s="137"/>
      <c r="H96" s="137"/>
      <c r="I96" s="137"/>
      <c r="J96" s="137"/>
      <c r="K96" s="137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36"/>
      <c r="C101" s="137"/>
      <c r="D101" s="137"/>
      <c r="E101" s="137"/>
      <c r="F101" s="137"/>
      <c r="G101" s="137"/>
      <c r="H101" s="137"/>
      <c r="I101" s="137"/>
      <c r="J101" s="137"/>
      <c r="K101" s="137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77.29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77.29</v>
      </c>
      <c r="L106" s="126"/>
    </row>
    <row r="107" spans="2:12">
      <c r="B107" s="136"/>
      <c r="C107" s="137"/>
      <c r="D107" s="137"/>
      <c r="E107" s="137"/>
      <c r="F107" s="137"/>
      <c r="G107" s="137"/>
      <c r="H107" s="137"/>
      <c r="I107" s="137"/>
      <c r="J107" s="137"/>
      <c r="K107" s="137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36"/>
      <c r="C115" s="137"/>
      <c r="D115" s="137"/>
      <c r="E115" s="137"/>
      <c r="F115" s="137"/>
      <c r="G115" s="137"/>
      <c r="H115" s="137"/>
      <c r="I115" s="137"/>
      <c r="J115" s="137"/>
      <c r="K115" s="137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179.92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221.76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104.43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481.04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316.47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1303.62</v>
      </c>
      <c r="L124" s="126"/>
    </row>
    <row r="125" spans="2:12">
      <c r="B125" s="117"/>
      <c r="C125" s="118"/>
      <c r="D125" s="119"/>
      <c r="E125" s="119"/>
      <c r="F125" s="119"/>
      <c r="G125" s="119"/>
      <c r="H125" s="119"/>
      <c r="I125" s="119"/>
      <c r="J125" s="119"/>
      <c r="K125" s="119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5427.59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6329.55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901.96</v>
      </c>
      <c r="L132" s="126"/>
    </row>
    <row r="133" spans="2:12">
      <c r="B133" s="117"/>
      <c r="C133" s="118"/>
      <c r="D133" s="118"/>
      <c r="E133" s="118"/>
      <c r="F133" s="118"/>
      <c r="G133" s="118"/>
      <c r="H133" s="118"/>
      <c r="I133" s="118"/>
      <c r="J133" s="118"/>
      <c r="K133" s="149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2229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77.29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5025.91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1303.62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6329.53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6329.53</v>
      </c>
      <c r="L144" s="126"/>
    </row>
    <row r="145" spans="2:12">
      <c r="B145" s="117"/>
      <c r="C145" s="21" t="s">
        <v>234</v>
      </c>
      <c r="D145" s="21"/>
      <c r="E145" s="21"/>
      <c r="F145" s="21">
        <v>2</v>
      </c>
      <c r="G145" s="21"/>
      <c r="H145" s="21"/>
      <c r="I145" s="21" t="s">
        <v>235</v>
      </c>
      <c r="J145" s="21"/>
      <c r="K145" s="131">
        <f>K144*F145</f>
        <v>12659.06</v>
      </c>
      <c r="L145" s="126"/>
    </row>
    <row r="146" spans="2:12">
      <c r="B146" s="117"/>
      <c r="C146" s="145" t="s">
        <v>236</v>
      </c>
      <c r="D146" s="145">
        <f>K143/K32</f>
        <v>2.56797942218201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74" workbookViewId="0">
      <selection activeCell="D114" sqref="D114:K114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250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240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241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="151" customFormat="1" spans="2:12">
      <c r="B32" s="152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53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f>(K32/220*0.2)*7*15</f>
        <v>235.275409090909</v>
      </c>
      <c r="L35" s="126"/>
    </row>
    <row r="36" spans="2:12">
      <c r="B36" s="117"/>
      <c r="C36" s="24" t="s">
        <v>133</v>
      </c>
      <c r="D36" s="22"/>
      <c r="E36" s="22"/>
      <c r="F36" s="22"/>
      <c r="G36" s="22"/>
      <c r="H36" s="22"/>
      <c r="I36" s="22"/>
      <c r="J36" s="127"/>
      <c r="K36" s="62"/>
      <c r="L36" s="126"/>
    </row>
    <row r="37" spans="2:12">
      <c r="B37" s="117"/>
      <c r="C37" s="24" t="s">
        <v>135</v>
      </c>
      <c r="D37" s="22" t="s">
        <v>134</v>
      </c>
      <c r="E37" s="22"/>
      <c r="F37" s="22"/>
      <c r="G37" s="22"/>
      <c r="H37" s="22"/>
      <c r="I37" s="22"/>
      <c r="J37" s="127"/>
      <c r="K37" s="62">
        <f>(K32/220*1.2)*1*15</f>
        <v>201.664636363636</v>
      </c>
      <c r="L37" s="126"/>
    </row>
    <row r="38" spans="2:12">
      <c r="B38" s="117"/>
      <c r="C38" s="24" t="s">
        <v>137</v>
      </c>
      <c r="D38" s="22"/>
      <c r="E38" s="22"/>
      <c r="F38" s="22"/>
      <c r="G38" s="22"/>
      <c r="H38" s="22"/>
      <c r="I38" s="22"/>
      <c r="J38" s="127"/>
      <c r="K38" s="62"/>
      <c r="L38" s="126"/>
    </row>
    <row r="39" spans="2:12">
      <c r="B39" s="117"/>
      <c r="C39" s="24" t="s">
        <v>154</v>
      </c>
      <c r="D39" s="22" t="s">
        <v>138</v>
      </c>
      <c r="E39" s="22"/>
      <c r="F39" s="22"/>
      <c r="G39" s="22"/>
      <c r="H39" s="22"/>
      <c r="I39" s="22"/>
      <c r="J39" s="127"/>
      <c r="K39" s="62">
        <v>0</v>
      </c>
      <c r="L39" s="126"/>
    </row>
    <row r="40" spans="2:12">
      <c r="B40" s="117"/>
      <c r="C40" s="24" t="s">
        <v>139</v>
      </c>
      <c r="D40" s="24"/>
      <c r="E40" s="24"/>
      <c r="F40" s="24"/>
      <c r="G40" s="24"/>
      <c r="H40" s="24"/>
      <c r="I40" s="24"/>
      <c r="J40" s="24"/>
      <c r="K40" s="128">
        <f>TRUNC(SUM(K32:K39),2)</f>
        <v>2901.73</v>
      </c>
      <c r="L40" s="126"/>
    </row>
    <row r="41" spans="2:12">
      <c r="B41" s="117"/>
      <c r="C41" s="120"/>
      <c r="D41" s="120"/>
      <c r="E41" s="120"/>
      <c r="F41" s="120"/>
      <c r="G41" s="120"/>
      <c r="H41" s="120"/>
      <c r="I41" s="120"/>
      <c r="J41" s="120"/>
      <c r="K41" s="120"/>
      <c r="L41" s="126"/>
    </row>
    <row r="42" spans="2:12">
      <c r="B42" s="117"/>
      <c r="C42" s="21" t="s">
        <v>140</v>
      </c>
      <c r="D42" s="21"/>
      <c r="E42" s="21"/>
      <c r="F42" s="21"/>
      <c r="G42" s="21"/>
      <c r="H42" s="21"/>
      <c r="I42" s="21"/>
      <c r="J42" s="21"/>
      <c r="K42" s="21"/>
      <c r="L42" s="126"/>
    </row>
    <row r="43" spans="2:12">
      <c r="B43" s="117"/>
      <c r="C43" s="21" t="s">
        <v>141</v>
      </c>
      <c r="D43" s="21"/>
      <c r="E43" s="21"/>
      <c r="F43" s="21"/>
      <c r="G43" s="21"/>
      <c r="H43" s="21"/>
      <c r="I43" s="21"/>
      <c r="J43" s="21" t="s">
        <v>127</v>
      </c>
      <c r="K43" s="21" t="s">
        <v>128</v>
      </c>
      <c r="L43" s="126"/>
    </row>
    <row r="44" spans="2:12">
      <c r="B44" s="117"/>
      <c r="C44" s="24" t="s">
        <v>101</v>
      </c>
      <c r="D44" s="22" t="s">
        <v>142</v>
      </c>
      <c r="E44" s="22"/>
      <c r="F44" s="22"/>
      <c r="G44" s="22"/>
      <c r="H44" s="22"/>
      <c r="I44" s="22"/>
      <c r="J44" s="129">
        <f>1/12</f>
        <v>0.0833333333333333</v>
      </c>
      <c r="K44" s="62">
        <f>$K$40*J44</f>
        <v>241.810833333333</v>
      </c>
      <c r="L44" s="126"/>
    </row>
    <row r="45" spans="2:12">
      <c r="B45" s="117"/>
      <c r="C45" s="24" t="s">
        <v>103</v>
      </c>
      <c r="D45" s="22" t="s">
        <v>143</v>
      </c>
      <c r="E45" s="22"/>
      <c r="F45" s="22"/>
      <c r="G45" s="22"/>
      <c r="H45" s="22"/>
      <c r="I45" s="22"/>
      <c r="J45" s="129">
        <f>9.075%+3.025%</f>
        <v>0.121</v>
      </c>
      <c r="K45" s="62">
        <f>J45*K40</f>
        <v>351.10933</v>
      </c>
      <c r="L45" s="126"/>
    </row>
    <row r="46" spans="2:12">
      <c r="B46" s="117"/>
      <c r="C46" s="21" t="s">
        <v>144</v>
      </c>
      <c r="D46" s="21"/>
      <c r="E46" s="21"/>
      <c r="F46" s="21"/>
      <c r="G46" s="21"/>
      <c r="H46" s="21"/>
      <c r="I46" s="21"/>
      <c r="J46" s="130">
        <f>TRUNC(SUM(J44:J45),4)</f>
        <v>0.2043</v>
      </c>
      <c r="K46" s="131">
        <f>TRUNC(SUM(K44:K45),2)</f>
        <v>592.92</v>
      </c>
      <c r="L46" s="126"/>
    </row>
    <row r="47" spans="2:12">
      <c r="B47" s="117"/>
      <c r="C47" s="121"/>
      <c r="D47" s="121"/>
      <c r="E47" s="121"/>
      <c r="F47" s="121"/>
      <c r="G47" s="121"/>
      <c r="H47" s="121"/>
      <c r="I47" s="121"/>
      <c r="J47" s="121"/>
      <c r="K47" s="121"/>
      <c r="L47" s="126"/>
    </row>
    <row r="48" spans="2:12">
      <c r="B48" s="117"/>
      <c r="C48" s="122" t="s">
        <v>145</v>
      </c>
      <c r="D48" s="122"/>
      <c r="E48" s="122"/>
      <c r="F48" s="122"/>
      <c r="G48" s="122"/>
      <c r="H48" s="122"/>
      <c r="I48" s="122"/>
      <c r="J48" s="122"/>
      <c r="K48" s="132">
        <f>K40+K46-K39</f>
        <v>3494.65</v>
      </c>
      <c r="L48" s="133"/>
    </row>
    <row r="49" spans="2:12">
      <c r="B49" s="117"/>
      <c r="C49" s="121"/>
      <c r="D49" s="121"/>
      <c r="E49" s="121"/>
      <c r="F49" s="121"/>
      <c r="G49" s="121"/>
      <c r="H49" s="121"/>
      <c r="I49" s="121"/>
      <c r="J49" s="121"/>
      <c r="K49" s="121"/>
      <c r="L49" s="126"/>
    </row>
    <row r="50" spans="2:12">
      <c r="B50" s="117"/>
      <c r="C50" s="21" t="s">
        <v>146</v>
      </c>
      <c r="D50" s="21"/>
      <c r="E50" s="21"/>
      <c r="F50" s="21"/>
      <c r="G50" s="21"/>
      <c r="H50" s="21"/>
      <c r="I50" s="21"/>
      <c r="J50" s="21" t="s">
        <v>127</v>
      </c>
      <c r="K50" s="21" t="s">
        <v>128</v>
      </c>
      <c r="L50" s="126"/>
    </row>
    <row r="51" spans="2:12">
      <c r="B51" s="117"/>
      <c r="C51" s="24" t="s">
        <v>101</v>
      </c>
      <c r="D51" s="22" t="s">
        <v>147</v>
      </c>
      <c r="E51" s="22"/>
      <c r="F51" s="22"/>
      <c r="G51" s="22"/>
      <c r="H51" s="22"/>
      <c r="I51" s="22"/>
      <c r="J51" s="129">
        <v>0.2</v>
      </c>
      <c r="K51" s="62">
        <f t="shared" ref="K51:K58" si="0">J51*$K$48</f>
        <v>698.93</v>
      </c>
      <c r="L51" s="126"/>
    </row>
    <row r="52" spans="2:12">
      <c r="B52" s="117"/>
      <c r="C52" s="24" t="s">
        <v>103</v>
      </c>
      <c r="D52" s="22" t="s">
        <v>148</v>
      </c>
      <c r="E52" s="22"/>
      <c r="F52" s="22"/>
      <c r="G52" s="22"/>
      <c r="H52" s="22"/>
      <c r="I52" s="22"/>
      <c r="J52" s="129">
        <v>0.025</v>
      </c>
      <c r="K52" s="62">
        <f t="shared" si="0"/>
        <v>87.36625</v>
      </c>
      <c r="L52" s="126"/>
    </row>
    <row r="53" spans="2:12">
      <c r="B53" s="117"/>
      <c r="C53" s="24" t="s">
        <v>106</v>
      </c>
      <c r="D53" s="22" t="s">
        <v>149</v>
      </c>
      <c r="E53" s="22"/>
      <c r="F53" s="22"/>
      <c r="G53" s="22"/>
      <c r="H53" s="22"/>
      <c r="I53" s="22"/>
      <c r="J53" s="129">
        <v>0.03</v>
      </c>
      <c r="K53" s="62">
        <f t="shared" si="0"/>
        <v>104.8395</v>
      </c>
      <c r="L53" s="126"/>
    </row>
    <row r="54" spans="2:12">
      <c r="B54" s="117"/>
      <c r="C54" s="24" t="s">
        <v>109</v>
      </c>
      <c r="D54" s="22" t="s">
        <v>150</v>
      </c>
      <c r="E54" s="22"/>
      <c r="F54" s="22"/>
      <c r="G54" s="22"/>
      <c r="H54" s="22"/>
      <c r="I54" s="22"/>
      <c r="J54" s="129">
        <v>0.015</v>
      </c>
      <c r="K54" s="62">
        <f t="shared" si="0"/>
        <v>52.41975</v>
      </c>
      <c r="L54" s="126"/>
    </row>
    <row r="55" spans="2:12">
      <c r="B55" s="117"/>
      <c r="C55" s="24" t="s">
        <v>133</v>
      </c>
      <c r="D55" s="22" t="s">
        <v>151</v>
      </c>
      <c r="E55" s="22"/>
      <c r="F55" s="22"/>
      <c r="G55" s="22"/>
      <c r="H55" s="22"/>
      <c r="I55" s="22"/>
      <c r="J55" s="129">
        <v>0.01</v>
      </c>
      <c r="K55" s="62">
        <f t="shared" si="0"/>
        <v>34.9465</v>
      </c>
      <c r="L55" s="126"/>
    </row>
    <row r="56" spans="2:12">
      <c r="B56" s="117"/>
      <c r="C56" s="24" t="s">
        <v>135</v>
      </c>
      <c r="D56" s="22" t="s">
        <v>152</v>
      </c>
      <c r="E56" s="22"/>
      <c r="F56" s="22"/>
      <c r="G56" s="22"/>
      <c r="H56" s="22"/>
      <c r="I56" s="22"/>
      <c r="J56" s="129">
        <v>0.006</v>
      </c>
      <c r="K56" s="62">
        <f t="shared" si="0"/>
        <v>20.9679</v>
      </c>
      <c r="L56" s="126"/>
    </row>
    <row r="57" spans="2:12">
      <c r="B57" s="117"/>
      <c r="C57" s="24" t="s">
        <v>137</v>
      </c>
      <c r="D57" s="22" t="s">
        <v>153</v>
      </c>
      <c r="E57" s="22"/>
      <c r="F57" s="22"/>
      <c r="G57" s="22"/>
      <c r="H57" s="22"/>
      <c r="I57" s="22"/>
      <c r="J57" s="129">
        <v>0.002</v>
      </c>
      <c r="K57" s="62">
        <f t="shared" si="0"/>
        <v>6.9893</v>
      </c>
      <c r="L57" s="126"/>
    </row>
    <row r="58" spans="2:12">
      <c r="B58" s="117"/>
      <c r="C58" s="24" t="s">
        <v>154</v>
      </c>
      <c r="D58" s="22" t="s">
        <v>155</v>
      </c>
      <c r="E58" s="22"/>
      <c r="F58" s="22"/>
      <c r="G58" s="22"/>
      <c r="H58" s="22"/>
      <c r="I58" s="22"/>
      <c r="J58" s="129">
        <v>0.08</v>
      </c>
      <c r="K58" s="62">
        <f t="shared" si="0"/>
        <v>279.572</v>
      </c>
      <c r="L58" s="126"/>
    </row>
    <row r="59" spans="2:12">
      <c r="B59" s="117"/>
      <c r="C59" s="21" t="s">
        <v>156</v>
      </c>
      <c r="D59" s="21"/>
      <c r="E59" s="21"/>
      <c r="F59" s="21"/>
      <c r="G59" s="21"/>
      <c r="H59" s="21"/>
      <c r="I59" s="21"/>
      <c r="J59" s="130">
        <f>SUM(J51:J58)</f>
        <v>0.368</v>
      </c>
      <c r="K59" s="131">
        <f>TRUNC(SUM(K51:K58),2)</f>
        <v>1286.03</v>
      </c>
      <c r="L59" s="126"/>
    </row>
    <row r="60" spans="2:12">
      <c r="B60" s="117"/>
      <c r="C60" s="123"/>
      <c r="D60" s="124"/>
      <c r="E60" s="124"/>
      <c r="F60" s="124"/>
      <c r="G60" s="124"/>
      <c r="H60" s="124"/>
      <c r="I60" s="124"/>
      <c r="J60" s="124"/>
      <c r="K60" s="134"/>
      <c r="L60" s="126"/>
    </row>
    <row r="61" spans="2:12">
      <c r="B61" s="117"/>
      <c r="C61" s="21" t="s">
        <v>157</v>
      </c>
      <c r="D61" s="21"/>
      <c r="E61" s="21"/>
      <c r="F61" s="21"/>
      <c r="G61" s="21"/>
      <c r="H61" s="21"/>
      <c r="I61" s="21"/>
      <c r="J61" s="130"/>
      <c r="K61" s="21" t="s">
        <v>128</v>
      </c>
      <c r="L61" s="126"/>
    </row>
    <row r="62" spans="2:12">
      <c r="B62" s="117"/>
      <c r="C62" s="24" t="s">
        <v>101</v>
      </c>
      <c r="D62" s="25" t="s">
        <v>158</v>
      </c>
      <c r="E62" s="25"/>
      <c r="F62" s="25"/>
      <c r="G62" s="25"/>
      <c r="H62" s="25"/>
      <c r="I62" s="25"/>
      <c r="J62" s="24" t="s">
        <v>159</v>
      </c>
      <c r="K62" s="135">
        <v>0</v>
      </c>
      <c r="L62" s="126"/>
    </row>
    <row r="63" spans="2:12">
      <c r="B63" s="117"/>
      <c r="C63" s="24" t="s">
        <v>103</v>
      </c>
      <c r="D63" s="25" t="s">
        <v>160</v>
      </c>
      <c r="E63" s="25"/>
      <c r="F63" s="25"/>
      <c r="G63" s="25"/>
      <c r="H63" s="25"/>
      <c r="I63" s="25"/>
      <c r="J63" s="24" t="s">
        <v>159</v>
      </c>
      <c r="K63" s="110">
        <f>((35*15)*(1-0.2))</f>
        <v>420</v>
      </c>
      <c r="L63" s="126"/>
    </row>
    <row r="64" spans="2:12">
      <c r="B64" s="117"/>
      <c r="C64" s="24" t="s">
        <v>106</v>
      </c>
      <c r="D64" s="25" t="s">
        <v>161</v>
      </c>
      <c r="E64" s="25"/>
      <c r="F64" s="25"/>
      <c r="G64" s="25"/>
      <c r="H64" s="25"/>
      <c r="I64" s="25"/>
      <c r="J64" s="24" t="s">
        <v>159</v>
      </c>
      <c r="K64" s="110">
        <v>210</v>
      </c>
      <c r="L64" s="126"/>
    </row>
    <row r="65" spans="2:12">
      <c r="B65" s="117"/>
      <c r="C65" s="24" t="s">
        <v>133</v>
      </c>
      <c r="D65" s="22" t="s">
        <v>162</v>
      </c>
      <c r="E65" s="22"/>
      <c r="F65" s="22"/>
      <c r="G65" s="22"/>
      <c r="H65" s="22"/>
      <c r="I65" s="22"/>
      <c r="J65" s="24" t="s">
        <v>159</v>
      </c>
      <c r="K65" s="135">
        <v>3</v>
      </c>
      <c r="L65" s="126"/>
    </row>
    <row r="66" spans="2:12">
      <c r="B66" s="117"/>
      <c r="C66" s="24" t="s">
        <v>137</v>
      </c>
      <c r="D66" s="25" t="s">
        <v>163</v>
      </c>
      <c r="E66" s="25"/>
      <c r="F66" s="25"/>
      <c r="G66" s="25"/>
      <c r="H66" s="25"/>
      <c r="I66" s="25"/>
      <c r="J66" s="24" t="s">
        <v>159</v>
      </c>
      <c r="K66" s="135">
        <v>0</v>
      </c>
      <c r="L66" s="126"/>
    </row>
    <row r="67" spans="2:12">
      <c r="B67" s="117"/>
      <c r="C67" s="21" t="s">
        <v>164</v>
      </c>
      <c r="D67" s="21"/>
      <c r="E67" s="21"/>
      <c r="F67" s="21"/>
      <c r="G67" s="21"/>
      <c r="H67" s="21"/>
      <c r="I67" s="21"/>
      <c r="J67" s="21"/>
      <c r="K67" s="131">
        <f>SUM(K62:K66)</f>
        <v>633</v>
      </c>
      <c r="L67" s="126"/>
    </row>
    <row r="68" spans="2:12">
      <c r="B68" s="136"/>
      <c r="C68" s="123"/>
      <c r="D68" s="124"/>
      <c r="E68" s="124"/>
      <c r="F68" s="124"/>
      <c r="G68" s="124"/>
      <c r="H68" s="124"/>
      <c r="I68" s="124"/>
      <c r="J68" s="124"/>
      <c r="K68" s="134"/>
      <c r="L68" s="126"/>
    </row>
    <row r="69" spans="2:12">
      <c r="B69" s="117"/>
      <c r="C69" s="21" t="s">
        <v>165</v>
      </c>
      <c r="D69" s="21"/>
      <c r="E69" s="21"/>
      <c r="F69" s="21"/>
      <c r="G69" s="21"/>
      <c r="H69" s="21"/>
      <c r="I69" s="21"/>
      <c r="J69" s="21"/>
      <c r="K69" s="21"/>
      <c r="L69" s="126"/>
    </row>
    <row r="70" spans="2:12">
      <c r="B70" s="117"/>
      <c r="C70" s="21" t="s">
        <v>166</v>
      </c>
      <c r="D70" s="21"/>
      <c r="E70" s="21"/>
      <c r="F70" s="21"/>
      <c r="G70" s="21"/>
      <c r="H70" s="21"/>
      <c r="I70" s="21"/>
      <c r="J70" s="21"/>
      <c r="K70" s="21" t="s">
        <v>128</v>
      </c>
      <c r="L70" s="126"/>
    </row>
    <row r="71" spans="2:12">
      <c r="B71" s="117"/>
      <c r="C71" s="21" t="s">
        <v>167</v>
      </c>
      <c r="D71" s="24" t="s">
        <v>168</v>
      </c>
      <c r="E71" s="24"/>
      <c r="F71" s="24"/>
      <c r="G71" s="24"/>
      <c r="H71" s="24"/>
      <c r="I71" s="24"/>
      <c r="J71" s="24"/>
      <c r="K71" s="62">
        <f>K46</f>
        <v>592.92</v>
      </c>
      <c r="L71" s="126"/>
    </row>
    <row r="72" spans="2:12">
      <c r="B72" s="117"/>
      <c r="C72" s="21" t="s">
        <v>169</v>
      </c>
      <c r="D72" s="24" t="s">
        <v>170</v>
      </c>
      <c r="E72" s="24"/>
      <c r="F72" s="24"/>
      <c r="G72" s="24"/>
      <c r="H72" s="24"/>
      <c r="I72" s="24"/>
      <c r="J72" s="24"/>
      <c r="K72" s="62">
        <f>K59</f>
        <v>1286.03</v>
      </c>
      <c r="L72" s="126"/>
    </row>
    <row r="73" spans="2:12">
      <c r="B73" s="117"/>
      <c r="C73" s="21" t="s">
        <v>171</v>
      </c>
      <c r="D73" s="24" t="s">
        <v>172</v>
      </c>
      <c r="E73" s="24"/>
      <c r="F73" s="24"/>
      <c r="G73" s="24"/>
      <c r="H73" s="24"/>
      <c r="I73" s="24"/>
      <c r="J73" s="24"/>
      <c r="K73" s="62">
        <f>K67</f>
        <v>633</v>
      </c>
      <c r="L73" s="126"/>
    </row>
    <row r="74" spans="2:12">
      <c r="B74" s="117"/>
      <c r="C74" s="21" t="s">
        <v>173</v>
      </c>
      <c r="D74" s="21"/>
      <c r="E74" s="21"/>
      <c r="F74" s="21"/>
      <c r="G74" s="21"/>
      <c r="H74" s="21"/>
      <c r="I74" s="21"/>
      <c r="J74" s="21"/>
      <c r="K74" s="131">
        <f>TRUNC(SUM(K71:K73),2)</f>
        <v>2511.95</v>
      </c>
      <c r="L74" s="126"/>
    </row>
    <row r="75" spans="2:12">
      <c r="B75" s="136"/>
      <c r="C75" s="137"/>
      <c r="D75" s="137"/>
      <c r="E75" s="137"/>
      <c r="F75" s="137"/>
      <c r="G75" s="137"/>
      <c r="H75" s="137"/>
      <c r="I75" s="137"/>
      <c r="J75" s="137"/>
      <c r="K75" s="137"/>
      <c r="L75" s="126"/>
    </row>
    <row r="76" spans="2:12">
      <c r="B76" s="117"/>
      <c r="C76" s="21" t="s">
        <v>174</v>
      </c>
      <c r="D76" s="21"/>
      <c r="E76" s="21"/>
      <c r="F76" s="21"/>
      <c r="G76" s="21"/>
      <c r="H76" s="21"/>
      <c r="I76" s="21"/>
      <c r="J76" s="21"/>
      <c r="K76" s="21"/>
      <c r="L76" s="126"/>
    </row>
    <row r="77" spans="2:12">
      <c r="B77" s="117"/>
      <c r="C77" s="21">
        <v>3</v>
      </c>
      <c r="D77" s="21" t="s">
        <v>175</v>
      </c>
      <c r="E77" s="21"/>
      <c r="F77" s="21"/>
      <c r="G77" s="21"/>
      <c r="H77" s="21"/>
      <c r="I77" s="21"/>
      <c r="J77" s="21" t="s">
        <v>127</v>
      </c>
      <c r="K77" s="21" t="s">
        <v>128</v>
      </c>
      <c r="L77" s="126"/>
    </row>
    <row r="78" spans="2:12">
      <c r="B78" s="117"/>
      <c r="C78" s="24" t="s">
        <v>101</v>
      </c>
      <c r="D78" s="22" t="s">
        <v>176</v>
      </c>
      <c r="E78" s="22"/>
      <c r="F78" s="22"/>
      <c r="G78" s="22"/>
      <c r="H78" s="22"/>
      <c r="I78" s="22"/>
      <c r="J78" s="129">
        <f>(1/12)*0.05</f>
        <v>0.00416666666666667</v>
      </c>
      <c r="K78" s="62">
        <f t="shared" ref="K78:K83" si="1">J78*$K$48</f>
        <v>14.5610416666667</v>
      </c>
      <c r="L78" s="126"/>
    </row>
    <row r="79" spans="2:12">
      <c r="B79" s="117"/>
      <c r="C79" s="24" t="s">
        <v>103</v>
      </c>
      <c r="D79" s="22" t="s">
        <v>177</v>
      </c>
      <c r="E79" s="22"/>
      <c r="F79" s="22"/>
      <c r="G79" s="22"/>
      <c r="H79" s="22"/>
      <c r="I79" s="22"/>
      <c r="J79" s="129">
        <f>0.08*J78</f>
        <v>0.000333333333333333</v>
      </c>
      <c r="K79" s="62">
        <f t="shared" si="1"/>
        <v>1.16488333333333</v>
      </c>
      <c r="L79" s="126"/>
    </row>
    <row r="80" spans="2:12">
      <c r="B80" s="117"/>
      <c r="C80" s="24" t="s">
        <v>106</v>
      </c>
      <c r="D80" s="22" t="s">
        <v>178</v>
      </c>
      <c r="E80" s="22"/>
      <c r="F80" s="22"/>
      <c r="G80" s="22"/>
      <c r="H80" s="22"/>
      <c r="I80" s="22"/>
      <c r="J80" s="129">
        <v>0.02</v>
      </c>
      <c r="K80" s="62">
        <f t="shared" si="1"/>
        <v>69.893</v>
      </c>
      <c r="L80" s="126"/>
    </row>
    <row r="81" spans="2:12">
      <c r="B81" s="117"/>
      <c r="C81" s="24" t="s">
        <v>109</v>
      </c>
      <c r="D81" s="22" t="s">
        <v>179</v>
      </c>
      <c r="E81" s="22"/>
      <c r="F81" s="22"/>
      <c r="G81" s="22"/>
      <c r="H81" s="22"/>
      <c r="I81" s="22"/>
      <c r="J81" s="129">
        <f>(1/30)*7/12</f>
        <v>0.0194444444444444</v>
      </c>
      <c r="K81" s="62">
        <f t="shared" si="1"/>
        <v>67.9515277777778</v>
      </c>
      <c r="L81" s="126"/>
    </row>
    <row r="82" spans="2:12">
      <c r="B82" s="117"/>
      <c r="C82" s="24" t="s">
        <v>133</v>
      </c>
      <c r="D82" s="22" t="s">
        <v>180</v>
      </c>
      <c r="E82" s="22"/>
      <c r="F82" s="22"/>
      <c r="G82" s="22"/>
      <c r="H82" s="22"/>
      <c r="I82" s="22"/>
      <c r="J82" s="129">
        <f>J59*J81</f>
        <v>0.00715555555555556</v>
      </c>
      <c r="K82" s="62">
        <f t="shared" si="1"/>
        <v>25.0061622222222</v>
      </c>
      <c r="L82" s="126"/>
    </row>
    <row r="83" spans="2:12">
      <c r="B83" s="117"/>
      <c r="C83" s="24" t="s">
        <v>135</v>
      </c>
      <c r="D83" s="22" t="s">
        <v>181</v>
      </c>
      <c r="E83" s="22"/>
      <c r="F83" s="22"/>
      <c r="G83" s="22"/>
      <c r="H83" s="22"/>
      <c r="I83" s="22"/>
      <c r="J83" s="129">
        <v>0.02</v>
      </c>
      <c r="K83" s="62">
        <f t="shared" si="1"/>
        <v>69.893</v>
      </c>
      <c r="L83" s="126"/>
    </row>
    <row r="84" spans="2:12">
      <c r="B84" s="117"/>
      <c r="C84" s="21" t="s">
        <v>182</v>
      </c>
      <c r="D84" s="21"/>
      <c r="E84" s="21"/>
      <c r="F84" s="21"/>
      <c r="G84" s="21"/>
      <c r="H84" s="21"/>
      <c r="I84" s="21"/>
      <c r="J84" s="130">
        <f>TRUNC(SUM(J78:J83),4)</f>
        <v>0.0711</v>
      </c>
      <c r="K84" s="131">
        <f>TRUNC(SUM(K78:K83),2)</f>
        <v>248.46</v>
      </c>
      <c r="L84" s="126"/>
    </row>
    <row r="85" spans="2:12">
      <c r="B85" s="117"/>
      <c r="C85" s="120"/>
      <c r="D85" s="120"/>
      <c r="E85" s="120"/>
      <c r="F85" s="120"/>
      <c r="G85" s="120"/>
      <c r="H85" s="120"/>
      <c r="I85" s="120"/>
      <c r="J85" s="120"/>
      <c r="K85" s="120"/>
      <c r="L85" s="126"/>
    </row>
    <row r="86" spans="2:13">
      <c r="B86" s="117"/>
      <c r="C86" s="122" t="s">
        <v>183</v>
      </c>
      <c r="D86" s="122"/>
      <c r="E86" s="122"/>
      <c r="F86" s="122"/>
      <c r="G86" s="122"/>
      <c r="H86" s="122"/>
      <c r="I86" s="122"/>
      <c r="J86" s="122"/>
      <c r="K86" s="132">
        <f>K40+K74+K84-K39</f>
        <v>5662.14</v>
      </c>
      <c r="L86" s="133"/>
      <c r="M86" s="139"/>
    </row>
    <row r="87" spans="2:12">
      <c r="B87" s="117"/>
      <c r="C87" s="120"/>
      <c r="D87" s="120"/>
      <c r="E87" s="120"/>
      <c r="F87" s="120"/>
      <c r="G87" s="120"/>
      <c r="H87" s="120"/>
      <c r="I87" s="120"/>
      <c r="J87" s="120"/>
      <c r="K87" s="120"/>
      <c r="L87" s="126"/>
    </row>
    <row r="88" spans="2:12">
      <c r="B88" s="117"/>
      <c r="C88" s="21" t="s">
        <v>184</v>
      </c>
      <c r="D88" s="21"/>
      <c r="E88" s="21"/>
      <c r="F88" s="21"/>
      <c r="G88" s="21"/>
      <c r="H88" s="21"/>
      <c r="I88" s="21"/>
      <c r="J88" s="21"/>
      <c r="K88" s="21"/>
      <c r="L88" s="126"/>
    </row>
    <row r="89" spans="2:12">
      <c r="B89" s="117"/>
      <c r="C89" s="21" t="s">
        <v>185</v>
      </c>
      <c r="D89" s="21"/>
      <c r="E89" s="21"/>
      <c r="F89" s="21"/>
      <c r="G89" s="21"/>
      <c r="H89" s="21"/>
      <c r="I89" s="21"/>
      <c r="J89" s="21" t="s">
        <v>127</v>
      </c>
      <c r="K89" s="21" t="s">
        <v>128</v>
      </c>
      <c r="L89" s="126"/>
    </row>
    <row r="90" spans="2:12">
      <c r="B90" s="117"/>
      <c r="C90" s="24" t="s">
        <v>101</v>
      </c>
      <c r="D90" s="22" t="s">
        <v>186</v>
      </c>
      <c r="E90" s="22"/>
      <c r="F90" s="22"/>
      <c r="G90" s="22"/>
      <c r="H90" s="22"/>
      <c r="I90" s="22"/>
      <c r="J90" s="129">
        <f>((1+1/3)/12)/12</f>
        <v>0.00925925925925926</v>
      </c>
      <c r="K90" s="62">
        <f>K86*J90</f>
        <v>52.4272222222222</v>
      </c>
      <c r="L90" s="126"/>
    </row>
    <row r="91" spans="2:12">
      <c r="B91" s="117"/>
      <c r="C91" s="24" t="s">
        <v>103</v>
      </c>
      <c r="D91" s="22" t="s">
        <v>187</v>
      </c>
      <c r="E91" s="22"/>
      <c r="F91" s="22"/>
      <c r="G91" s="22"/>
      <c r="H91" s="22"/>
      <c r="I91" s="22"/>
      <c r="J91" s="129">
        <v>0.0028</v>
      </c>
      <c r="K91" s="62">
        <f>K86*J91</f>
        <v>15.853992</v>
      </c>
      <c r="L91" s="126"/>
    </row>
    <row r="92" spans="2:12">
      <c r="B92" s="117"/>
      <c r="C92" s="24" t="s">
        <v>106</v>
      </c>
      <c r="D92" s="22" t="s">
        <v>188</v>
      </c>
      <c r="E92" s="22"/>
      <c r="F92" s="22"/>
      <c r="G92" s="22"/>
      <c r="H92" s="22"/>
      <c r="I92" s="22"/>
      <c r="J92" s="129">
        <v>0.0008</v>
      </c>
      <c r="K92" s="62">
        <f>K86*J92</f>
        <v>4.529712</v>
      </c>
      <c r="L92" s="126"/>
    </row>
    <row r="93" spans="2:12">
      <c r="B93" s="117"/>
      <c r="C93" s="24" t="s">
        <v>109</v>
      </c>
      <c r="D93" s="22" t="s">
        <v>189</v>
      </c>
      <c r="E93" s="22"/>
      <c r="F93" s="22"/>
      <c r="G93" s="22"/>
      <c r="H93" s="22"/>
      <c r="I93" s="22"/>
      <c r="J93" s="129">
        <v>0.0027</v>
      </c>
      <c r="K93" s="62">
        <f>K86*J93</f>
        <v>15.287778</v>
      </c>
      <c r="L93" s="126"/>
    </row>
    <row r="94" spans="2:12">
      <c r="B94" s="117"/>
      <c r="C94" s="24" t="s">
        <v>133</v>
      </c>
      <c r="D94" s="22" t="s">
        <v>190</v>
      </c>
      <c r="E94" s="22"/>
      <c r="F94" s="22"/>
      <c r="G94" s="22"/>
      <c r="H94" s="22"/>
      <c r="I94" s="22"/>
      <c r="J94" s="129">
        <v>0.0002</v>
      </c>
      <c r="K94" s="62">
        <f>K86*J94</f>
        <v>1.132428</v>
      </c>
      <c r="L94" s="126"/>
    </row>
    <row r="95" spans="2:12">
      <c r="B95" s="117"/>
      <c r="C95" s="24" t="s">
        <v>135</v>
      </c>
      <c r="D95" s="22" t="s">
        <v>191</v>
      </c>
      <c r="E95" s="22"/>
      <c r="F95" s="22"/>
      <c r="G95" s="22"/>
      <c r="H95" s="22"/>
      <c r="I95" s="22"/>
      <c r="J95" s="129">
        <v>0</v>
      </c>
      <c r="K95" s="62">
        <f>K86*J95</f>
        <v>0</v>
      </c>
      <c r="L95" s="126"/>
    </row>
    <row r="96" spans="2:12">
      <c r="B96" s="117"/>
      <c r="C96" s="21" t="s">
        <v>192</v>
      </c>
      <c r="D96" s="21"/>
      <c r="E96" s="21"/>
      <c r="F96" s="21"/>
      <c r="G96" s="21"/>
      <c r="H96" s="21"/>
      <c r="I96" s="21"/>
      <c r="J96" s="130">
        <f>TRUNC(SUM(J90:J95),4)</f>
        <v>0.0157</v>
      </c>
      <c r="K96" s="131">
        <f>TRUNC(SUM(K90:K95),2)</f>
        <v>89.23</v>
      </c>
      <c r="L96" s="126"/>
    </row>
    <row r="97" spans="2:12">
      <c r="B97" s="136"/>
      <c r="C97" s="137"/>
      <c r="D97" s="137"/>
      <c r="E97" s="137"/>
      <c r="F97" s="137"/>
      <c r="G97" s="137"/>
      <c r="H97" s="137"/>
      <c r="I97" s="137"/>
      <c r="J97" s="137"/>
      <c r="K97" s="137"/>
      <c r="L97" s="126"/>
    </row>
    <row r="98" spans="2:12">
      <c r="B98" s="117"/>
      <c r="C98" s="21" t="s">
        <v>193</v>
      </c>
      <c r="D98" s="21"/>
      <c r="E98" s="21"/>
      <c r="F98" s="21"/>
      <c r="G98" s="21"/>
      <c r="H98" s="21"/>
      <c r="I98" s="21"/>
      <c r="J98" s="21" t="s">
        <v>127</v>
      </c>
      <c r="K98" s="21" t="s">
        <v>128</v>
      </c>
      <c r="L98" s="126"/>
    </row>
    <row r="99" spans="2:12">
      <c r="B99" s="117"/>
      <c r="C99" s="24" t="s">
        <v>101</v>
      </c>
      <c r="D99" s="22" t="s">
        <v>194</v>
      </c>
      <c r="E99" s="22"/>
      <c r="F99" s="22"/>
      <c r="G99" s="22"/>
      <c r="H99" s="22"/>
      <c r="I99" s="22"/>
      <c r="J99" s="129">
        <v>0</v>
      </c>
      <c r="K99" s="62">
        <v>0</v>
      </c>
      <c r="L99" s="126"/>
    </row>
    <row r="100" spans="2:12">
      <c r="B100" s="117"/>
      <c r="C100" s="24" t="s">
        <v>103</v>
      </c>
      <c r="D100" s="22" t="s">
        <v>195</v>
      </c>
      <c r="E100" s="22"/>
      <c r="F100" s="22"/>
      <c r="G100" s="22"/>
      <c r="H100" s="22"/>
      <c r="I100" s="22"/>
      <c r="J100" s="129">
        <v>0</v>
      </c>
      <c r="K100" s="62">
        <f>K99/6</f>
        <v>0</v>
      </c>
      <c r="L100" s="126"/>
    </row>
    <row r="101" spans="2:12">
      <c r="B101" s="117"/>
      <c r="C101" s="21" t="s">
        <v>196</v>
      </c>
      <c r="D101" s="21"/>
      <c r="E101" s="21"/>
      <c r="F101" s="21"/>
      <c r="G101" s="21"/>
      <c r="H101" s="21"/>
      <c r="I101" s="21"/>
      <c r="J101" s="130">
        <f>TRUNC(SUM(J99),4)</f>
        <v>0</v>
      </c>
      <c r="K101" s="131">
        <f>SUM(K99:K100)</f>
        <v>0</v>
      </c>
      <c r="L101" s="126"/>
    </row>
    <row r="102" spans="2:12">
      <c r="B102" s="136"/>
      <c r="C102" s="137"/>
      <c r="D102" s="137"/>
      <c r="E102" s="137"/>
      <c r="F102" s="137"/>
      <c r="G102" s="137"/>
      <c r="H102" s="137"/>
      <c r="I102" s="137"/>
      <c r="J102" s="137"/>
      <c r="K102" s="137"/>
      <c r="L102" s="126"/>
    </row>
    <row r="103" spans="2:12">
      <c r="B103" s="117"/>
      <c r="C103" s="21" t="s">
        <v>197</v>
      </c>
      <c r="D103" s="21"/>
      <c r="E103" s="21"/>
      <c r="F103" s="21"/>
      <c r="G103" s="21"/>
      <c r="H103" s="21"/>
      <c r="I103" s="21"/>
      <c r="J103" s="21"/>
      <c r="K103" s="21"/>
      <c r="L103" s="126"/>
    </row>
    <row r="104" spans="2:12">
      <c r="B104" s="117"/>
      <c r="C104" s="21" t="s">
        <v>198</v>
      </c>
      <c r="D104" s="21"/>
      <c r="E104" s="21"/>
      <c r="F104" s="21"/>
      <c r="G104" s="21"/>
      <c r="H104" s="21"/>
      <c r="I104" s="21"/>
      <c r="J104" s="21"/>
      <c r="K104" s="21" t="s">
        <v>128</v>
      </c>
      <c r="L104" s="126"/>
    </row>
    <row r="105" spans="2:12">
      <c r="B105" s="117"/>
      <c r="C105" s="24" t="s">
        <v>199</v>
      </c>
      <c r="D105" s="24" t="s">
        <v>187</v>
      </c>
      <c r="E105" s="24"/>
      <c r="F105" s="24"/>
      <c r="G105" s="24"/>
      <c r="H105" s="24"/>
      <c r="I105" s="24"/>
      <c r="J105" s="24"/>
      <c r="K105" s="62">
        <f>K96</f>
        <v>89.23</v>
      </c>
      <c r="L105" s="126"/>
    </row>
    <row r="106" spans="2:12">
      <c r="B106" s="117"/>
      <c r="C106" s="24" t="s">
        <v>200</v>
      </c>
      <c r="D106" s="24" t="s">
        <v>201</v>
      </c>
      <c r="E106" s="24"/>
      <c r="F106" s="24"/>
      <c r="G106" s="24"/>
      <c r="H106" s="24"/>
      <c r="I106" s="24"/>
      <c r="J106" s="24"/>
      <c r="K106" s="62">
        <f>K101</f>
        <v>0</v>
      </c>
      <c r="L106" s="126"/>
    </row>
    <row r="107" spans="2:12">
      <c r="B107" s="117"/>
      <c r="C107" s="21" t="s">
        <v>202</v>
      </c>
      <c r="D107" s="21"/>
      <c r="E107" s="21"/>
      <c r="F107" s="21"/>
      <c r="G107" s="21"/>
      <c r="H107" s="21"/>
      <c r="I107" s="21"/>
      <c r="J107" s="21"/>
      <c r="K107" s="131">
        <f>TRUNC(SUM(K105:K106),2)</f>
        <v>89.23</v>
      </c>
      <c r="L107" s="126"/>
    </row>
    <row r="108" spans="2:12">
      <c r="B108" s="136"/>
      <c r="C108" s="137"/>
      <c r="D108" s="137"/>
      <c r="E108" s="137"/>
      <c r="F108" s="137"/>
      <c r="G108" s="137"/>
      <c r="H108" s="137"/>
      <c r="I108" s="137"/>
      <c r="J108" s="137"/>
      <c r="K108" s="137"/>
      <c r="L108" s="126"/>
    </row>
    <row r="109" spans="2:12">
      <c r="B109" s="117"/>
      <c r="C109" s="21" t="s">
        <v>203</v>
      </c>
      <c r="D109" s="21"/>
      <c r="E109" s="21"/>
      <c r="F109" s="21"/>
      <c r="G109" s="21"/>
      <c r="H109" s="21"/>
      <c r="I109" s="21"/>
      <c r="J109" s="21"/>
      <c r="K109" s="21"/>
      <c r="L109" s="126"/>
    </row>
    <row r="110" spans="2:12">
      <c r="B110" s="117"/>
      <c r="C110" s="21">
        <v>5</v>
      </c>
      <c r="D110" s="21" t="s">
        <v>204</v>
      </c>
      <c r="E110" s="21"/>
      <c r="F110" s="21"/>
      <c r="G110" s="21"/>
      <c r="H110" s="21"/>
      <c r="I110" s="21"/>
      <c r="J110" s="21"/>
      <c r="K110" s="21" t="s">
        <v>128</v>
      </c>
      <c r="L110" s="126"/>
    </row>
    <row r="111" spans="2:12">
      <c r="B111" s="117"/>
      <c r="C111" s="21" t="s">
        <v>101</v>
      </c>
      <c r="D111" s="25" t="s">
        <v>205</v>
      </c>
      <c r="E111" s="25"/>
      <c r="F111" s="25"/>
      <c r="G111" s="25"/>
      <c r="H111" s="25"/>
      <c r="I111" s="25"/>
      <c r="J111" s="24" t="s">
        <v>159</v>
      </c>
      <c r="K111" s="61">
        <v>43.78</v>
      </c>
      <c r="L111" s="126"/>
    </row>
    <row r="112" spans="2:12">
      <c r="B112" s="117"/>
      <c r="C112" s="21" t="s">
        <v>103</v>
      </c>
      <c r="D112" s="25" t="s">
        <v>206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106</v>
      </c>
      <c r="D113" s="25" t="s">
        <v>207</v>
      </c>
      <c r="E113" s="25"/>
      <c r="F113" s="25"/>
      <c r="G113" s="25"/>
      <c r="H113" s="25"/>
      <c r="I113" s="25"/>
      <c r="J113" s="24" t="s">
        <v>159</v>
      </c>
      <c r="K113" s="62">
        <v>0</v>
      </c>
      <c r="L113" s="126"/>
    </row>
    <row r="114" spans="2:12">
      <c r="B114" s="117"/>
      <c r="C114" s="13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26"/>
    </row>
    <row r="115" spans="2:12">
      <c r="B115" s="117"/>
      <c r="C115" s="21" t="s">
        <v>208</v>
      </c>
      <c r="D115" s="21"/>
      <c r="E115" s="21"/>
      <c r="F115" s="21"/>
      <c r="G115" s="21"/>
      <c r="H115" s="21"/>
      <c r="I115" s="21"/>
      <c r="J115" s="130" t="s">
        <v>159</v>
      </c>
      <c r="K115" s="131">
        <f>TRUNC(SUM(K111:K114),2)</f>
        <v>43.78</v>
      </c>
      <c r="L115" s="126"/>
    </row>
    <row r="116" spans="2:12">
      <c r="B116" s="136"/>
      <c r="C116" s="137"/>
      <c r="D116" s="137"/>
      <c r="E116" s="137"/>
      <c r="F116" s="137"/>
      <c r="G116" s="137"/>
      <c r="H116" s="137"/>
      <c r="I116" s="137"/>
      <c r="J116" s="137"/>
      <c r="K116" s="137"/>
      <c r="L116" s="126"/>
    </row>
    <row r="117" spans="2:12">
      <c r="B117" s="117"/>
      <c r="C117" s="21" t="s">
        <v>209</v>
      </c>
      <c r="D117" s="21"/>
      <c r="E117" s="21"/>
      <c r="F117" s="21"/>
      <c r="G117" s="21"/>
      <c r="H117" s="21"/>
      <c r="I117" s="21"/>
      <c r="J117" s="21"/>
      <c r="K117" s="21"/>
      <c r="L117" s="126"/>
    </row>
    <row r="118" spans="2:12">
      <c r="B118" s="117"/>
      <c r="C118" s="21">
        <v>6</v>
      </c>
      <c r="D118" s="21" t="s">
        <v>210</v>
      </c>
      <c r="E118" s="21"/>
      <c r="F118" s="21"/>
      <c r="G118" s="21"/>
      <c r="H118" s="21"/>
      <c r="I118" s="21"/>
      <c r="J118" s="21" t="s">
        <v>127</v>
      </c>
      <c r="K118" s="21" t="s">
        <v>128</v>
      </c>
      <c r="L118" s="126"/>
    </row>
    <row r="119" spans="2:12">
      <c r="B119" s="117"/>
      <c r="C119" s="21" t="s">
        <v>101</v>
      </c>
      <c r="D119" s="22" t="s">
        <v>211</v>
      </c>
      <c r="E119" s="22"/>
      <c r="F119" s="22"/>
      <c r="G119" s="22"/>
      <c r="H119" s="22"/>
      <c r="I119" s="22"/>
      <c r="J119" s="63">
        <v>0.0358</v>
      </c>
      <c r="K119" s="62">
        <f>TRUNC(J119*K142,2)</f>
        <v>207.46</v>
      </c>
      <c r="L119" s="126"/>
    </row>
    <row r="120" spans="2:12">
      <c r="B120" s="117"/>
      <c r="C120" s="21" t="s">
        <v>103</v>
      </c>
      <c r="D120" s="22" t="s">
        <v>212</v>
      </c>
      <c r="E120" s="22"/>
      <c r="F120" s="22"/>
      <c r="G120" s="22"/>
      <c r="H120" s="22"/>
      <c r="I120" s="22"/>
      <c r="J120" s="63">
        <v>0.0426</v>
      </c>
      <c r="K120" s="62">
        <f>TRUNC(J120*(K119+K142),2)</f>
        <v>255.71</v>
      </c>
      <c r="L120" s="126"/>
    </row>
    <row r="121" spans="2:12">
      <c r="B121" s="117"/>
      <c r="C121" s="21" t="s">
        <v>106</v>
      </c>
      <c r="D121" s="77" t="s">
        <v>213</v>
      </c>
      <c r="E121" s="77"/>
      <c r="F121" s="77"/>
      <c r="G121" s="77"/>
      <c r="H121" s="77"/>
      <c r="I121" s="77"/>
      <c r="J121" s="127"/>
      <c r="K121" s="140"/>
      <c r="L121" s="126"/>
    </row>
    <row r="122" spans="2:12">
      <c r="B122" s="117"/>
      <c r="C122" s="21" t="s">
        <v>214</v>
      </c>
      <c r="D122" s="22" t="s">
        <v>215</v>
      </c>
      <c r="E122" s="22"/>
      <c r="F122" s="22"/>
      <c r="G122" s="22"/>
      <c r="H122" s="22"/>
      <c r="I122" s="22"/>
      <c r="J122" s="141">
        <v>0.0165</v>
      </c>
      <c r="K122" s="62">
        <f>TRUNC(J122*K131,2)</f>
        <v>120.42</v>
      </c>
      <c r="L122" s="126"/>
    </row>
    <row r="123" spans="2:12">
      <c r="B123" s="117"/>
      <c r="C123" s="21" t="s">
        <v>216</v>
      </c>
      <c r="D123" s="22" t="s">
        <v>217</v>
      </c>
      <c r="E123" s="22"/>
      <c r="F123" s="22"/>
      <c r="G123" s="22"/>
      <c r="H123" s="22"/>
      <c r="I123" s="22"/>
      <c r="J123" s="142">
        <v>0.076</v>
      </c>
      <c r="K123" s="62">
        <f>TRUNC(J123*K131,2)</f>
        <v>554.67</v>
      </c>
      <c r="L123" s="126"/>
    </row>
    <row r="124" spans="2:12">
      <c r="B124" s="117"/>
      <c r="C124" s="21" t="s">
        <v>218</v>
      </c>
      <c r="D124" s="22" t="s">
        <v>219</v>
      </c>
      <c r="E124" s="22"/>
      <c r="F124" s="22"/>
      <c r="G124" s="22"/>
      <c r="H124" s="22"/>
      <c r="I124" s="22"/>
      <c r="J124" s="141">
        <v>0.05</v>
      </c>
      <c r="K124" s="62">
        <f>TRUNC(J124*K131,2)</f>
        <v>364.91</v>
      </c>
      <c r="L124" s="126"/>
    </row>
    <row r="125" spans="2:12">
      <c r="B125" s="117"/>
      <c r="C125" s="21" t="s">
        <v>220</v>
      </c>
      <c r="D125" s="21"/>
      <c r="E125" s="21"/>
      <c r="F125" s="21"/>
      <c r="G125" s="21"/>
      <c r="H125" s="21"/>
      <c r="I125" s="21"/>
      <c r="J125" s="141">
        <f>SUM(J119:J124)</f>
        <v>0.2209</v>
      </c>
      <c r="K125" s="131">
        <f>TRUNC(SUM(K119:K124),2)</f>
        <v>1503.17</v>
      </c>
      <c r="L125" s="126"/>
    </row>
    <row r="126" spans="2:12">
      <c r="B126" s="117"/>
      <c r="C126" s="118"/>
      <c r="D126" s="119"/>
      <c r="E126" s="119"/>
      <c r="F126" s="119"/>
      <c r="G126" s="119"/>
      <c r="H126" s="119"/>
      <c r="I126" s="119"/>
      <c r="J126" s="119"/>
      <c r="K126" s="119"/>
      <c r="L126" s="126"/>
    </row>
    <row r="127" spans="2:12">
      <c r="B127" s="117"/>
      <c r="C127" s="21" t="s">
        <v>221</v>
      </c>
      <c r="D127" s="77" t="s">
        <v>222</v>
      </c>
      <c r="E127" s="77"/>
      <c r="F127" s="77"/>
      <c r="G127" s="77"/>
      <c r="H127" s="77"/>
      <c r="I127" s="77"/>
      <c r="J127" s="143">
        <f>TRUNC(J122+J123+J124,4)</f>
        <v>0.1425</v>
      </c>
      <c r="K127" s="144"/>
      <c r="L127" s="126"/>
    </row>
    <row r="128" spans="2:12">
      <c r="B128" s="117"/>
      <c r="C128" s="24"/>
      <c r="D128" s="24"/>
      <c r="E128" s="24"/>
      <c r="F128" s="24"/>
      <c r="G128" s="24"/>
      <c r="H128" s="24"/>
      <c r="I128" s="24"/>
      <c r="J128" s="24"/>
      <c r="K128" s="24"/>
      <c r="L128" s="126"/>
    </row>
    <row r="129" spans="2:12">
      <c r="B129" s="117"/>
      <c r="C129" s="21" t="s">
        <v>223</v>
      </c>
      <c r="D129" s="77" t="s">
        <v>224</v>
      </c>
      <c r="E129" s="77"/>
      <c r="F129" s="77"/>
      <c r="G129" s="77"/>
      <c r="H129" s="77"/>
      <c r="I129" s="77"/>
      <c r="J129" s="143"/>
      <c r="K129" s="131">
        <f>TRUNC(K142+K119+K120,2)</f>
        <v>6258.32</v>
      </c>
      <c r="L129" s="126"/>
    </row>
    <row r="130" spans="2:12">
      <c r="B130" s="117"/>
      <c r="C130" s="21"/>
      <c r="D130" s="21"/>
      <c r="E130" s="21"/>
      <c r="F130" s="21"/>
      <c r="G130" s="21"/>
      <c r="H130" s="21"/>
      <c r="I130" s="21"/>
      <c r="J130" s="21"/>
      <c r="K130" s="21"/>
      <c r="L130" s="126"/>
    </row>
    <row r="131" spans="2:12">
      <c r="B131" s="117"/>
      <c r="C131" s="21" t="s">
        <v>225</v>
      </c>
      <c r="D131" s="77" t="s">
        <v>226</v>
      </c>
      <c r="E131" s="77"/>
      <c r="F131" s="77"/>
      <c r="G131" s="77"/>
      <c r="H131" s="77"/>
      <c r="I131" s="77"/>
      <c r="J131" s="143"/>
      <c r="K131" s="131">
        <f>TRUNC(K129/(1-J127),2)</f>
        <v>7298.33</v>
      </c>
      <c r="L131" s="126"/>
    </row>
    <row r="132" spans="2:12">
      <c r="B132" s="117"/>
      <c r="C132" s="21"/>
      <c r="D132" s="21"/>
      <c r="E132" s="21"/>
      <c r="F132" s="21"/>
      <c r="G132" s="21"/>
      <c r="H132" s="21"/>
      <c r="I132" s="21"/>
      <c r="J132" s="21"/>
      <c r="K132" s="21"/>
      <c r="L132" s="126"/>
    </row>
    <row r="133" spans="2:12">
      <c r="B133" s="117"/>
      <c r="C133" s="21"/>
      <c r="D133" s="77" t="s">
        <v>227</v>
      </c>
      <c r="E133" s="77"/>
      <c r="F133" s="77"/>
      <c r="G133" s="77"/>
      <c r="H133" s="77"/>
      <c r="I133" s="77"/>
      <c r="J133" s="143"/>
      <c r="K133" s="131">
        <f>TRUNC(K131-K129,2)</f>
        <v>1040.01</v>
      </c>
      <c r="L133" s="126"/>
    </row>
    <row r="134" spans="2:12">
      <c r="B134" s="117"/>
      <c r="C134" s="118"/>
      <c r="D134" s="118"/>
      <c r="E134" s="118"/>
      <c r="F134" s="118"/>
      <c r="G134" s="118"/>
      <c r="H134" s="118"/>
      <c r="I134" s="118"/>
      <c r="J134" s="118"/>
      <c r="K134" s="149"/>
      <c r="L134" s="126"/>
    </row>
    <row r="135" spans="2:12">
      <c r="B135" s="117"/>
      <c r="C135" s="21" t="s">
        <v>228</v>
      </c>
      <c r="D135" s="21"/>
      <c r="E135" s="21"/>
      <c r="F135" s="21"/>
      <c r="G135" s="21"/>
      <c r="H135" s="21"/>
      <c r="I135" s="21"/>
      <c r="J135" s="21"/>
      <c r="K135" s="21"/>
      <c r="L135" s="126"/>
    </row>
    <row r="136" spans="2:12">
      <c r="B136" s="117"/>
      <c r="C136" s="21" t="s">
        <v>229</v>
      </c>
      <c r="D136" s="21"/>
      <c r="E136" s="21"/>
      <c r="F136" s="21"/>
      <c r="G136" s="21"/>
      <c r="H136" s="21"/>
      <c r="I136" s="21"/>
      <c r="J136" s="21"/>
      <c r="K136" s="21" t="s">
        <v>128</v>
      </c>
      <c r="L136" s="126"/>
    </row>
    <row r="137" spans="2:12">
      <c r="B137" s="117"/>
      <c r="C137" s="24" t="s">
        <v>101</v>
      </c>
      <c r="D137" s="22" t="str">
        <f>C30</f>
        <v>MÓDULO 1 - COMPOSIÇÃO DA REMUNERAÇÃO</v>
      </c>
      <c r="E137" s="22"/>
      <c r="F137" s="22"/>
      <c r="G137" s="22"/>
      <c r="H137" s="22"/>
      <c r="I137" s="22"/>
      <c r="J137" s="22"/>
      <c r="K137" s="62">
        <f>K40</f>
        <v>2901.73</v>
      </c>
      <c r="L137" s="126"/>
    </row>
    <row r="138" spans="2:12">
      <c r="B138" s="117"/>
      <c r="C138" s="24" t="s">
        <v>103</v>
      </c>
      <c r="D138" s="22" t="str">
        <f>C42</f>
        <v>MÓDULO 2 – ENCARGOS E BENEFÍCIOS ANUAIS, MENSAIS E DIÁRIOS</v>
      </c>
      <c r="E138" s="22"/>
      <c r="F138" s="22"/>
      <c r="G138" s="22"/>
      <c r="H138" s="22"/>
      <c r="I138" s="22"/>
      <c r="J138" s="22"/>
      <c r="K138" s="62">
        <f>K74</f>
        <v>2511.95</v>
      </c>
      <c r="L138" s="126"/>
    </row>
    <row r="139" spans="2:12">
      <c r="B139" s="117"/>
      <c r="C139" s="24" t="s">
        <v>106</v>
      </c>
      <c r="D139" s="22" t="str">
        <f>C76</f>
        <v>MÓDULO 3 – PROVISÃO PARA RESCISÃO</v>
      </c>
      <c r="E139" s="22"/>
      <c r="F139" s="22"/>
      <c r="G139" s="22"/>
      <c r="H139" s="22"/>
      <c r="I139" s="22"/>
      <c r="J139" s="22"/>
      <c r="K139" s="62">
        <f>K84</f>
        <v>248.46</v>
      </c>
      <c r="L139" s="126"/>
    </row>
    <row r="140" spans="2:12">
      <c r="B140" s="117"/>
      <c r="C140" s="24" t="s">
        <v>109</v>
      </c>
      <c r="D140" s="22" t="str">
        <f>C88</f>
        <v>MÓDULO 4 – CUSTO DE REPOSIÇÃO DO PROFISSIONAL AUSENTE</v>
      </c>
      <c r="E140" s="22"/>
      <c r="F140" s="22"/>
      <c r="G140" s="22"/>
      <c r="H140" s="22"/>
      <c r="I140" s="22"/>
      <c r="J140" s="22"/>
      <c r="K140" s="62">
        <f>K107</f>
        <v>89.23</v>
      </c>
      <c r="L140" s="126"/>
    </row>
    <row r="141" spans="2:12">
      <c r="B141" s="117"/>
      <c r="C141" s="24" t="s">
        <v>133</v>
      </c>
      <c r="D141" s="22" t="str">
        <f>C109</f>
        <v>MÓDULO 5 – INSUMOS DIVERSOS</v>
      </c>
      <c r="E141" s="22"/>
      <c r="F141" s="22"/>
      <c r="G141" s="22"/>
      <c r="H141" s="22"/>
      <c r="I141" s="22"/>
      <c r="J141" s="22"/>
      <c r="K141" s="62">
        <f>K115</f>
        <v>43.78</v>
      </c>
      <c r="L141" s="126"/>
    </row>
    <row r="142" spans="2:12">
      <c r="B142" s="117"/>
      <c r="C142" s="21"/>
      <c r="D142" s="21" t="s">
        <v>230</v>
      </c>
      <c r="E142" s="21"/>
      <c r="F142" s="21"/>
      <c r="G142" s="21"/>
      <c r="H142" s="21"/>
      <c r="I142" s="21"/>
      <c r="J142" s="21"/>
      <c r="K142" s="131">
        <f>TRUNC(SUM(K137:K141),2)</f>
        <v>5795.15</v>
      </c>
      <c r="L142" s="126"/>
    </row>
    <row r="143" spans="2:12">
      <c r="B143" s="117"/>
      <c r="C143" s="24" t="s">
        <v>135</v>
      </c>
      <c r="D143" s="22" t="str">
        <f>C117</f>
        <v>MÓDULO 6 – CUSTOS INDIRETOS, TRIBUTOS E LUCRO</v>
      </c>
      <c r="E143" s="22"/>
      <c r="F143" s="22"/>
      <c r="G143" s="22"/>
      <c r="H143" s="22"/>
      <c r="I143" s="22"/>
      <c r="J143" s="22"/>
      <c r="K143" s="62">
        <f>K125</f>
        <v>1503.17</v>
      </c>
      <c r="L143" s="126"/>
    </row>
    <row r="144" spans="2:12">
      <c r="B144" s="117"/>
      <c r="C144" s="24" t="s">
        <v>231</v>
      </c>
      <c r="D144" s="24"/>
      <c r="E144" s="24"/>
      <c r="F144" s="24"/>
      <c r="G144" s="24"/>
      <c r="H144" s="24"/>
      <c r="I144" s="24"/>
      <c r="J144" s="24"/>
      <c r="K144" s="62">
        <f>TRUNC(SUM(K142:K143),2)</f>
        <v>7298.32</v>
      </c>
      <c r="L144" s="126"/>
    </row>
    <row r="145" spans="2:12">
      <c r="B145" s="117"/>
      <c r="C145" s="21" t="s">
        <v>232</v>
      </c>
      <c r="D145" s="21"/>
      <c r="E145" s="21"/>
      <c r="F145" s="21">
        <v>1</v>
      </c>
      <c r="G145" s="21"/>
      <c r="H145" s="21"/>
      <c r="I145" s="21" t="s">
        <v>233</v>
      </c>
      <c r="J145" s="21"/>
      <c r="K145" s="131">
        <f>K144*F145</f>
        <v>7298.32</v>
      </c>
      <c r="L145" s="126"/>
    </row>
    <row r="146" spans="2:12">
      <c r="B146" s="117"/>
      <c r="C146" s="21" t="s">
        <v>234</v>
      </c>
      <c r="D146" s="21"/>
      <c r="E146" s="21"/>
      <c r="F146" s="21">
        <v>2</v>
      </c>
      <c r="G146" s="21"/>
      <c r="H146" s="21"/>
      <c r="I146" s="21" t="s">
        <v>235</v>
      </c>
      <c r="J146" s="21"/>
      <c r="K146" s="131">
        <f>K145*F146</f>
        <v>14596.64</v>
      </c>
      <c r="L146" s="126"/>
    </row>
    <row r="147" spans="2:12">
      <c r="B147" s="117"/>
      <c r="C147" s="145" t="s">
        <v>236</v>
      </c>
      <c r="D147" s="145">
        <f>K144/K32</f>
        <v>2.96103116289826</v>
      </c>
      <c r="G147" s="146"/>
      <c r="L147" s="126"/>
    </row>
    <row r="148" ht="13.5" spans="2:12">
      <c r="B148" s="147"/>
      <c r="C148" s="148"/>
      <c r="D148" s="148"/>
      <c r="E148" s="148"/>
      <c r="F148" s="148"/>
      <c r="G148" s="148"/>
      <c r="H148" s="148"/>
      <c r="I148" s="148"/>
      <c r="J148" s="148"/>
      <c r="K148" s="148"/>
      <c r="L148" s="150"/>
    </row>
  </sheetData>
  <mergeCells count="161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D126:K126"/>
    <mergeCell ref="D127:I127"/>
    <mergeCell ref="C128:K128"/>
    <mergeCell ref="D129:I129"/>
    <mergeCell ref="C130:K130"/>
    <mergeCell ref="D131:I131"/>
    <mergeCell ref="C132:K132"/>
    <mergeCell ref="D133:I133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8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C3" s="114"/>
      <c r="D3" s="114"/>
      <c r="E3" s="114"/>
      <c r="F3" s="114"/>
      <c r="G3" s="114"/>
      <c r="H3" s="114"/>
      <c r="I3" s="114"/>
      <c r="J3" s="114"/>
      <c r="K3" s="114"/>
      <c r="L3" s="126"/>
    </row>
    <row r="4" spans="2:12">
      <c r="B4" s="117"/>
      <c r="C4" s="114"/>
      <c r="D4" s="114"/>
      <c r="E4" s="114"/>
      <c r="F4" s="114"/>
      <c r="G4" s="114"/>
      <c r="H4" s="114"/>
      <c r="I4" s="114"/>
      <c r="J4" s="114"/>
      <c r="K4" s="114"/>
      <c r="L4" s="126"/>
    </row>
    <row r="5" spans="2:12">
      <c r="B5" s="117"/>
      <c r="C5" s="114"/>
      <c r="D5" s="114"/>
      <c r="E5" s="114"/>
      <c r="F5" s="114"/>
      <c r="G5" s="114"/>
      <c r="H5" s="114"/>
      <c r="I5" s="114"/>
      <c r="J5" s="114"/>
      <c r="K5" s="114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114"/>
      <c r="D12" s="114"/>
      <c r="E12" s="114"/>
      <c r="F12" s="114"/>
      <c r="G12" s="114"/>
      <c r="H12" s="114"/>
      <c r="I12" s="114"/>
      <c r="J12" s="114"/>
      <c r="K12" s="11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251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116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119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120"/>
      <c r="D40" s="120"/>
      <c r="E40" s="120"/>
      <c r="F40" s="120"/>
      <c r="G40" s="120"/>
      <c r="H40" s="120"/>
      <c r="I40" s="120"/>
      <c r="J40" s="120"/>
      <c r="K40" s="120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1"/>
      <c r="D46" s="121"/>
      <c r="E46" s="121"/>
      <c r="F46" s="121"/>
      <c r="G46" s="121"/>
      <c r="H46" s="121"/>
      <c r="I46" s="121"/>
      <c r="J46" s="121"/>
      <c r="K46" s="121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1"/>
      <c r="D48" s="121"/>
      <c r="E48" s="121"/>
      <c r="F48" s="121"/>
      <c r="G48" s="121"/>
      <c r="H48" s="121"/>
      <c r="I48" s="121"/>
      <c r="J48" s="121"/>
      <c r="K48" s="121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23"/>
      <c r="D59" s="124"/>
      <c r="E59" s="124"/>
      <c r="F59" s="124"/>
      <c r="G59" s="124"/>
      <c r="H59" s="124"/>
      <c r="I59" s="124"/>
      <c r="J59" s="124"/>
      <c r="K59" s="134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((35*22)*(1-0.2))</f>
        <v>616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829</v>
      </c>
      <c r="L66" s="126"/>
    </row>
    <row r="67" spans="2:12">
      <c r="B67" s="136"/>
      <c r="C67" s="123"/>
      <c r="D67" s="124"/>
      <c r="E67" s="124"/>
      <c r="F67" s="124"/>
      <c r="G67" s="124"/>
      <c r="H67" s="124"/>
      <c r="I67" s="124"/>
      <c r="J67" s="124"/>
      <c r="K67" s="134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829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2425</v>
      </c>
      <c r="L73" s="126"/>
    </row>
    <row r="74" spans="2:12">
      <c r="B74" s="136"/>
      <c r="C74" s="137"/>
      <c r="D74" s="137"/>
      <c r="E74" s="137"/>
      <c r="F74" s="137"/>
      <c r="G74" s="137"/>
      <c r="H74" s="137"/>
      <c r="I74" s="137"/>
      <c r="J74" s="137"/>
      <c r="K74" s="137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120"/>
      <c r="D84" s="120"/>
      <c r="E84" s="120"/>
      <c r="F84" s="120"/>
      <c r="G84" s="120"/>
      <c r="H84" s="120"/>
      <c r="I84" s="120"/>
      <c r="J84" s="120"/>
      <c r="K84" s="120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5100.84</v>
      </c>
      <c r="L85" s="133"/>
      <c r="M85" s="60"/>
    </row>
    <row r="86" spans="2:12">
      <c r="B86" s="117"/>
      <c r="C86" s="120"/>
      <c r="D86" s="120"/>
      <c r="E86" s="120"/>
      <c r="F86" s="120"/>
      <c r="G86" s="120"/>
      <c r="H86" s="120"/>
      <c r="I86" s="120"/>
      <c r="J86" s="120"/>
      <c r="K86" s="120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47.23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14.282352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4.080672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13.772268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1.020168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80.38</v>
      </c>
      <c r="L95" s="126"/>
    </row>
    <row r="96" spans="2:12">
      <c r="B96" s="136"/>
      <c r="C96" s="137"/>
      <c r="D96" s="137"/>
      <c r="E96" s="137"/>
      <c r="F96" s="137"/>
      <c r="G96" s="137"/>
      <c r="H96" s="137"/>
      <c r="I96" s="137"/>
      <c r="J96" s="137"/>
      <c r="K96" s="137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36"/>
      <c r="C101" s="137"/>
      <c r="D101" s="137"/>
      <c r="E101" s="137"/>
      <c r="F101" s="137"/>
      <c r="G101" s="137"/>
      <c r="H101" s="137"/>
      <c r="I101" s="137"/>
      <c r="J101" s="137"/>
      <c r="K101" s="137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80.38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80.38</v>
      </c>
      <c r="L106" s="126"/>
    </row>
    <row r="107" spans="2:12">
      <c r="B107" s="136"/>
      <c r="C107" s="137"/>
      <c r="D107" s="137"/>
      <c r="E107" s="137"/>
      <c r="F107" s="137"/>
      <c r="G107" s="137"/>
      <c r="H107" s="137"/>
      <c r="I107" s="137"/>
      <c r="J107" s="137"/>
      <c r="K107" s="137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36"/>
      <c r="C115" s="137"/>
      <c r="D115" s="137"/>
      <c r="E115" s="137"/>
      <c r="F115" s="137"/>
      <c r="G115" s="137"/>
      <c r="H115" s="137"/>
      <c r="I115" s="137"/>
      <c r="J115" s="137"/>
      <c r="K115" s="137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187.05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230.55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108.57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500.1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329.01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1355.28</v>
      </c>
      <c r="L124" s="126"/>
    </row>
    <row r="125" spans="2:12">
      <c r="B125" s="117"/>
      <c r="C125" s="118"/>
      <c r="D125" s="119"/>
      <c r="E125" s="119"/>
      <c r="F125" s="119"/>
      <c r="G125" s="119"/>
      <c r="H125" s="119"/>
      <c r="I125" s="119"/>
      <c r="J125" s="119"/>
      <c r="K125" s="119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5642.6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6580.29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937.69</v>
      </c>
      <c r="L132" s="126"/>
    </row>
    <row r="133" spans="2:12">
      <c r="B133" s="117"/>
      <c r="C133" s="118"/>
      <c r="D133" s="118"/>
      <c r="E133" s="118"/>
      <c r="F133" s="118"/>
      <c r="G133" s="118"/>
      <c r="H133" s="118"/>
      <c r="I133" s="118"/>
      <c r="J133" s="118"/>
      <c r="K133" s="149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2425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80.38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5225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1355.28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6580.28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6580.28</v>
      </c>
      <c r="L144" s="126"/>
    </row>
    <row r="145" spans="2:13">
      <c r="B145" s="117"/>
      <c r="C145" s="21" t="s">
        <v>234</v>
      </c>
      <c r="D145" s="21"/>
      <c r="E145" s="21"/>
      <c r="F145" s="21">
        <v>1</v>
      </c>
      <c r="G145" s="21"/>
      <c r="H145" s="21"/>
      <c r="I145" s="21" t="s">
        <v>235</v>
      </c>
      <c r="J145" s="21"/>
      <c r="K145" s="131">
        <f>K144*F145</f>
        <v>6580.28</v>
      </c>
      <c r="L145" s="126"/>
      <c r="M145" s="72"/>
    </row>
    <row r="146" spans="2:12">
      <c r="B146" s="117"/>
      <c r="C146" s="145" t="s">
        <v>236</v>
      </c>
      <c r="D146" s="145">
        <f>K143/K32</f>
        <v>2.66971222700514</v>
      </c>
      <c r="E146" s="114"/>
      <c r="F146" s="114"/>
      <c r="G146" s="146"/>
      <c r="H146" s="114"/>
      <c r="I146" s="114"/>
      <c r="J146" s="114"/>
      <c r="K146" s="114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67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C3" s="114"/>
      <c r="D3" s="114"/>
      <c r="E3" s="114"/>
      <c r="F3" s="114"/>
      <c r="G3" s="114"/>
      <c r="H3" s="114"/>
      <c r="I3" s="114"/>
      <c r="J3" s="114"/>
      <c r="K3" s="114"/>
      <c r="L3" s="126"/>
    </row>
    <row r="4" spans="2:12">
      <c r="B4" s="117"/>
      <c r="C4" s="114"/>
      <c r="D4" s="114"/>
      <c r="E4" s="114"/>
      <c r="F4" s="114"/>
      <c r="G4" s="114"/>
      <c r="H4" s="114"/>
      <c r="I4" s="114"/>
      <c r="J4" s="114"/>
      <c r="K4" s="114"/>
      <c r="L4" s="126"/>
    </row>
    <row r="5" spans="2:12">
      <c r="B5" s="117"/>
      <c r="C5" s="114"/>
      <c r="D5" s="114"/>
      <c r="E5" s="114"/>
      <c r="F5" s="114"/>
      <c r="G5" s="114"/>
      <c r="H5" s="114"/>
      <c r="I5" s="114"/>
      <c r="J5" s="114"/>
      <c r="K5" s="114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114"/>
      <c r="D12" s="114"/>
      <c r="E12" s="114"/>
      <c r="F12" s="114"/>
      <c r="G12" s="114"/>
      <c r="H12" s="114"/>
      <c r="I12" s="114"/>
      <c r="J12" s="114"/>
      <c r="K12" s="11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252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238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239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120"/>
      <c r="D40" s="120"/>
      <c r="E40" s="120"/>
      <c r="F40" s="120"/>
      <c r="G40" s="120"/>
      <c r="H40" s="120"/>
      <c r="I40" s="120"/>
      <c r="J40" s="120"/>
      <c r="K40" s="120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1"/>
      <c r="D46" s="121"/>
      <c r="E46" s="121"/>
      <c r="F46" s="121"/>
      <c r="G46" s="121"/>
      <c r="H46" s="121"/>
      <c r="I46" s="121"/>
      <c r="J46" s="121"/>
      <c r="K46" s="121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1"/>
      <c r="D48" s="121"/>
      <c r="E48" s="121"/>
      <c r="F48" s="121"/>
      <c r="G48" s="121"/>
      <c r="H48" s="121"/>
      <c r="I48" s="121"/>
      <c r="J48" s="121"/>
      <c r="K48" s="121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23"/>
      <c r="D59" s="124"/>
      <c r="E59" s="124"/>
      <c r="F59" s="124"/>
      <c r="G59" s="124"/>
      <c r="H59" s="124"/>
      <c r="I59" s="124"/>
      <c r="J59" s="124"/>
      <c r="K59" s="134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((35*15)*(1-0.2))</f>
        <v>420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633</v>
      </c>
      <c r="L66" s="126"/>
    </row>
    <row r="67" spans="2:12">
      <c r="B67" s="136"/>
      <c r="C67" s="123"/>
      <c r="D67" s="124"/>
      <c r="E67" s="124"/>
      <c r="F67" s="124"/>
      <c r="G67" s="124"/>
      <c r="H67" s="124"/>
      <c r="I67" s="124"/>
      <c r="J67" s="124"/>
      <c r="K67" s="134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633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2229</v>
      </c>
      <c r="L73" s="126"/>
    </row>
    <row r="74" spans="2:12">
      <c r="B74" s="136"/>
      <c r="C74" s="137"/>
      <c r="D74" s="137"/>
      <c r="E74" s="137"/>
      <c r="F74" s="137"/>
      <c r="G74" s="137"/>
      <c r="H74" s="137"/>
      <c r="I74" s="137"/>
      <c r="J74" s="137"/>
      <c r="K74" s="137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120"/>
      <c r="D84" s="120"/>
      <c r="E84" s="120"/>
      <c r="F84" s="120"/>
      <c r="G84" s="120"/>
      <c r="H84" s="120"/>
      <c r="I84" s="120"/>
      <c r="J84" s="120"/>
      <c r="K84" s="120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4904.84</v>
      </c>
      <c r="L85" s="133"/>
      <c r="M85" s="60"/>
    </row>
    <row r="86" spans="2:12">
      <c r="B86" s="117"/>
      <c r="C86" s="120"/>
      <c r="D86" s="120"/>
      <c r="E86" s="120"/>
      <c r="F86" s="120"/>
      <c r="G86" s="120"/>
      <c r="H86" s="120"/>
      <c r="I86" s="120"/>
      <c r="J86" s="120"/>
      <c r="K86" s="120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45.4151851851852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13.733552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3.923872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13.243068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0.980968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77.29</v>
      </c>
      <c r="L95" s="126"/>
    </row>
    <row r="96" spans="2:12">
      <c r="B96" s="136"/>
      <c r="C96" s="137"/>
      <c r="D96" s="137"/>
      <c r="E96" s="137"/>
      <c r="F96" s="137"/>
      <c r="G96" s="137"/>
      <c r="H96" s="137"/>
      <c r="I96" s="137"/>
      <c r="J96" s="137"/>
      <c r="K96" s="137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36"/>
      <c r="C101" s="137"/>
      <c r="D101" s="137"/>
      <c r="E101" s="137"/>
      <c r="F101" s="137"/>
      <c r="G101" s="137"/>
      <c r="H101" s="137"/>
      <c r="I101" s="137"/>
      <c r="J101" s="137"/>
      <c r="K101" s="137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77.29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77.29</v>
      </c>
      <c r="L106" s="126"/>
    </row>
    <row r="107" spans="2:12">
      <c r="B107" s="136"/>
      <c r="C107" s="137"/>
      <c r="D107" s="137"/>
      <c r="E107" s="137"/>
      <c r="F107" s="137"/>
      <c r="G107" s="137"/>
      <c r="H107" s="137"/>
      <c r="I107" s="137"/>
      <c r="J107" s="137"/>
      <c r="K107" s="137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36"/>
      <c r="C115" s="137"/>
      <c r="D115" s="137"/>
      <c r="E115" s="137"/>
      <c r="F115" s="137"/>
      <c r="G115" s="137"/>
      <c r="H115" s="137"/>
      <c r="I115" s="137"/>
      <c r="J115" s="137"/>
      <c r="K115" s="137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179.92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221.76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104.43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481.04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316.47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1303.62</v>
      </c>
      <c r="L124" s="126"/>
    </row>
    <row r="125" spans="2:12">
      <c r="B125" s="117"/>
      <c r="C125" s="118"/>
      <c r="D125" s="119"/>
      <c r="E125" s="119"/>
      <c r="F125" s="119"/>
      <c r="G125" s="119"/>
      <c r="H125" s="119"/>
      <c r="I125" s="119"/>
      <c r="J125" s="119"/>
      <c r="K125" s="119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5427.59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6329.55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901.96</v>
      </c>
      <c r="L132" s="126"/>
    </row>
    <row r="133" spans="2:12">
      <c r="B133" s="117"/>
      <c r="C133" s="118"/>
      <c r="D133" s="118"/>
      <c r="E133" s="118"/>
      <c r="F133" s="118"/>
      <c r="G133" s="118"/>
      <c r="H133" s="118"/>
      <c r="I133" s="118"/>
      <c r="J133" s="118"/>
      <c r="K133" s="149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2229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77.29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5025.91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1303.62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6329.53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6329.53</v>
      </c>
      <c r="L144" s="126"/>
    </row>
    <row r="145" spans="2:12">
      <c r="B145" s="117"/>
      <c r="C145" s="21" t="s">
        <v>234</v>
      </c>
      <c r="D145" s="21"/>
      <c r="E145" s="21"/>
      <c r="F145" s="21">
        <v>2</v>
      </c>
      <c r="G145" s="21"/>
      <c r="H145" s="21"/>
      <c r="I145" s="21" t="s">
        <v>235</v>
      </c>
      <c r="J145" s="21"/>
      <c r="K145" s="131">
        <f>K144*F145</f>
        <v>12659.06</v>
      </c>
      <c r="L145" s="126"/>
    </row>
    <row r="146" spans="2:12">
      <c r="B146" s="117"/>
      <c r="C146" s="145" t="s">
        <v>236</v>
      </c>
      <c r="D146" s="145">
        <f>K143/K32</f>
        <v>2.56797942218201</v>
      </c>
      <c r="E146" s="114"/>
      <c r="F146" s="114"/>
      <c r="G146" s="146"/>
      <c r="H146" s="114"/>
      <c r="I146" s="114"/>
      <c r="J146" s="114"/>
      <c r="K146" s="114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76" workbookViewId="0">
      <selection activeCell="D114" sqref="D114:K114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C3" s="114"/>
      <c r="D3" s="114"/>
      <c r="E3" s="114"/>
      <c r="F3" s="114"/>
      <c r="G3" s="114"/>
      <c r="H3" s="114"/>
      <c r="I3" s="114"/>
      <c r="J3" s="114"/>
      <c r="K3" s="114"/>
      <c r="L3" s="126"/>
    </row>
    <row r="4" spans="2:12">
      <c r="B4" s="117"/>
      <c r="C4" s="114"/>
      <c r="D4" s="114"/>
      <c r="E4" s="114"/>
      <c r="F4" s="114"/>
      <c r="G4" s="114"/>
      <c r="H4" s="114"/>
      <c r="I4" s="114"/>
      <c r="J4" s="114"/>
      <c r="K4" s="114"/>
      <c r="L4" s="126"/>
    </row>
    <row r="5" spans="2:12">
      <c r="B5" s="117"/>
      <c r="C5" s="114"/>
      <c r="D5" s="114"/>
      <c r="E5" s="114"/>
      <c r="F5" s="114"/>
      <c r="G5" s="114"/>
      <c r="H5" s="114"/>
      <c r="I5" s="114"/>
      <c r="J5" s="114"/>
      <c r="K5" s="114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114"/>
      <c r="D12" s="114"/>
      <c r="E12" s="114"/>
      <c r="F12" s="114"/>
      <c r="G12" s="114"/>
      <c r="H12" s="114"/>
      <c r="I12" s="114"/>
      <c r="J12" s="114"/>
      <c r="K12" s="11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252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240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241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f>(K32/220*0.2)*7*15</f>
        <v>235.275409090909</v>
      </c>
      <c r="L35" s="126"/>
    </row>
    <row r="36" spans="2:12">
      <c r="B36" s="117"/>
      <c r="C36" s="24" t="s">
        <v>133</v>
      </c>
      <c r="D36" s="22"/>
      <c r="E36" s="22"/>
      <c r="F36" s="22"/>
      <c r="G36" s="22"/>
      <c r="H36" s="22"/>
      <c r="I36" s="22"/>
      <c r="J36" s="127"/>
      <c r="K36" s="62"/>
      <c r="L36" s="126"/>
    </row>
    <row r="37" spans="2:12">
      <c r="B37" s="117"/>
      <c r="C37" s="24" t="s">
        <v>135</v>
      </c>
      <c r="D37" s="22" t="s">
        <v>134</v>
      </c>
      <c r="E37" s="22"/>
      <c r="F37" s="22"/>
      <c r="G37" s="22"/>
      <c r="H37" s="22"/>
      <c r="I37" s="22"/>
      <c r="J37" s="127"/>
      <c r="K37" s="62">
        <f>(K32/220*1.2)*1*15</f>
        <v>201.664636363636</v>
      </c>
      <c r="L37" s="126"/>
    </row>
    <row r="38" spans="2:12">
      <c r="B38" s="117"/>
      <c r="C38" s="24" t="s">
        <v>137</v>
      </c>
      <c r="D38" s="22"/>
      <c r="E38" s="22"/>
      <c r="F38" s="22"/>
      <c r="G38" s="22"/>
      <c r="H38" s="22"/>
      <c r="I38" s="22"/>
      <c r="J38" s="127"/>
      <c r="K38" s="62"/>
      <c r="L38" s="126"/>
    </row>
    <row r="39" spans="2:12">
      <c r="B39" s="117"/>
      <c r="C39" s="24" t="s">
        <v>154</v>
      </c>
      <c r="D39" s="22" t="s">
        <v>138</v>
      </c>
      <c r="E39" s="22"/>
      <c r="F39" s="22"/>
      <c r="G39" s="22"/>
      <c r="H39" s="22"/>
      <c r="I39" s="22"/>
      <c r="J39" s="127"/>
      <c r="K39" s="62">
        <v>0</v>
      </c>
      <c r="L39" s="126"/>
    </row>
    <row r="40" spans="2:12">
      <c r="B40" s="117"/>
      <c r="C40" s="24" t="s">
        <v>139</v>
      </c>
      <c r="D40" s="24"/>
      <c r="E40" s="24"/>
      <c r="F40" s="24"/>
      <c r="G40" s="24"/>
      <c r="H40" s="24"/>
      <c r="I40" s="24"/>
      <c r="J40" s="24"/>
      <c r="K40" s="128">
        <f>TRUNC(SUM(K32:K39),2)</f>
        <v>2901.73</v>
      </c>
      <c r="L40" s="126"/>
    </row>
    <row r="41" spans="2:12">
      <c r="B41" s="117"/>
      <c r="C41" s="120"/>
      <c r="D41" s="120"/>
      <c r="E41" s="120"/>
      <c r="F41" s="120"/>
      <c r="G41" s="120"/>
      <c r="H41" s="120"/>
      <c r="I41" s="120"/>
      <c r="J41" s="120"/>
      <c r="K41" s="120"/>
      <c r="L41" s="126"/>
    </row>
    <row r="42" spans="2:12">
      <c r="B42" s="117"/>
      <c r="C42" s="21" t="s">
        <v>140</v>
      </c>
      <c r="D42" s="21"/>
      <c r="E42" s="21"/>
      <c r="F42" s="21"/>
      <c r="G42" s="21"/>
      <c r="H42" s="21"/>
      <c r="I42" s="21"/>
      <c r="J42" s="21"/>
      <c r="K42" s="21"/>
      <c r="L42" s="126"/>
    </row>
    <row r="43" spans="2:12">
      <c r="B43" s="117"/>
      <c r="C43" s="21" t="s">
        <v>141</v>
      </c>
      <c r="D43" s="21"/>
      <c r="E43" s="21"/>
      <c r="F43" s="21"/>
      <c r="G43" s="21"/>
      <c r="H43" s="21"/>
      <c r="I43" s="21"/>
      <c r="J43" s="21" t="s">
        <v>127</v>
      </c>
      <c r="K43" s="21" t="s">
        <v>128</v>
      </c>
      <c r="L43" s="126"/>
    </row>
    <row r="44" spans="2:12">
      <c r="B44" s="117"/>
      <c r="C44" s="24" t="s">
        <v>101</v>
      </c>
      <c r="D44" s="22" t="s">
        <v>142</v>
      </c>
      <c r="E44" s="22"/>
      <c r="F44" s="22"/>
      <c r="G44" s="22"/>
      <c r="H44" s="22"/>
      <c r="I44" s="22"/>
      <c r="J44" s="129">
        <f>1/12</f>
        <v>0.0833333333333333</v>
      </c>
      <c r="K44" s="62">
        <f>$K$40*J44</f>
        <v>241.810833333333</v>
      </c>
      <c r="L44" s="126"/>
    </row>
    <row r="45" spans="2:12">
      <c r="B45" s="117"/>
      <c r="C45" s="24" t="s">
        <v>103</v>
      </c>
      <c r="D45" s="22" t="s">
        <v>143</v>
      </c>
      <c r="E45" s="22"/>
      <c r="F45" s="22"/>
      <c r="G45" s="22"/>
      <c r="H45" s="22"/>
      <c r="I45" s="22"/>
      <c r="J45" s="129">
        <f>9.075%+3.025%</f>
        <v>0.121</v>
      </c>
      <c r="K45" s="62">
        <f>J45*K40</f>
        <v>351.10933</v>
      </c>
      <c r="L45" s="126"/>
    </row>
    <row r="46" spans="2:12">
      <c r="B46" s="117"/>
      <c r="C46" s="21" t="s">
        <v>144</v>
      </c>
      <c r="D46" s="21"/>
      <c r="E46" s="21"/>
      <c r="F46" s="21"/>
      <c r="G46" s="21"/>
      <c r="H46" s="21"/>
      <c r="I46" s="21"/>
      <c r="J46" s="130">
        <f>TRUNC(SUM(J44:J45),4)</f>
        <v>0.2043</v>
      </c>
      <c r="K46" s="131">
        <f>TRUNC(SUM(K44:K45),2)</f>
        <v>592.92</v>
      </c>
      <c r="L46" s="126"/>
    </row>
    <row r="47" spans="2:12">
      <c r="B47" s="117"/>
      <c r="C47" s="121"/>
      <c r="D47" s="121"/>
      <c r="E47" s="121"/>
      <c r="F47" s="121"/>
      <c r="G47" s="121"/>
      <c r="H47" s="121"/>
      <c r="I47" s="121"/>
      <c r="J47" s="121"/>
      <c r="K47" s="121"/>
      <c r="L47" s="126"/>
    </row>
    <row r="48" spans="2:12">
      <c r="B48" s="117"/>
      <c r="C48" s="122" t="s">
        <v>145</v>
      </c>
      <c r="D48" s="122"/>
      <c r="E48" s="122"/>
      <c r="F48" s="122"/>
      <c r="G48" s="122"/>
      <c r="H48" s="122"/>
      <c r="I48" s="122"/>
      <c r="J48" s="122"/>
      <c r="K48" s="132">
        <f>K40+K46-K39</f>
        <v>3494.65</v>
      </c>
      <c r="L48" s="133"/>
    </row>
    <row r="49" spans="2:12">
      <c r="B49" s="117"/>
      <c r="C49" s="121"/>
      <c r="D49" s="121"/>
      <c r="E49" s="121"/>
      <c r="F49" s="121"/>
      <c r="G49" s="121"/>
      <c r="H49" s="121"/>
      <c r="I49" s="121"/>
      <c r="J49" s="121"/>
      <c r="K49" s="121"/>
      <c r="L49" s="126"/>
    </row>
    <row r="50" spans="2:12">
      <c r="B50" s="117"/>
      <c r="C50" s="21" t="s">
        <v>146</v>
      </c>
      <c r="D50" s="21"/>
      <c r="E50" s="21"/>
      <c r="F50" s="21"/>
      <c r="G50" s="21"/>
      <c r="H50" s="21"/>
      <c r="I50" s="21"/>
      <c r="J50" s="21" t="s">
        <v>127</v>
      </c>
      <c r="K50" s="21" t="s">
        <v>128</v>
      </c>
      <c r="L50" s="126"/>
    </row>
    <row r="51" spans="2:12">
      <c r="B51" s="117"/>
      <c r="C51" s="24" t="s">
        <v>101</v>
      </c>
      <c r="D51" s="22" t="s">
        <v>147</v>
      </c>
      <c r="E51" s="22"/>
      <c r="F51" s="22"/>
      <c r="G51" s="22"/>
      <c r="H51" s="22"/>
      <c r="I51" s="22"/>
      <c r="J51" s="129">
        <v>0.2</v>
      </c>
      <c r="K51" s="62">
        <f t="shared" ref="K51:K58" si="0">J51*$K$48</f>
        <v>698.93</v>
      </c>
      <c r="L51" s="126"/>
    </row>
    <row r="52" spans="2:12">
      <c r="B52" s="117"/>
      <c r="C52" s="24" t="s">
        <v>103</v>
      </c>
      <c r="D52" s="22" t="s">
        <v>148</v>
      </c>
      <c r="E52" s="22"/>
      <c r="F52" s="22"/>
      <c r="G52" s="22"/>
      <c r="H52" s="22"/>
      <c r="I52" s="22"/>
      <c r="J52" s="129">
        <v>0.025</v>
      </c>
      <c r="K52" s="62">
        <f t="shared" si="0"/>
        <v>87.36625</v>
      </c>
      <c r="L52" s="126"/>
    </row>
    <row r="53" spans="2:12">
      <c r="B53" s="117"/>
      <c r="C53" s="24" t="s">
        <v>106</v>
      </c>
      <c r="D53" s="22" t="s">
        <v>149</v>
      </c>
      <c r="E53" s="22"/>
      <c r="F53" s="22"/>
      <c r="G53" s="22"/>
      <c r="H53" s="22"/>
      <c r="I53" s="22"/>
      <c r="J53" s="129">
        <v>0.03</v>
      </c>
      <c r="K53" s="62">
        <f t="shared" si="0"/>
        <v>104.8395</v>
      </c>
      <c r="L53" s="126"/>
    </row>
    <row r="54" spans="2:12">
      <c r="B54" s="117"/>
      <c r="C54" s="24" t="s">
        <v>109</v>
      </c>
      <c r="D54" s="22" t="s">
        <v>150</v>
      </c>
      <c r="E54" s="22"/>
      <c r="F54" s="22"/>
      <c r="G54" s="22"/>
      <c r="H54" s="22"/>
      <c r="I54" s="22"/>
      <c r="J54" s="129">
        <v>0.015</v>
      </c>
      <c r="K54" s="62">
        <f t="shared" si="0"/>
        <v>52.41975</v>
      </c>
      <c r="L54" s="126"/>
    </row>
    <row r="55" spans="2:12">
      <c r="B55" s="117"/>
      <c r="C55" s="24" t="s">
        <v>133</v>
      </c>
      <c r="D55" s="22" t="s">
        <v>151</v>
      </c>
      <c r="E55" s="22"/>
      <c r="F55" s="22"/>
      <c r="G55" s="22"/>
      <c r="H55" s="22"/>
      <c r="I55" s="22"/>
      <c r="J55" s="129">
        <v>0.01</v>
      </c>
      <c r="K55" s="62">
        <f t="shared" si="0"/>
        <v>34.9465</v>
      </c>
      <c r="L55" s="126"/>
    </row>
    <row r="56" spans="2:12">
      <c r="B56" s="117"/>
      <c r="C56" s="24" t="s">
        <v>135</v>
      </c>
      <c r="D56" s="22" t="s">
        <v>152</v>
      </c>
      <c r="E56" s="22"/>
      <c r="F56" s="22"/>
      <c r="G56" s="22"/>
      <c r="H56" s="22"/>
      <c r="I56" s="22"/>
      <c r="J56" s="129">
        <v>0.006</v>
      </c>
      <c r="K56" s="62">
        <f t="shared" si="0"/>
        <v>20.9679</v>
      </c>
      <c r="L56" s="126"/>
    </row>
    <row r="57" spans="2:12">
      <c r="B57" s="117"/>
      <c r="C57" s="24" t="s">
        <v>137</v>
      </c>
      <c r="D57" s="22" t="s">
        <v>153</v>
      </c>
      <c r="E57" s="22"/>
      <c r="F57" s="22"/>
      <c r="G57" s="22"/>
      <c r="H57" s="22"/>
      <c r="I57" s="22"/>
      <c r="J57" s="129">
        <v>0.002</v>
      </c>
      <c r="K57" s="62">
        <f t="shared" si="0"/>
        <v>6.9893</v>
      </c>
      <c r="L57" s="126"/>
    </row>
    <row r="58" spans="2:12">
      <c r="B58" s="117"/>
      <c r="C58" s="24" t="s">
        <v>154</v>
      </c>
      <c r="D58" s="22" t="s">
        <v>155</v>
      </c>
      <c r="E58" s="22"/>
      <c r="F58" s="22"/>
      <c r="G58" s="22"/>
      <c r="H58" s="22"/>
      <c r="I58" s="22"/>
      <c r="J58" s="129">
        <v>0.08</v>
      </c>
      <c r="K58" s="62">
        <f t="shared" si="0"/>
        <v>279.572</v>
      </c>
      <c r="L58" s="126"/>
    </row>
    <row r="59" spans="2:12">
      <c r="B59" s="117"/>
      <c r="C59" s="21" t="s">
        <v>156</v>
      </c>
      <c r="D59" s="21"/>
      <c r="E59" s="21"/>
      <c r="F59" s="21"/>
      <c r="G59" s="21"/>
      <c r="H59" s="21"/>
      <c r="I59" s="21"/>
      <c r="J59" s="130">
        <f>SUM(J51:J58)</f>
        <v>0.368</v>
      </c>
      <c r="K59" s="131">
        <f>TRUNC(SUM(K51:K58),2)</f>
        <v>1286.03</v>
      </c>
      <c r="L59" s="126"/>
    </row>
    <row r="60" spans="2:12">
      <c r="B60" s="117"/>
      <c r="C60" s="123"/>
      <c r="D60" s="124"/>
      <c r="E60" s="124"/>
      <c r="F60" s="124"/>
      <c r="G60" s="124"/>
      <c r="H60" s="124"/>
      <c r="I60" s="124"/>
      <c r="J60" s="124"/>
      <c r="K60" s="134"/>
      <c r="L60" s="126"/>
    </row>
    <row r="61" spans="2:12">
      <c r="B61" s="117"/>
      <c r="C61" s="21" t="s">
        <v>157</v>
      </c>
      <c r="D61" s="21"/>
      <c r="E61" s="21"/>
      <c r="F61" s="21"/>
      <c r="G61" s="21"/>
      <c r="H61" s="21"/>
      <c r="I61" s="21"/>
      <c r="J61" s="130"/>
      <c r="K61" s="21" t="s">
        <v>128</v>
      </c>
      <c r="L61" s="126"/>
    </row>
    <row r="62" spans="2:12">
      <c r="B62" s="117"/>
      <c r="C62" s="24" t="s">
        <v>101</v>
      </c>
      <c r="D62" s="25" t="s">
        <v>158</v>
      </c>
      <c r="E62" s="25"/>
      <c r="F62" s="25"/>
      <c r="G62" s="25"/>
      <c r="H62" s="25"/>
      <c r="I62" s="25"/>
      <c r="J62" s="24" t="s">
        <v>159</v>
      </c>
      <c r="K62" s="135">
        <v>0</v>
      </c>
      <c r="L62" s="126"/>
    </row>
    <row r="63" spans="2:12">
      <c r="B63" s="117"/>
      <c r="C63" s="24" t="s">
        <v>103</v>
      </c>
      <c r="D63" s="25" t="s">
        <v>160</v>
      </c>
      <c r="E63" s="25"/>
      <c r="F63" s="25"/>
      <c r="G63" s="25"/>
      <c r="H63" s="25"/>
      <c r="I63" s="25"/>
      <c r="J63" s="24" t="s">
        <v>159</v>
      </c>
      <c r="K63" s="110">
        <f>((35*15)*(1-0.2))</f>
        <v>420</v>
      </c>
      <c r="L63" s="126"/>
    </row>
    <row r="64" spans="2:12">
      <c r="B64" s="117"/>
      <c r="C64" s="24" t="s">
        <v>106</v>
      </c>
      <c r="D64" s="25" t="s">
        <v>161</v>
      </c>
      <c r="E64" s="25"/>
      <c r="F64" s="25"/>
      <c r="G64" s="25"/>
      <c r="H64" s="25"/>
      <c r="I64" s="25"/>
      <c r="J64" s="24" t="s">
        <v>159</v>
      </c>
      <c r="K64" s="110">
        <v>210</v>
      </c>
      <c r="L64" s="126"/>
    </row>
    <row r="65" spans="2:12">
      <c r="B65" s="117"/>
      <c r="C65" s="24" t="s">
        <v>133</v>
      </c>
      <c r="D65" s="22" t="s">
        <v>162</v>
      </c>
      <c r="E65" s="22"/>
      <c r="F65" s="22"/>
      <c r="G65" s="22"/>
      <c r="H65" s="22"/>
      <c r="I65" s="22"/>
      <c r="J65" s="24" t="s">
        <v>159</v>
      </c>
      <c r="K65" s="135">
        <v>3</v>
      </c>
      <c r="L65" s="126"/>
    </row>
    <row r="66" spans="2:12">
      <c r="B66" s="117"/>
      <c r="C66" s="24" t="s">
        <v>137</v>
      </c>
      <c r="D66" s="25" t="s">
        <v>163</v>
      </c>
      <c r="E66" s="25"/>
      <c r="F66" s="25"/>
      <c r="G66" s="25"/>
      <c r="H66" s="25"/>
      <c r="I66" s="25"/>
      <c r="J66" s="24" t="s">
        <v>159</v>
      </c>
      <c r="K66" s="135">
        <v>0</v>
      </c>
      <c r="L66" s="126"/>
    </row>
    <row r="67" spans="2:12">
      <c r="B67" s="117"/>
      <c r="C67" s="21" t="s">
        <v>164</v>
      </c>
      <c r="D67" s="21"/>
      <c r="E67" s="21"/>
      <c r="F67" s="21"/>
      <c r="G67" s="21"/>
      <c r="H67" s="21"/>
      <c r="I67" s="21"/>
      <c r="J67" s="21"/>
      <c r="K67" s="131">
        <f>SUM(K62:K66)</f>
        <v>633</v>
      </c>
      <c r="L67" s="126"/>
    </row>
    <row r="68" spans="2:12">
      <c r="B68" s="136"/>
      <c r="C68" s="123"/>
      <c r="D68" s="124"/>
      <c r="E68" s="124"/>
      <c r="F68" s="124"/>
      <c r="G68" s="124"/>
      <c r="H68" s="124"/>
      <c r="I68" s="124"/>
      <c r="J68" s="124"/>
      <c r="K68" s="134"/>
      <c r="L68" s="126"/>
    </row>
    <row r="69" spans="2:12">
      <c r="B69" s="117"/>
      <c r="C69" s="21" t="s">
        <v>165</v>
      </c>
      <c r="D69" s="21"/>
      <c r="E69" s="21"/>
      <c r="F69" s="21"/>
      <c r="G69" s="21"/>
      <c r="H69" s="21"/>
      <c r="I69" s="21"/>
      <c r="J69" s="21"/>
      <c r="K69" s="21"/>
      <c r="L69" s="126"/>
    </row>
    <row r="70" spans="2:12">
      <c r="B70" s="117"/>
      <c r="C70" s="21" t="s">
        <v>166</v>
      </c>
      <c r="D70" s="21"/>
      <c r="E70" s="21"/>
      <c r="F70" s="21"/>
      <c r="G70" s="21"/>
      <c r="H70" s="21"/>
      <c r="I70" s="21"/>
      <c r="J70" s="21"/>
      <c r="K70" s="21" t="s">
        <v>128</v>
      </c>
      <c r="L70" s="126"/>
    </row>
    <row r="71" spans="2:12">
      <c r="B71" s="117"/>
      <c r="C71" s="21" t="s">
        <v>167</v>
      </c>
      <c r="D71" s="24" t="s">
        <v>168</v>
      </c>
      <c r="E71" s="24"/>
      <c r="F71" s="24"/>
      <c r="G71" s="24"/>
      <c r="H71" s="24"/>
      <c r="I71" s="24"/>
      <c r="J71" s="24"/>
      <c r="K71" s="62">
        <f>K46</f>
        <v>592.92</v>
      </c>
      <c r="L71" s="126"/>
    </row>
    <row r="72" spans="2:12">
      <c r="B72" s="117"/>
      <c r="C72" s="21" t="s">
        <v>169</v>
      </c>
      <c r="D72" s="24" t="s">
        <v>170</v>
      </c>
      <c r="E72" s="24"/>
      <c r="F72" s="24"/>
      <c r="G72" s="24"/>
      <c r="H72" s="24"/>
      <c r="I72" s="24"/>
      <c r="J72" s="24"/>
      <c r="K72" s="62">
        <f>K59</f>
        <v>1286.03</v>
      </c>
      <c r="L72" s="126"/>
    </row>
    <row r="73" spans="2:12">
      <c r="B73" s="117"/>
      <c r="C73" s="21" t="s">
        <v>171</v>
      </c>
      <c r="D73" s="24" t="s">
        <v>172</v>
      </c>
      <c r="E73" s="24"/>
      <c r="F73" s="24"/>
      <c r="G73" s="24"/>
      <c r="H73" s="24"/>
      <c r="I73" s="24"/>
      <c r="J73" s="24"/>
      <c r="K73" s="62">
        <f>K67</f>
        <v>633</v>
      </c>
      <c r="L73" s="126"/>
    </row>
    <row r="74" spans="2:12">
      <c r="B74" s="117"/>
      <c r="C74" s="21" t="s">
        <v>173</v>
      </c>
      <c r="D74" s="21"/>
      <c r="E74" s="21"/>
      <c r="F74" s="21"/>
      <c r="G74" s="21"/>
      <c r="H74" s="21"/>
      <c r="I74" s="21"/>
      <c r="J74" s="21"/>
      <c r="K74" s="131">
        <f>TRUNC(SUM(K71:K73),2)</f>
        <v>2511.95</v>
      </c>
      <c r="L74" s="126"/>
    </row>
    <row r="75" spans="2:12">
      <c r="B75" s="136"/>
      <c r="C75" s="137"/>
      <c r="D75" s="137"/>
      <c r="E75" s="137"/>
      <c r="F75" s="137"/>
      <c r="G75" s="137"/>
      <c r="H75" s="137"/>
      <c r="I75" s="137"/>
      <c r="J75" s="137"/>
      <c r="K75" s="137"/>
      <c r="L75" s="126"/>
    </row>
    <row r="76" spans="2:12">
      <c r="B76" s="117"/>
      <c r="C76" s="21" t="s">
        <v>174</v>
      </c>
      <c r="D76" s="21"/>
      <c r="E76" s="21"/>
      <c r="F76" s="21"/>
      <c r="G76" s="21"/>
      <c r="H76" s="21"/>
      <c r="I76" s="21"/>
      <c r="J76" s="21"/>
      <c r="K76" s="21"/>
      <c r="L76" s="126"/>
    </row>
    <row r="77" spans="2:12">
      <c r="B77" s="117"/>
      <c r="C77" s="21">
        <v>3</v>
      </c>
      <c r="D77" s="21" t="s">
        <v>175</v>
      </c>
      <c r="E77" s="21"/>
      <c r="F77" s="21"/>
      <c r="G77" s="21"/>
      <c r="H77" s="21"/>
      <c r="I77" s="21"/>
      <c r="J77" s="21" t="s">
        <v>127</v>
      </c>
      <c r="K77" s="21" t="s">
        <v>128</v>
      </c>
      <c r="L77" s="126"/>
    </row>
    <row r="78" spans="2:12">
      <c r="B78" s="117"/>
      <c r="C78" s="24" t="s">
        <v>101</v>
      </c>
      <c r="D78" s="22" t="s">
        <v>176</v>
      </c>
      <c r="E78" s="22"/>
      <c r="F78" s="22"/>
      <c r="G78" s="22"/>
      <c r="H78" s="22"/>
      <c r="I78" s="22"/>
      <c r="J78" s="129">
        <f>(1/12)*0.05</f>
        <v>0.00416666666666667</v>
      </c>
      <c r="K78" s="62">
        <f t="shared" ref="K78:K83" si="1">J78*$K$48</f>
        <v>14.5610416666667</v>
      </c>
      <c r="L78" s="126"/>
    </row>
    <row r="79" spans="2:12">
      <c r="B79" s="117"/>
      <c r="C79" s="24" t="s">
        <v>103</v>
      </c>
      <c r="D79" s="22" t="s">
        <v>177</v>
      </c>
      <c r="E79" s="22"/>
      <c r="F79" s="22"/>
      <c r="G79" s="22"/>
      <c r="H79" s="22"/>
      <c r="I79" s="22"/>
      <c r="J79" s="129">
        <f>0.08*J78</f>
        <v>0.000333333333333333</v>
      </c>
      <c r="K79" s="62">
        <f t="shared" si="1"/>
        <v>1.16488333333333</v>
      </c>
      <c r="L79" s="126"/>
    </row>
    <row r="80" spans="2:12">
      <c r="B80" s="117"/>
      <c r="C80" s="24" t="s">
        <v>106</v>
      </c>
      <c r="D80" s="22" t="s">
        <v>178</v>
      </c>
      <c r="E80" s="22"/>
      <c r="F80" s="22"/>
      <c r="G80" s="22"/>
      <c r="H80" s="22"/>
      <c r="I80" s="22"/>
      <c r="J80" s="129">
        <v>0.02</v>
      </c>
      <c r="K80" s="62">
        <f t="shared" si="1"/>
        <v>69.893</v>
      </c>
      <c r="L80" s="126"/>
    </row>
    <row r="81" spans="2:12">
      <c r="B81" s="117"/>
      <c r="C81" s="24" t="s">
        <v>109</v>
      </c>
      <c r="D81" s="22" t="s">
        <v>179</v>
      </c>
      <c r="E81" s="22"/>
      <c r="F81" s="22"/>
      <c r="G81" s="22"/>
      <c r="H81" s="22"/>
      <c r="I81" s="22"/>
      <c r="J81" s="129">
        <f>(1/30)*7/12</f>
        <v>0.0194444444444444</v>
      </c>
      <c r="K81" s="62">
        <f t="shared" si="1"/>
        <v>67.9515277777778</v>
      </c>
      <c r="L81" s="126"/>
    </row>
    <row r="82" spans="2:12">
      <c r="B82" s="117"/>
      <c r="C82" s="24" t="s">
        <v>133</v>
      </c>
      <c r="D82" s="22" t="s">
        <v>180</v>
      </c>
      <c r="E82" s="22"/>
      <c r="F82" s="22"/>
      <c r="G82" s="22"/>
      <c r="H82" s="22"/>
      <c r="I82" s="22"/>
      <c r="J82" s="129">
        <f>J59*J81</f>
        <v>0.00715555555555556</v>
      </c>
      <c r="K82" s="62">
        <f t="shared" si="1"/>
        <v>25.0061622222222</v>
      </c>
      <c r="L82" s="126"/>
    </row>
    <row r="83" spans="2:12">
      <c r="B83" s="117"/>
      <c r="C83" s="24" t="s">
        <v>135</v>
      </c>
      <c r="D83" s="22" t="s">
        <v>181</v>
      </c>
      <c r="E83" s="22"/>
      <c r="F83" s="22"/>
      <c r="G83" s="22"/>
      <c r="H83" s="22"/>
      <c r="I83" s="22"/>
      <c r="J83" s="129">
        <v>0.02</v>
      </c>
      <c r="K83" s="62">
        <f t="shared" si="1"/>
        <v>69.893</v>
      </c>
      <c r="L83" s="126"/>
    </row>
    <row r="84" spans="2:12">
      <c r="B84" s="117"/>
      <c r="C84" s="21" t="s">
        <v>182</v>
      </c>
      <c r="D84" s="21"/>
      <c r="E84" s="21"/>
      <c r="F84" s="21"/>
      <c r="G84" s="21"/>
      <c r="H84" s="21"/>
      <c r="I84" s="21"/>
      <c r="J84" s="130">
        <f>TRUNC(SUM(J78:J83),4)</f>
        <v>0.0711</v>
      </c>
      <c r="K84" s="131">
        <f>TRUNC(SUM(K78:K83),2)</f>
        <v>248.46</v>
      </c>
      <c r="L84" s="126"/>
    </row>
    <row r="85" spans="2:12">
      <c r="B85" s="117"/>
      <c r="C85" s="120"/>
      <c r="D85" s="120"/>
      <c r="E85" s="120"/>
      <c r="F85" s="120"/>
      <c r="G85" s="120"/>
      <c r="H85" s="120"/>
      <c r="I85" s="120"/>
      <c r="J85" s="120"/>
      <c r="K85" s="120"/>
      <c r="L85" s="126"/>
    </row>
    <row r="86" spans="2:13">
      <c r="B86" s="117"/>
      <c r="C86" s="122" t="s">
        <v>183</v>
      </c>
      <c r="D86" s="122"/>
      <c r="E86" s="122"/>
      <c r="F86" s="122"/>
      <c r="G86" s="122"/>
      <c r="H86" s="122"/>
      <c r="I86" s="122"/>
      <c r="J86" s="122"/>
      <c r="K86" s="132">
        <f>K40+K74+K84-K39</f>
        <v>5662.14</v>
      </c>
      <c r="L86" s="133"/>
      <c r="M86" s="60"/>
    </row>
    <row r="87" spans="2:12">
      <c r="B87" s="117"/>
      <c r="C87" s="120"/>
      <c r="D87" s="120"/>
      <c r="E87" s="120"/>
      <c r="F87" s="120"/>
      <c r="G87" s="120"/>
      <c r="H87" s="120"/>
      <c r="I87" s="120"/>
      <c r="J87" s="120"/>
      <c r="K87" s="120"/>
      <c r="L87" s="126"/>
    </row>
    <row r="88" spans="2:12">
      <c r="B88" s="117"/>
      <c r="C88" s="21" t="s">
        <v>184</v>
      </c>
      <c r="D88" s="21"/>
      <c r="E88" s="21"/>
      <c r="F88" s="21"/>
      <c r="G88" s="21"/>
      <c r="H88" s="21"/>
      <c r="I88" s="21"/>
      <c r="J88" s="21"/>
      <c r="K88" s="21"/>
      <c r="L88" s="126"/>
    </row>
    <row r="89" spans="2:12">
      <c r="B89" s="117"/>
      <c r="C89" s="21" t="s">
        <v>185</v>
      </c>
      <c r="D89" s="21"/>
      <c r="E89" s="21"/>
      <c r="F89" s="21"/>
      <c r="G89" s="21"/>
      <c r="H89" s="21"/>
      <c r="I89" s="21"/>
      <c r="J89" s="21" t="s">
        <v>127</v>
      </c>
      <c r="K89" s="21" t="s">
        <v>128</v>
      </c>
      <c r="L89" s="126"/>
    </row>
    <row r="90" spans="2:12">
      <c r="B90" s="117"/>
      <c r="C90" s="24" t="s">
        <v>101</v>
      </c>
      <c r="D90" s="22" t="s">
        <v>186</v>
      </c>
      <c r="E90" s="22"/>
      <c r="F90" s="22"/>
      <c r="G90" s="22"/>
      <c r="H90" s="22"/>
      <c r="I90" s="22"/>
      <c r="J90" s="129">
        <f>((1+1/3)/12)/12</f>
        <v>0.00925925925925926</v>
      </c>
      <c r="K90" s="62">
        <f>K86*J90</f>
        <v>52.4272222222222</v>
      </c>
      <c r="L90" s="126"/>
    </row>
    <row r="91" spans="2:12">
      <c r="B91" s="117"/>
      <c r="C91" s="24" t="s">
        <v>103</v>
      </c>
      <c r="D91" s="22" t="s">
        <v>187</v>
      </c>
      <c r="E91" s="22"/>
      <c r="F91" s="22"/>
      <c r="G91" s="22"/>
      <c r="H91" s="22"/>
      <c r="I91" s="22"/>
      <c r="J91" s="129">
        <v>0.0028</v>
      </c>
      <c r="K91" s="62">
        <f>K86*J91</f>
        <v>15.853992</v>
      </c>
      <c r="L91" s="126"/>
    </row>
    <row r="92" spans="2:12">
      <c r="B92" s="117"/>
      <c r="C92" s="24" t="s">
        <v>106</v>
      </c>
      <c r="D92" s="22" t="s">
        <v>188</v>
      </c>
      <c r="E92" s="22"/>
      <c r="F92" s="22"/>
      <c r="G92" s="22"/>
      <c r="H92" s="22"/>
      <c r="I92" s="22"/>
      <c r="J92" s="129">
        <v>0.0008</v>
      </c>
      <c r="K92" s="62">
        <f>K86*J92</f>
        <v>4.529712</v>
      </c>
      <c r="L92" s="126"/>
    </row>
    <row r="93" spans="2:12">
      <c r="B93" s="117"/>
      <c r="C93" s="24" t="s">
        <v>109</v>
      </c>
      <c r="D93" s="22" t="s">
        <v>189</v>
      </c>
      <c r="E93" s="22"/>
      <c r="F93" s="22"/>
      <c r="G93" s="22"/>
      <c r="H93" s="22"/>
      <c r="I93" s="22"/>
      <c r="J93" s="129">
        <v>0.0027</v>
      </c>
      <c r="K93" s="62">
        <f>K86*J93</f>
        <v>15.287778</v>
      </c>
      <c r="L93" s="126"/>
    </row>
    <row r="94" spans="2:12">
      <c r="B94" s="117"/>
      <c r="C94" s="24" t="s">
        <v>133</v>
      </c>
      <c r="D94" s="22" t="s">
        <v>190</v>
      </c>
      <c r="E94" s="22"/>
      <c r="F94" s="22"/>
      <c r="G94" s="22"/>
      <c r="H94" s="22"/>
      <c r="I94" s="22"/>
      <c r="J94" s="129">
        <v>0.0002</v>
      </c>
      <c r="K94" s="62">
        <f>K86*J94</f>
        <v>1.132428</v>
      </c>
      <c r="L94" s="126"/>
    </row>
    <row r="95" spans="2:12">
      <c r="B95" s="117"/>
      <c r="C95" s="24" t="s">
        <v>135</v>
      </c>
      <c r="D95" s="22" t="s">
        <v>191</v>
      </c>
      <c r="E95" s="22"/>
      <c r="F95" s="22"/>
      <c r="G95" s="22"/>
      <c r="H95" s="22"/>
      <c r="I95" s="22"/>
      <c r="J95" s="129">
        <v>0</v>
      </c>
      <c r="K95" s="62">
        <f>K86*J95</f>
        <v>0</v>
      </c>
      <c r="L95" s="126"/>
    </row>
    <row r="96" spans="2:12">
      <c r="B96" s="117"/>
      <c r="C96" s="21" t="s">
        <v>192</v>
      </c>
      <c r="D96" s="21"/>
      <c r="E96" s="21"/>
      <c r="F96" s="21"/>
      <c r="G96" s="21"/>
      <c r="H96" s="21"/>
      <c r="I96" s="21"/>
      <c r="J96" s="130">
        <f>TRUNC(SUM(J90:J95),4)</f>
        <v>0.0157</v>
      </c>
      <c r="K96" s="131">
        <f>TRUNC(SUM(K90:K95),2)</f>
        <v>89.23</v>
      </c>
      <c r="L96" s="126"/>
    </row>
    <row r="97" spans="2:12">
      <c r="B97" s="136"/>
      <c r="C97" s="137"/>
      <c r="D97" s="137"/>
      <c r="E97" s="137"/>
      <c r="F97" s="137"/>
      <c r="G97" s="137"/>
      <c r="H97" s="137"/>
      <c r="I97" s="137"/>
      <c r="J97" s="137"/>
      <c r="K97" s="137"/>
      <c r="L97" s="126"/>
    </row>
    <row r="98" spans="2:12">
      <c r="B98" s="117"/>
      <c r="C98" s="21" t="s">
        <v>193</v>
      </c>
      <c r="D98" s="21"/>
      <c r="E98" s="21"/>
      <c r="F98" s="21"/>
      <c r="G98" s="21"/>
      <c r="H98" s="21"/>
      <c r="I98" s="21"/>
      <c r="J98" s="21" t="s">
        <v>127</v>
      </c>
      <c r="K98" s="21" t="s">
        <v>128</v>
      </c>
      <c r="L98" s="126"/>
    </row>
    <row r="99" spans="2:12">
      <c r="B99" s="117"/>
      <c r="C99" s="24" t="s">
        <v>101</v>
      </c>
      <c r="D99" s="22" t="s">
        <v>194</v>
      </c>
      <c r="E99" s="22"/>
      <c r="F99" s="22"/>
      <c r="G99" s="22"/>
      <c r="H99" s="22"/>
      <c r="I99" s="22"/>
      <c r="J99" s="129">
        <v>0</v>
      </c>
      <c r="K99" s="62">
        <v>0</v>
      </c>
      <c r="L99" s="126"/>
    </row>
    <row r="100" spans="2:12">
      <c r="B100" s="117"/>
      <c r="C100" s="24" t="s">
        <v>103</v>
      </c>
      <c r="D100" s="22" t="s">
        <v>195</v>
      </c>
      <c r="E100" s="22"/>
      <c r="F100" s="22"/>
      <c r="G100" s="22"/>
      <c r="H100" s="22"/>
      <c r="I100" s="22"/>
      <c r="J100" s="129">
        <v>0</v>
      </c>
      <c r="K100" s="62">
        <f>K99/6</f>
        <v>0</v>
      </c>
      <c r="L100" s="126"/>
    </row>
    <row r="101" spans="2:12">
      <c r="B101" s="117"/>
      <c r="C101" s="21" t="s">
        <v>196</v>
      </c>
      <c r="D101" s="21"/>
      <c r="E101" s="21"/>
      <c r="F101" s="21"/>
      <c r="G101" s="21"/>
      <c r="H101" s="21"/>
      <c r="I101" s="21"/>
      <c r="J101" s="130">
        <f>TRUNC(SUM(J99),4)</f>
        <v>0</v>
      </c>
      <c r="K101" s="131">
        <f>SUM(K99:K100)</f>
        <v>0</v>
      </c>
      <c r="L101" s="126"/>
    </row>
    <row r="102" spans="2:12">
      <c r="B102" s="136"/>
      <c r="C102" s="137"/>
      <c r="D102" s="137"/>
      <c r="E102" s="137"/>
      <c r="F102" s="137"/>
      <c r="G102" s="137"/>
      <c r="H102" s="137"/>
      <c r="I102" s="137"/>
      <c r="J102" s="137"/>
      <c r="K102" s="137"/>
      <c r="L102" s="126"/>
    </row>
    <row r="103" spans="2:12">
      <c r="B103" s="117"/>
      <c r="C103" s="21" t="s">
        <v>197</v>
      </c>
      <c r="D103" s="21"/>
      <c r="E103" s="21"/>
      <c r="F103" s="21"/>
      <c r="G103" s="21"/>
      <c r="H103" s="21"/>
      <c r="I103" s="21"/>
      <c r="J103" s="21"/>
      <c r="K103" s="21"/>
      <c r="L103" s="126"/>
    </row>
    <row r="104" spans="2:12">
      <c r="B104" s="117"/>
      <c r="C104" s="21" t="s">
        <v>198</v>
      </c>
      <c r="D104" s="21"/>
      <c r="E104" s="21"/>
      <c r="F104" s="21"/>
      <c r="G104" s="21"/>
      <c r="H104" s="21"/>
      <c r="I104" s="21"/>
      <c r="J104" s="21"/>
      <c r="K104" s="21" t="s">
        <v>128</v>
      </c>
      <c r="L104" s="126"/>
    </row>
    <row r="105" spans="2:12">
      <c r="B105" s="117"/>
      <c r="C105" s="24" t="s">
        <v>199</v>
      </c>
      <c r="D105" s="24" t="s">
        <v>187</v>
      </c>
      <c r="E105" s="24"/>
      <c r="F105" s="24"/>
      <c r="G105" s="24"/>
      <c r="H105" s="24"/>
      <c r="I105" s="24"/>
      <c r="J105" s="24"/>
      <c r="K105" s="62">
        <f>K96</f>
        <v>89.23</v>
      </c>
      <c r="L105" s="126"/>
    </row>
    <row r="106" spans="2:12">
      <c r="B106" s="117"/>
      <c r="C106" s="24" t="s">
        <v>200</v>
      </c>
      <c r="D106" s="24" t="s">
        <v>201</v>
      </c>
      <c r="E106" s="24"/>
      <c r="F106" s="24"/>
      <c r="G106" s="24"/>
      <c r="H106" s="24"/>
      <c r="I106" s="24"/>
      <c r="J106" s="24"/>
      <c r="K106" s="62">
        <f>K101</f>
        <v>0</v>
      </c>
      <c r="L106" s="126"/>
    </row>
    <row r="107" spans="2:12">
      <c r="B107" s="117"/>
      <c r="C107" s="21" t="s">
        <v>202</v>
      </c>
      <c r="D107" s="21"/>
      <c r="E107" s="21"/>
      <c r="F107" s="21"/>
      <c r="G107" s="21"/>
      <c r="H107" s="21"/>
      <c r="I107" s="21"/>
      <c r="J107" s="21"/>
      <c r="K107" s="131">
        <f>TRUNC(SUM(K105:K106),2)</f>
        <v>89.23</v>
      </c>
      <c r="L107" s="126"/>
    </row>
    <row r="108" spans="2:12">
      <c r="B108" s="136"/>
      <c r="C108" s="137"/>
      <c r="D108" s="137"/>
      <c r="E108" s="137"/>
      <c r="F108" s="137"/>
      <c r="G108" s="137"/>
      <c r="H108" s="137"/>
      <c r="I108" s="137"/>
      <c r="J108" s="137"/>
      <c r="K108" s="137"/>
      <c r="L108" s="126"/>
    </row>
    <row r="109" spans="2:12">
      <c r="B109" s="117"/>
      <c r="C109" s="21" t="s">
        <v>203</v>
      </c>
      <c r="D109" s="21"/>
      <c r="E109" s="21"/>
      <c r="F109" s="21"/>
      <c r="G109" s="21"/>
      <c r="H109" s="21"/>
      <c r="I109" s="21"/>
      <c r="J109" s="21"/>
      <c r="K109" s="21"/>
      <c r="L109" s="126"/>
    </row>
    <row r="110" spans="2:12">
      <c r="B110" s="117"/>
      <c r="C110" s="21">
        <v>5</v>
      </c>
      <c r="D110" s="21" t="s">
        <v>204</v>
      </c>
      <c r="E110" s="21"/>
      <c r="F110" s="21"/>
      <c r="G110" s="21"/>
      <c r="H110" s="21"/>
      <c r="I110" s="21"/>
      <c r="J110" s="21"/>
      <c r="K110" s="21" t="s">
        <v>128</v>
      </c>
      <c r="L110" s="126"/>
    </row>
    <row r="111" spans="2:12">
      <c r="B111" s="117"/>
      <c r="C111" s="21" t="s">
        <v>101</v>
      </c>
      <c r="D111" s="25" t="s">
        <v>205</v>
      </c>
      <c r="E111" s="25"/>
      <c r="F111" s="25"/>
      <c r="G111" s="25"/>
      <c r="H111" s="25"/>
      <c r="I111" s="25"/>
      <c r="J111" s="24" t="s">
        <v>159</v>
      </c>
      <c r="K111" s="61">
        <v>43.78</v>
      </c>
      <c r="L111" s="126"/>
    </row>
    <row r="112" spans="2:12">
      <c r="B112" s="117"/>
      <c r="C112" s="21" t="s">
        <v>103</v>
      </c>
      <c r="D112" s="25" t="s">
        <v>206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106</v>
      </c>
      <c r="D113" s="25" t="s">
        <v>207</v>
      </c>
      <c r="E113" s="25"/>
      <c r="F113" s="25"/>
      <c r="G113" s="25"/>
      <c r="H113" s="25"/>
      <c r="I113" s="25"/>
      <c r="J113" s="24" t="s">
        <v>159</v>
      </c>
      <c r="K113" s="62">
        <v>0</v>
      </c>
      <c r="L113" s="126"/>
    </row>
    <row r="114" spans="2:12">
      <c r="B114" s="117"/>
      <c r="C114" s="13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26"/>
    </row>
    <row r="115" spans="2:12">
      <c r="B115" s="117"/>
      <c r="C115" s="21" t="s">
        <v>208</v>
      </c>
      <c r="D115" s="21"/>
      <c r="E115" s="21"/>
      <c r="F115" s="21"/>
      <c r="G115" s="21"/>
      <c r="H115" s="21"/>
      <c r="I115" s="21"/>
      <c r="J115" s="130" t="s">
        <v>159</v>
      </c>
      <c r="K115" s="131">
        <f>TRUNC(SUM(K111:K114),2)</f>
        <v>43.78</v>
      </c>
      <c r="L115" s="126"/>
    </row>
    <row r="116" spans="2:12">
      <c r="B116" s="136"/>
      <c r="C116" s="137"/>
      <c r="D116" s="137"/>
      <c r="E116" s="137"/>
      <c r="F116" s="137"/>
      <c r="G116" s="137"/>
      <c r="H116" s="137"/>
      <c r="I116" s="137"/>
      <c r="J116" s="137"/>
      <c r="K116" s="137"/>
      <c r="L116" s="126"/>
    </row>
    <row r="117" spans="2:12">
      <c r="B117" s="117"/>
      <c r="C117" s="21" t="s">
        <v>209</v>
      </c>
      <c r="D117" s="21"/>
      <c r="E117" s="21"/>
      <c r="F117" s="21"/>
      <c r="G117" s="21"/>
      <c r="H117" s="21"/>
      <c r="I117" s="21"/>
      <c r="J117" s="21"/>
      <c r="K117" s="21"/>
      <c r="L117" s="126"/>
    </row>
    <row r="118" spans="2:12">
      <c r="B118" s="117"/>
      <c r="C118" s="21">
        <v>6</v>
      </c>
      <c r="D118" s="21" t="s">
        <v>210</v>
      </c>
      <c r="E118" s="21"/>
      <c r="F118" s="21"/>
      <c r="G118" s="21"/>
      <c r="H118" s="21"/>
      <c r="I118" s="21"/>
      <c r="J118" s="21" t="s">
        <v>127</v>
      </c>
      <c r="K118" s="21" t="s">
        <v>128</v>
      </c>
      <c r="L118" s="126"/>
    </row>
    <row r="119" spans="2:12">
      <c r="B119" s="117"/>
      <c r="C119" s="21" t="s">
        <v>101</v>
      </c>
      <c r="D119" s="22" t="s">
        <v>211</v>
      </c>
      <c r="E119" s="22"/>
      <c r="F119" s="22"/>
      <c r="G119" s="22"/>
      <c r="H119" s="22"/>
      <c r="I119" s="22"/>
      <c r="J119" s="63">
        <v>0.0358</v>
      </c>
      <c r="K119" s="62">
        <f>TRUNC(J119*K142,2)</f>
        <v>207.46</v>
      </c>
      <c r="L119" s="126"/>
    </row>
    <row r="120" spans="2:12">
      <c r="B120" s="117"/>
      <c r="C120" s="21" t="s">
        <v>103</v>
      </c>
      <c r="D120" s="22" t="s">
        <v>212</v>
      </c>
      <c r="E120" s="22"/>
      <c r="F120" s="22"/>
      <c r="G120" s="22"/>
      <c r="H120" s="22"/>
      <c r="I120" s="22"/>
      <c r="J120" s="63">
        <v>0.0426</v>
      </c>
      <c r="K120" s="62">
        <f>TRUNC(J120*(K119+K142),2)</f>
        <v>255.71</v>
      </c>
      <c r="L120" s="126"/>
    </row>
    <row r="121" spans="2:12">
      <c r="B121" s="117"/>
      <c r="C121" s="21" t="s">
        <v>106</v>
      </c>
      <c r="D121" s="77" t="s">
        <v>213</v>
      </c>
      <c r="E121" s="77"/>
      <c r="F121" s="77"/>
      <c r="G121" s="77"/>
      <c r="H121" s="77"/>
      <c r="I121" s="77"/>
      <c r="J121" s="127"/>
      <c r="K121" s="140"/>
      <c r="L121" s="126"/>
    </row>
    <row r="122" spans="2:12">
      <c r="B122" s="117"/>
      <c r="C122" s="21" t="s">
        <v>214</v>
      </c>
      <c r="D122" s="22" t="s">
        <v>215</v>
      </c>
      <c r="E122" s="22"/>
      <c r="F122" s="22"/>
      <c r="G122" s="22"/>
      <c r="H122" s="22"/>
      <c r="I122" s="22"/>
      <c r="J122" s="141">
        <v>0.0165</v>
      </c>
      <c r="K122" s="62">
        <f>TRUNC(J122*K131,2)</f>
        <v>120.42</v>
      </c>
      <c r="L122" s="126"/>
    </row>
    <row r="123" spans="2:12">
      <c r="B123" s="117"/>
      <c r="C123" s="21" t="s">
        <v>216</v>
      </c>
      <c r="D123" s="22" t="s">
        <v>217</v>
      </c>
      <c r="E123" s="22"/>
      <c r="F123" s="22"/>
      <c r="G123" s="22"/>
      <c r="H123" s="22"/>
      <c r="I123" s="22"/>
      <c r="J123" s="142">
        <v>0.076</v>
      </c>
      <c r="K123" s="62">
        <f>TRUNC(J123*K131,2)</f>
        <v>554.67</v>
      </c>
      <c r="L123" s="126"/>
    </row>
    <row r="124" spans="2:12">
      <c r="B124" s="117"/>
      <c r="C124" s="21" t="s">
        <v>218</v>
      </c>
      <c r="D124" s="22" t="s">
        <v>219</v>
      </c>
      <c r="E124" s="22"/>
      <c r="F124" s="22"/>
      <c r="G124" s="22"/>
      <c r="H124" s="22"/>
      <c r="I124" s="22"/>
      <c r="J124" s="141">
        <v>0.05</v>
      </c>
      <c r="K124" s="62">
        <f>TRUNC(J124*K131,2)</f>
        <v>364.91</v>
      </c>
      <c r="L124" s="126"/>
    </row>
    <row r="125" spans="2:12">
      <c r="B125" s="117"/>
      <c r="C125" s="21" t="s">
        <v>220</v>
      </c>
      <c r="D125" s="21"/>
      <c r="E125" s="21"/>
      <c r="F125" s="21"/>
      <c r="G125" s="21"/>
      <c r="H125" s="21"/>
      <c r="I125" s="21"/>
      <c r="J125" s="141">
        <f>SUM(J119:J124)</f>
        <v>0.2209</v>
      </c>
      <c r="K125" s="131">
        <f>TRUNC(SUM(K119:K124),2)</f>
        <v>1503.17</v>
      </c>
      <c r="L125" s="126"/>
    </row>
    <row r="126" spans="2:12">
      <c r="B126" s="117"/>
      <c r="C126" s="118"/>
      <c r="D126" s="119"/>
      <c r="E126" s="119"/>
      <c r="F126" s="119"/>
      <c r="G126" s="119"/>
      <c r="H126" s="119"/>
      <c r="I126" s="119"/>
      <c r="J126" s="119"/>
      <c r="K126" s="119"/>
      <c r="L126" s="126"/>
    </row>
    <row r="127" spans="2:12">
      <c r="B127" s="117"/>
      <c r="C127" s="21" t="s">
        <v>221</v>
      </c>
      <c r="D127" s="77" t="s">
        <v>222</v>
      </c>
      <c r="E127" s="77"/>
      <c r="F127" s="77"/>
      <c r="G127" s="77"/>
      <c r="H127" s="77"/>
      <c r="I127" s="77"/>
      <c r="J127" s="143">
        <f>TRUNC(J122+J123+J124,4)</f>
        <v>0.1425</v>
      </c>
      <c r="K127" s="144"/>
      <c r="L127" s="126"/>
    </row>
    <row r="128" spans="2:12">
      <c r="B128" s="117"/>
      <c r="C128" s="24"/>
      <c r="D128" s="24"/>
      <c r="E128" s="24"/>
      <c r="F128" s="24"/>
      <c r="G128" s="24"/>
      <c r="H128" s="24"/>
      <c r="I128" s="24"/>
      <c r="J128" s="24"/>
      <c r="K128" s="24"/>
      <c r="L128" s="126"/>
    </row>
    <row r="129" spans="2:12">
      <c r="B129" s="117"/>
      <c r="C129" s="21" t="s">
        <v>223</v>
      </c>
      <c r="D129" s="77" t="s">
        <v>224</v>
      </c>
      <c r="E129" s="77"/>
      <c r="F129" s="77"/>
      <c r="G129" s="77"/>
      <c r="H129" s="77"/>
      <c r="I129" s="77"/>
      <c r="J129" s="143"/>
      <c r="K129" s="131">
        <f>TRUNC(K142+K119+K120,2)</f>
        <v>6258.32</v>
      </c>
      <c r="L129" s="126"/>
    </row>
    <row r="130" spans="2:12">
      <c r="B130" s="117"/>
      <c r="C130" s="21"/>
      <c r="D130" s="21"/>
      <c r="E130" s="21"/>
      <c r="F130" s="21"/>
      <c r="G130" s="21"/>
      <c r="H130" s="21"/>
      <c r="I130" s="21"/>
      <c r="J130" s="21"/>
      <c r="K130" s="21"/>
      <c r="L130" s="126"/>
    </row>
    <row r="131" spans="2:12">
      <c r="B131" s="117"/>
      <c r="C131" s="21" t="s">
        <v>225</v>
      </c>
      <c r="D131" s="77" t="s">
        <v>226</v>
      </c>
      <c r="E131" s="77"/>
      <c r="F131" s="77"/>
      <c r="G131" s="77"/>
      <c r="H131" s="77"/>
      <c r="I131" s="77"/>
      <c r="J131" s="143"/>
      <c r="K131" s="131">
        <f>TRUNC(K129/(1-J127),2)</f>
        <v>7298.33</v>
      </c>
      <c r="L131" s="126"/>
    </row>
    <row r="132" spans="2:12">
      <c r="B132" s="117"/>
      <c r="C132" s="21"/>
      <c r="D132" s="21"/>
      <c r="E132" s="21"/>
      <c r="F132" s="21"/>
      <c r="G132" s="21"/>
      <c r="H132" s="21"/>
      <c r="I132" s="21"/>
      <c r="J132" s="21"/>
      <c r="K132" s="21"/>
      <c r="L132" s="126"/>
    </row>
    <row r="133" spans="2:12">
      <c r="B133" s="117"/>
      <c r="C133" s="21"/>
      <c r="D133" s="77" t="s">
        <v>227</v>
      </c>
      <c r="E133" s="77"/>
      <c r="F133" s="77"/>
      <c r="G133" s="77"/>
      <c r="H133" s="77"/>
      <c r="I133" s="77"/>
      <c r="J133" s="143"/>
      <c r="K133" s="131">
        <f>TRUNC(K131-K129,2)</f>
        <v>1040.01</v>
      </c>
      <c r="L133" s="126"/>
    </row>
    <row r="134" spans="2:12">
      <c r="B134" s="117"/>
      <c r="C134" s="118"/>
      <c r="D134" s="118"/>
      <c r="E134" s="118"/>
      <c r="F134" s="118"/>
      <c r="G134" s="118"/>
      <c r="H134" s="118"/>
      <c r="I134" s="118"/>
      <c r="J134" s="118"/>
      <c r="K134" s="149"/>
      <c r="L134" s="126"/>
    </row>
    <row r="135" spans="2:12">
      <c r="B135" s="117"/>
      <c r="C135" s="21" t="s">
        <v>228</v>
      </c>
      <c r="D135" s="21"/>
      <c r="E135" s="21"/>
      <c r="F135" s="21"/>
      <c r="G135" s="21"/>
      <c r="H135" s="21"/>
      <c r="I135" s="21"/>
      <c r="J135" s="21"/>
      <c r="K135" s="21"/>
      <c r="L135" s="126"/>
    </row>
    <row r="136" spans="2:12">
      <c r="B136" s="117"/>
      <c r="C136" s="21" t="s">
        <v>229</v>
      </c>
      <c r="D136" s="21"/>
      <c r="E136" s="21"/>
      <c r="F136" s="21"/>
      <c r="G136" s="21"/>
      <c r="H136" s="21"/>
      <c r="I136" s="21"/>
      <c r="J136" s="21"/>
      <c r="K136" s="21" t="s">
        <v>128</v>
      </c>
      <c r="L136" s="126"/>
    </row>
    <row r="137" spans="2:12">
      <c r="B137" s="117"/>
      <c r="C137" s="24" t="s">
        <v>101</v>
      </c>
      <c r="D137" s="22" t="str">
        <f>C30</f>
        <v>MÓDULO 1 - COMPOSIÇÃO DA REMUNERAÇÃO</v>
      </c>
      <c r="E137" s="22"/>
      <c r="F137" s="22"/>
      <c r="G137" s="22"/>
      <c r="H137" s="22"/>
      <c r="I137" s="22"/>
      <c r="J137" s="22"/>
      <c r="K137" s="62">
        <f>K40</f>
        <v>2901.73</v>
      </c>
      <c r="L137" s="126"/>
    </row>
    <row r="138" spans="2:12">
      <c r="B138" s="117"/>
      <c r="C138" s="24" t="s">
        <v>103</v>
      </c>
      <c r="D138" s="22" t="str">
        <f>C42</f>
        <v>MÓDULO 2 – ENCARGOS E BENEFÍCIOS ANUAIS, MENSAIS E DIÁRIOS</v>
      </c>
      <c r="E138" s="22"/>
      <c r="F138" s="22"/>
      <c r="G138" s="22"/>
      <c r="H138" s="22"/>
      <c r="I138" s="22"/>
      <c r="J138" s="22"/>
      <c r="K138" s="62">
        <f>K74</f>
        <v>2511.95</v>
      </c>
      <c r="L138" s="126"/>
    </row>
    <row r="139" spans="2:12">
      <c r="B139" s="117"/>
      <c r="C139" s="24" t="s">
        <v>106</v>
      </c>
      <c r="D139" s="22" t="str">
        <f>C76</f>
        <v>MÓDULO 3 – PROVISÃO PARA RESCISÃO</v>
      </c>
      <c r="E139" s="22"/>
      <c r="F139" s="22"/>
      <c r="G139" s="22"/>
      <c r="H139" s="22"/>
      <c r="I139" s="22"/>
      <c r="J139" s="22"/>
      <c r="K139" s="62">
        <f>K84</f>
        <v>248.46</v>
      </c>
      <c r="L139" s="126"/>
    </row>
    <row r="140" spans="2:12">
      <c r="B140" s="117"/>
      <c r="C140" s="24" t="s">
        <v>109</v>
      </c>
      <c r="D140" s="22" t="str">
        <f>C88</f>
        <v>MÓDULO 4 – CUSTO DE REPOSIÇÃO DO PROFISSIONAL AUSENTE</v>
      </c>
      <c r="E140" s="22"/>
      <c r="F140" s="22"/>
      <c r="G140" s="22"/>
      <c r="H140" s="22"/>
      <c r="I140" s="22"/>
      <c r="J140" s="22"/>
      <c r="K140" s="62">
        <f>K107</f>
        <v>89.23</v>
      </c>
      <c r="L140" s="126"/>
    </row>
    <row r="141" spans="2:12">
      <c r="B141" s="117"/>
      <c r="C141" s="24" t="s">
        <v>133</v>
      </c>
      <c r="D141" s="22" t="str">
        <f>C109</f>
        <v>MÓDULO 5 – INSUMOS DIVERSOS</v>
      </c>
      <c r="E141" s="22"/>
      <c r="F141" s="22"/>
      <c r="G141" s="22"/>
      <c r="H141" s="22"/>
      <c r="I141" s="22"/>
      <c r="J141" s="22"/>
      <c r="K141" s="62">
        <f>K115</f>
        <v>43.78</v>
      </c>
      <c r="L141" s="126"/>
    </row>
    <row r="142" spans="2:12">
      <c r="B142" s="117"/>
      <c r="C142" s="21"/>
      <c r="D142" s="21" t="s">
        <v>230</v>
      </c>
      <c r="E142" s="21"/>
      <c r="F142" s="21"/>
      <c r="G142" s="21"/>
      <c r="H142" s="21"/>
      <c r="I142" s="21"/>
      <c r="J142" s="21"/>
      <c r="K142" s="131">
        <f>TRUNC(SUM(K137:K141),2)</f>
        <v>5795.15</v>
      </c>
      <c r="L142" s="126"/>
    </row>
    <row r="143" spans="2:12">
      <c r="B143" s="117"/>
      <c r="C143" s="24" t="s">
        <v>135</v>
      </c>
      <c r="D143" s="22" t="str">
        <f>C117</f>
        <v>MÓDULO 6 – CUSTOS INDIRETOS, TRIBUTOS E LUCRO</v>
      </c>
      <c r="E143" s="22"/>
      <c r="F143" s="22"/>
      <c r="G143" s="22"/>
      <c r="H143" s="22"/>
      <c r="I143" s="22"/>
      <c r="J143" s="22"/>
      <c r="K143" s="62">
        <f>K125</f>
        <v>1503.17</v>
      </c>
      <c r="L143" s="126"/>
    </row>
    <row r="144" spans="2:12">
      <c r="B144" s="117"/>
      <c r="C144" s="24" t="s">
        <v>231</v>
      </c>
      <c r="D144" s="24"/>
      <c r="E144" s="24"/>
      <c r="F144" s="24"/>
      <c r="G144" s="24"/>
      <c r="H144" s="24"/>
      <c r="I144" s="24"/>
      <c r="J144" s="24"/>
      <c r="K144" s="62">
        <f>TRUNC(SUM(K142:K143),2)</f>
        <v>7298.32</v>
      </c>
      <c r="L144" s="126"/>
    </row>
    <row r="145" spans="2:12">
      <c r="B145" s="117"/>
      <c r="C145" s="21" t="s">
        <v>232</v>
      </c>
      <c r="D145" s="21"/>
      <c r="E145" s="21"/>
      <c r="F145" s="21">
        <v>1</v>
      </c>
      <c r="G145" s="21"/>
      <c r="H145" s="21"/>
      <c r="I145" s="21" t="s">
        <v>233</v>
      </c>
      <c r="J145" s="21"/>
      <c r="K145" s="131">
        <f>K144*F145</f>
        <v>7298.32</v>
      </c>
      <c r="L145" s="126"/>
    </row>
    <row r="146" spans="2:12">
      <c r="B146" s="117"/>
      <c r="C146" s="21" t="s">
        <v>234</v>
      </c>
      <c r="D146" s="21"/>
      <c r="E146" s="21"/>
      <c r="F146" s="21">
        <v>2</v>
      </c>
      <c r="G146" s="21"/>
      <c r="H146" s="21"/>
      <c r="I146" s="21" t="s">
        <v>235</v>
      </c>
      <c r="J146" s="21"/>
      <c r="K146" s="131">
        <f>K145*F146</f>
        <v>14596.64</v>
      </c>
      <c r="L146" s="126"/>
    </row>
    <row r="147" spans="2:12">
      <c r="B147" s="117"/>
      <c r="C147" s="145" t="s">
        <v>236</v>
      </c>
      <c r="D147" s="145">
        <f>K144/K32</f>
        <v>2.96103116289826</v>
      </c>
      <c r="E147" s="114"/>
      <c r="F147" s="114"/>
      <c r="G147" s="146"/>
      <c r="H147" s="114"/>
      <c r="I147" s="114"/>
      <c r="J147" s="114"/>
      <c r="K147" s="114"/>
      <c r="L147" s="126"/>
    </row>
    <row r="148" ht="13.5" spans="2:12">
      <c r="B148" s="147"/>
      <c r="C148" s="148"/>
      <c r="D148" s="148"/>
      <c r="E148" s="148"/>
      <c r="F148" s="148"/>
      <c r="G148" s="148"/>
      <c r="H148" s="148"/>
      <c r="I148" s="148"/>
      <c r="J148" s="148"/>
      <c r="K148" s="148"/>
      <c r="L148" s="150"/>
    </row>
  </sheetData>
  <mergeCells count="161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D126:K126"/>
    <mergeCell ref="D127:I127"/>
    <mergeCell ref="C128:K128"/>
    <mergeCell ref="D129:I129"/>
    <mergeCell ref="C130:K130"/>
    <mergeCell ref="D131:I131"/>
    <mergeCell ref="C132:K132"/>
    <mergeCell ref="D133:I133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1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C3" s="114"/>
      <c r="D3" s="114"/>
      <c r="E3" s="114"/>
      <c r="F3" s="114"/>
      <c r="G3" s="114"/>
      <c r="H3" s="114"/>
      <c r="I3" s="114"/>
      <c r="J3" s="114"/>
      <c r="K3" s="114"/>
      <c r="L3" s="126"/>
    </row>
    <row r="4" spans="2:12">
      <c r="B4" s="117"/>
      <c r="C4" s="114"/>
      <c r="D4" s="114"/>
      <c r="E4" s="114"/>
      <c r="F4" s="114"/>
      <c r="G4" s="114"/>
      <c r="H4" s="114"/>
      <c r="I4" s="114"/>
      <c r="J4" s="114"/>
      <c r="K4" s="114"/>
      <c r="L4" s="126"/>
    </row>
    <row r="5" spans="2:12">
      <c r="B5" s="117"/>
      <c r="C5" s="114"/>
      <c r="D5" s="114"/>
      <c r="E5" s="114"/>
      <c r="F5" s="114"/>
      <c r="G5" s="114"/>
      <c r="H5" s="114"/>
      <c r="I5" s="114"/>
      <c r="J5" s="114"/>
      <c r="K5" s="114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C12" s="114"/>
      <c r="D12" s="114"/>
      <c r="E12" s="114"/>
      <c r="F12" s="114"/>
      <c r="G12" s="114"/>
      <c r="H12" s="114"/>
      <c r="I12" s="114"/>
      <c r="J12" s="114"/>
      <c r="K12" s="114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253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116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119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120"/>
      <c r="D40" s="120"/>
      <c r="E40" s="120"/>
      <c r="F40" s="120"/>
      <c r="G40" s="120"/>
      <c r="H40" s="120"/>
      <c r="I40" s="120"/>
      <c r="J40" s="120"/>
      <c r="K40" s="120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1"/>
      <c r="D46" s="121"/>
      <c r="E46" s="121"/>
      <c r="F46" s="121"/>
      <c r="G46" s="121"/>
      <c r="H46" s="121"/>
      <c r="I46" s="121"/>
      <c r="J46" s="121"/>
      <c r="K46" s="121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1"/>
      <c r="D48" s="121"/>
      <c r="E48" s="121"/>
      <c r="F48" s="121"/>
      <c r="G48" s="121"/>
      <c r="H48" s="121"/>
      <c r="I48" s="121"/>
      <c r="J48" s="121"/>
      <c r="K48" s="121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23"/>
      <c r="D59" s="124"/>
      <c r="E59" s="124"/>
      <c r="F59" s="124"/>
      <c r="G59" s="124"/>
      <c r="H59" s="124"/>
      <c r="I59" s="124"/>
      <c r="J59" s="124"/>
      <c r="K59" s="134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((35*22)*(1-0.2))</f>
        <v>616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829</v>
      </c>
      <c r="L66" s="126"/>
    </row>
    <row r="67" spans="2:12">
      <c r="B67" s="136"/>
      <c r="C67" s="123"/>
      <c r="D67" s="124"/>
      <c r="E67" s="124"/>
      <c r="F67" s="124"/>
      <c r="G67" s="124"/>
      <c r="H67" s="124"/>
      <c r="I67" s="124"/>
      <c r="J67" s="124"/>
      <c r="K67" s="134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829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2425</v>
      </c>
      <c r="L73" s="126"/>
    </row>
    <row r="74" spans="2:12">
      <c r="B74" s="136"/>
      <c r="C74" s="137"/>
      <c r="D74" s="137"/>
      <c r="E74" s="137"/>
      <c r="F74" s="137"/>
      <c r="G74" s="137"/>
      <c r="H74" s="137"/>
      <c r="I74" s="137"/>
      <c r="J74" s="137"/>
      <c r="K74" s="137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120"/>
      <c r="D84" s="120"/>
      <c r="E84" s="120"/>
      <c r="F84" s="120"/>
      <c r="G84" s="120"/>
      <c r="H84" s="120"/>
      <c r="I84" s="120"/>
      <c r="J84" s="120"/>
      <c r="K84" s="120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5100.84</v>
      </c>
      <c r="L85" s="133"/>
      <c r="M85" s="60"/>
    </row>
    <row r="86" spans="2:12">
      <c r="B86" s="117"/>
      <c r="C86" s="120"/>
      <c r="D86" s="120"/>
      <c r="E86" s="120"/>
      <c r="F86" s="120"/>
      <c r="G86" s="120"/>
      <c r="H86" s="120"/>
      <c r="I86" s="120"/>
      <c r="J86" s="120"/>
      <c r="K86" s="120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47.23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14.282352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4.080672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13.772268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1.020168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80.38</v>
      </c>
      <c r="L95" s="126"/>
    </row>
    <row r="96" spans="2:12">
      <c r="B96" s="136"/>
      <c r="C96" s="137"/>
      <c r="D96" s="137"/>
      <c r="E96" s="137"/>
      <c r="F96" s="137"/>
      <c r="G96" s="137"/>
      <c r="H96" s="137"/>
      <c r="I96" s="137"/>
      <c r="J96" s="137"/>
      <c r="K96" s="137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36"/>
      <c r="C101" s="137"/>
      <c r="D101" s="137"/>
      <c r="E101" s="137"/>
      <c r="F101" s="137"/>
      <c r="G101" s="137"/>
      <c r="H101" s="137"/>
      <c r="I101" s="137"/>
      <c r="J101" s="137"/>
      <c r="K101" s="137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80.38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80.38</v>
      </c>
      <c r="L106" s="126"/>
    </row>
    <row r="107" spans="2:12">
      <c r="B107" s="136"/>
      <c r="C107" s="137"/>
      <c r="D107" s="137"/>
      <c r="E107" s="137"/>
      <c r="F107" s="137"/>
      <c r="G107" s="137"/>
      <c r="H107" s="137"/>
      <c r="I107" s="137"/>
      <c r="J107" s="137"/>
      <c r="K107" s="137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36"/>
      <c r="C115" s="137"/>
      <c r="D115" s="137"/>
      <c r="E115" s="137"/>
      <c r="F115" s="137"/>
      <c r="G115" s="137"/>
      <c r="H115" s="137"/>
      <c r="I115" s="137"/>
      <c r="J115" s="137"/>
      <c r="K115" s="137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187.05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230.55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108.57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500.1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329.01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1355.28</v>
      </c>
      <c r="L124" s="126"/>
    </row>
    <row r="125" spans="2:12">
      <c r="B125" s="117"/>
      <c r="C125" s="118"/>
      <c r="D125" s="119"/>
      <c r="E125" s="119"/>
      <c r="F125" s="119"/>
      <c r="G125" s="119"/>
      <c r="H125" s="119"/>
      <c r="I125" s="119"/>
      <c r="J125" s="119"/>
      <c r="K125" s="119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5642.6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6580.29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937.69</v>
      </c>
      <c r="L132" s="126"/>
    </row>
    <row r="133" spans="2:12">
      <c r="B133" s="117"/>
      <c r="C133" s="118"/>
      <c r="D133" s="118"/>
      <c r="E133" s="118"/>
      <c r="F133" s="118"/>
      <c r="G133" s="118"/>
      <c r="H133" s="118"/>
      <c r="I133" s="118"/>
      <c r="J133" s="118"/>
      <c r="K133" s="149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2425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80.38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5225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1355.28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6580.28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6580.28</v>
      </c>
      <c r="L144" s="126"/>
    </row>
    <row r="145" spans="2:13">
      <c r="B145" s="117"/>
      <c r="C145" s="21" t="s">
        <v>234</v>
      </c>
      <c r="D145" s="21"/>
      <c r="E145" s="21"/>
      <c r="F145" s="21">
        <v>1</v>
      </c>
      <c r="G145" s="21"/>
      <c r="H145" s="21"/>
      <c r="I145" s="21" t="s">
        <v>235</v>
      </c>
      <c r="J145" s="21"/>
      <c r="K145" s="131">
        <f>K144*F145</f>
        <v>6580.28</v>
      </c>
      <c r="L145" s="126"/>
      <c r="M145" s="72">
        <v>4988.07</v>
      </c>
    </row>
    <row r="146" spans="2:12">
      <c r="B146" s="117"/>
      <c r="C146" s="145" t="s">
        <v>236</v>
      </c>
      <c r="D146" s="145">
        <f>K143/K32</f>
        <v>2.66971222700514</v>
      </c>
      <c r="E146" s="114"/>
      <c r="F146" s="114"/>
      <c r="G146" s="146"/>
      <c r="H146" s="114"/>
      <c r="I146" s="114"/>
      <c r="J146" s="114"/>
      <c r="K146" s="114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5" workbookViewId="0">
      <selection activeCell="D113" sqref="D113:K113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254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238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239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v>0</v>
      </c>
      <c r="L35" s="126"/>
    </row>
    <row r="36" spans="2:12">
      <c r="B36" s="117"/>
      <c r="C36" s="24" t="s">
        <v>133</v>
      </c>
      <c r="D36" s="22" t="s">
        <v>134</v>
      </c>
      <c r="E36" s="22"/>
      <c r="F36" s="22"/>
      <c r="G36" s="22"/>
      <c r="H36" s="22"/>
      <c r="I36" s="22"/>
      <c r="J36" s="127"/>
      <c r="K36" s="62">
        <v>0</v>
      </c>
      <c r="L36" s="126"/>
    </row>
    <row r="37" spans="2:12">
      <c r="B37" s="117"/>
      <c r="C37" s="24" t="s">
        <v>135</v>
      </c>
      <c r="D37" s="22" t="s">
        <v>136</v>
      </c>
      <c r="E37" s="22"/>
      <c r="F37" s="22"/>
      <c r="G37" s="22"/>
      <c r="H37" s="22"/>
      <c r="I37" s="22"/>
      <c r="J37" s="127"/>
      <c r="K37" s="62">
        <v>0</v>
      </c>
      <c r="L37" s="126"/>
    </row>
    <row r="38" spans="2:12">
      <c r="B38" s="117"/>
      <c r="C38" s="24" t="s">
        <v>137</v>
      </c>
      <c r="D38" s="22" t="s">
        <v>138</v>
      </c>
      <c r="E38" s="22"/>
      <c r="F38" s="22"/>
      <c r="G38" s="22"/>
      <c r="H38" s="22"/>
      <c r="I38" s="22"/>
      <c r="J38" s="127"/>
      <c r="K38" s="62">
        <v>0</v>
      </c>
      <c r="L38" s="126"/>
    </row>
    <row r="39" spans="2:12">
      <c r="B39" s="117"/>
      <c r="C39" s="24" t="s">
        <v>139</v>
      </c>
      <c r="D39" s="24"/>
      <c r="E39" s="24"/>
      <c r="F39" s="24"/>
      <c r="G39" s="24"/>
      <c r="H39" s="24"/>
      <c r="I39" s="24"/>
      <c r="J39" s="24"/>
      <c r="K39" s="128">
        <f>TRUNC(SUM(K32:K38),2)</f>
        <v>2464.79</v>
      </c>
      <c r="L39" s="126"/>
    </row>
    <row r="40" spans="2:12">
      <c r="B40" s="117"/>
      <c r="C40" s="120"/>
      <c r="D40" s="120"/>
      <c r="E40" s="120"/>
      <c r="F40" s="120"/>
      <c r="G40" s="120"/>
      <c r="H40" s="120"/>
      <c r="I40" s="120"/>
      <c r="J40" s="120"/>
      <c r="K40" s="120"/>
      <c r="L40" s="126"/>
    </row>
    <row r="41" spans="2:12">
      <c r="B41" s="117"/>
      <c r="C41" s="21" t="s">
        <v>140</v>
      </c>
      <c r="D41" s="21"/>
      <c r="E41" s="21"/>
      <c r="F41" s="21"/>
      <c r="G41" s="21"/>
      <c r="H41" s="21"/>
      <c r="I41" s="21"/>
      <c r="J41" s="21"/>
      <c r="K41" s="21"/>
      <c r="L41" s="126"/>
    </row>
    <row r="42" spans="2:12">
      <c r="B42" s="117"/>
      <c r="C42" s="21" t="s">
        <v>141</v>
      </c>
      <c r="D42" s="21"/>
      <c r="E42" s="21"/>
      <c r="F42" s="21"/>
      <c r="G42" s="21"/>
      <c r="H42" s="21"/>
      <c r="I42" s="21"/>
      <c r="J42" s="21" t="s">
        <v>127</v>
      </c>
      <c r="K42" s="21" t="s">
        <v>128</v>
      </c>
      <c r="L42" s="126"/>
    </row>
    <row r="43" spans="2:12">
      <c r="B43" s="117"/>
      <c r="C43" s="24" t="s">
        <v>101</v>
      </c>
      <c r="D43" s="22" t="s">
        <v>142</v>
      </c>
      <c r="E43" s="22"/>
      <c r="F43" s="22"/>
      <c r="G43" s="22"/>
      <c r="H43" s="22"/>
      <c r="I43" s="22"/>
      <c r="J43" s="129">
        <f>1/12</f>
        <v>0.0833333333333333</v>
      </c>
      <c r="K43" s="62">
        <f>$K$39*J43</f>
        <v>205.399166666667</v>
      </c>
      <c r="L43" s="126"/>
    </row>
    <row r="44" spans="2:12">
      <c r="B44" s="117"/>
      <c r="C44" s="24" t="s">
        <v>103</v>
      </c>
      <c r="D44" s="22" t="s">
        <v>143</v>
      </c>
      <c r="E44" s="22"/>
      <c r="F44" s="22"/>
      <c r="G44" s="22"/>
      <c r="H44" s="22"/>
      <c r="I44" s="22"/>
      <c r="J44" s="129">
        <f>9.075%+3.025%</f>
        <v>0.121</v>
      </c>
      <c r="K44" s="62">
        <f>J44*K39</f>
        <v>298.23959</v>
      </c>
      <c r="L44" s="126"/>
    </row>
    <row r="45" spans="2:12">
      <c r="B45" s="117"/>
      <c r="C45" s="21" t="s">
        <v>144</v>
      </c>
      <c r="D45" s="21"/>
      <c r="E45" s="21"/>
      <c r="F45" s="21"/>
      <c r="G45" s="21"/>
      <c r="H45" s="21"/>
      <c r="I45" s="21"/>
      <c r="J45" s="130">
        <f>TRUNC(SUM(J43:J44),4)</f>
        <v>0.2043</v>
      </c>
      <c r="K45" s="131">
        <f>TRUNC(SUM(K43:K44),2)</f>
        <v>503.63</v>
      </c>
      <c r="L45" s="126"/>
    </row>
    <row r="46" spans="2:12">
      <c r="B46" s="117"/>
      <c r="C46" s="121"/>
      <c r="D46" s="121"/>
      <c r="E46" s="121"/>
      <c r="F46" s="121"/>
      <c r="G46" s="121"/>
      <c r="H46" s="121"/>
      <c r="I46" s="121"/>
      <c r="J46" s="121"/>
      <c r="K46" s="121"/>
      <c r="L46" s="126"/>
    </row>
    <row r="47" spans="2:12">
      <c r="B47" s="117"/>
      <c r="C47" s="122" t="s">
        <v>145</v>
      </c>
      <c r="D47" s="122"/>
      <c r="E47" s="122"/>
      <c r="F47" s="122"/>
      <c r="G47" s="122"/>
      <c r="H47" s="122"/>
      <c r="I47" s="122"/>
      <c r="J47" s="122"/>
      <c r="K47" s="132">
        <f>K39+K45-K38</f>
        <v>2968.42</v>
      </c>
      <c r="L47" s="133"/>
    </row>
    <row r="48" spans="2:12">
      <c r="B48" s="117"/>
      <c r="C48" s="121"/>
      <c r="D48" s="121"/>
      <c r="E48" s="121"/>
      <c r="F48" s="121"/>
      <c r="G48" s="121"/>
      <c r="H48" s="121"/>
      <c r="I48" s="121"/>
      <c r="J48" s="121"/>
      <c r="K48" s="121"/>
      <c r="L48" s="126"/>
    </row>
    <row r="49" spans="2:12">
      <c r="B49" s="117"/>
      <c r="C49" s="21" t="s">
        <v>146</v>
      </c>
      <c r="D49" s="21"/>
      <c r="E49" s="21"/>
      <c r="F49" s="21"/>
      <c r="G49" s="21"/>
      <c r="H49" s="21"/>
      <c r="I49" s="21"/>
      <c r="J49" s="21" t="s">
        <v>127</v>
      </c>
      <c r="K49" s="21" t="s">
        <v>128</v>
      </c>
      <c r="L49" s="126"/>
    </row>
    <row r="50" spans="2:12">
      <c r="B50" s="117"/>
      <c r="C50" s="24" t="s">
        <v>101</v>
      </c>
      <c r="D50" s="22" t="s">
        <v>147</v>
      </c>
      <c r="E50" s="22"/>
      <c r="F50" s="22"/>
      <c r="G50" s="22"/>
      <c r="H50" s="22"/>
      <c r="I50" s="22"/>
      <c r="J50" s="129">
        <v>0.2</v>
      </c>
      <c r="K50" s="62">
        <f t="shared" ref="K50:K57" si="0">J50*$K$47</f>
        <v>593.684</v>
      </c>
      <c r="L50" s="126"/>
    </row>
    <row r="51" spans="2:12">
      <c r="B51" s="117"/>
      <c r="C51" s="24" t="s">
        <v>103</v>
      </c>
      <c r="D51" s="22" t="s">
        <v>148</v>
      </c>
      <c r="E51" s="22"/>
      <c r="F51" s="22"/>
      <c r="G51" s="22"/>
      <c r="H51" s="22"/>
      <c r="I51" s="22"/>
      <c r="J51" s="129">
        <v>0.025</v>
      </c>
      <c r="K51" s="62">
        <f t="shared" si="0"/>
        <v>74.2105</v>
      </c>
      <c r="L51" s="126"/>
    </row>
    <row r="52" spans="2:12">
      <c r="B52" s="117"/>
      <c r="C52" s="24" t="s">
        <v>106</v>
      </c>
      <c r="D52" s="22" t="s">
        <v>149</v>
      </c>
      <c r="E52" s="22"/>
      <c r="F52" s="22"/>
      <c r="G52" s="22"/>
      <c r="H52" s="22"/>
      <c r="I52" s="22"/>
      <c r="J52" s="129">
        <v>0.03</v>
      </c>
      <c r="K52" s="62">
        <f t="shared" si="0"/>
        <v>89.0526</v>
      </c>
      <c r="L52" s="126"/>
    </row>
    <row r="53" spans="2:12">
      <c r="B53" s="117"/>
      <c r="C53" s="24" t="s">
        <v>109</v>
      </c>
      <c r="D53" s="22" t="s">
        <v>150</v>
      </c>
      <c r="E53" s="22"/>
      <c r="F53" s="22"/>
      <c r="G53" s="22"/>
      <c r="H53" s="22"/>
      <c r="I53" s="22"/>
      <c r="J53" s="129">
        <v>0.015</v>
      </c>
      <c r="K53" s="62">
        <f t="shared" si="0"/>
        <v>44.5263</v>
      </c>
      <c r="L53" s="126"/>
    </row>
    <row r="54" spans="2:12">
      <c r="B54" s="117"/>
      <c r="C54" s="24" t="s">
        <v>133</v>
      </c>
      <c r="D54" s="22" t="s">
        <v>151</v>
      </c>
      <c r="E54" s="22"/>
      <c r="F54" s="22"/>
      <c r="G54" s="22"/>
      <c r="H54" s="22"/>
      <c r="I54" s="22"/>
      <c r="J54" s="129">
        <v>0.01</v>
      </c>
      <c r="K54" s="62">
        <f t="shared" si="0"/>
        <v>29.6842</v>
      </c>
      <c r="L54" s="126"/>
    </row>
    <row r="55" spans="2:12">
      <c r="B55" s="117"/>
      <c r="C55" s="24" t="s">
        <v>135</v>
      </c>
      <c r="D55" s="22" t="s">
        <v>152</v>
      </c>
      <c r="E55" s="22"/>
      <c r="F55" s="22"/>
      <c r="G55" s="22"/>
      <c r="H55" s="22"/>
      <c r="I55" s="22"/>
      <c r="J55" s="129">
        <v>0.006</v>
      </c>
      <c r="K55" s="62">
        <f t="shared" si="0"/>
        <v>17.81052</v>
      </c>
      <c r="L55" s="126"/>
    </row>
    <row r="56" spans="2:12">
      <c r="B56" s="117"/>
      <c r="C56" s="24" t="s">
        <v>137</v>
      </c>
      <c r="D56" s="22" t="s">
        <v>153</v>
      </c>
      <c r="E56" s="22"/>
      <c r="F56" s="22"/>
      <c r="G56" s="22"/>
      <c r="H56" s="22"/>
      <c r="I56" s="22"/>
      <c r="J56" s="129">
        <v>0.002</v>
      </c>
      <c r="K56" s="62">
        <f t="shared" si="0"/>
        <v>5.93684</v>
      </c>
      <c r="L56" s="126"/>
    </row>
    <row r="57" spans="2:12">
      <c r="B57" s="117"/>
      <c r="C57" s="24" t="s">
        <v>154</v>
      </c>
      <c r="D57" s="22" t="s">
        <v>155</v>
      </c>
      <c r="E57" s="22"/>
      <c r="F57" s="22"/>
      <c r="G57" s="22"/>
      <c r="H57" s="22"/>
      <c r="I57" s="22"/>
      <c r="J57" s="129">
        <v>0.08</v>
      </c>
      <c r="K57" s="62">
        <f t="shared" si="0"/>
        <v>237.4736</v>
      </c>
      <c r="L57" s="126"/>
    </row>
    <row r="58" spans="2:12">
      <c r="B58" s="117"/>
      <c r="C58" s="21" t="s">
        <v>156</v>
      </c>
      <c r="D58" s="21"/>
      <c r="E58" s="21"/>
      <c r="F58" s="21"/>
      <c r="G58" s="21"/>
      <c r="H58" s="21"/>
      <c r="I58" s="21"/>
      <c r="J58" s="130">
        <f>SUM(J50:J57)</f>
        <v>0.368</v>
      </c>
      <c r="K58" s="131">
        <f>TRUNC(SUM(K50:K57),2)</f>
        <v>1092.37</v>
      </c>
      <c r="L58" s="126"/>
    </row>
    <row r="59" spans="2:12">
      <c r="B59" s="117"/>
      <c r="C59" s="123"/>
      <c r="D59" s="124"/>
      <c r="E59" s="124"/>
      <c r="F59" s="124"/>
      <c r="G59" s="124"/>
      <c r="H59" s="124"/>
      <c r="I59" s="124"/>
      <c r="J59" s="124"/>
      <c r="K59" s="134"/>
      <c r="L59" s="126"/>
    </row>
    <row r="60" spans="2:12">
      <c r="B60" s="117"/>
      <c r="C60" s="21" t="s">
        <v>157</v>
      </c>
      <c r="D60" s="21"/>
      <c r="E60" s="21"/>
      <c r="F60" s="21"/>
      <c r="G60" s="21"/>
      <c r="H60" s="21"/>
      <c r="I60" s="21"/>
      <c r="J60" s="130"/>
      <c r="K60" s="21" t="s">
        <v>128</v>
      </c>
      <c r="L60" s="126"/>
    </row>
    <row r="61" spans="2:12">
      <c r="B61" s="117"/>
      <c r="C61" s="24" t="s">
        <v>101</v>
      </c>
      <c r="D61" s="25" t="s">
        <v>158</v>
      </c>
      <c r="E61" s="25"/>
      <c r="F61" s="25"/>
      <c r="G61" s="25"/>
      <c r="H61" s="25"/>
      <c r="I61" s="25"/>
      <c r="J61" s="24" t="s">
        <v>159</v>
      </c>
      <c r="K61" s="135">
        <v>0</v>
      </c>
      <c r="L61" s="126"/>
    </row>
    <row r="62" spans="2:12">
      <c r="B62" s="117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((35*15)*(1-0.2))</f>
        <v>420</v>
      </c>
      <c r="L62" s="126"/>
    </row>
    <row r="63" spans="2:12">
      <c r="B63" s="117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126"/>
    </row>
    <row r="64" spans="2:12">
      <c r="B64" s="117"/>
      <c r="C64" s="24" t="s">
        <v>133</v>
      </c>
      <c r="D64" s="22" t="s">
        <v>162</v>
      </c>
      <c r="E64" s="22"/>
      <c r="F64" s="22"/>
      <c r="G64" s="22"/>
      <c r="H64" s="22"/>
      <c r="I64" s="22"/>
      <c r="J64" s="24" t="s">
        <v>159</v>
      </c>
      <c r="K64" s="135">
        <v>3</v>
      </c>
      <c r="L64" s="126"/>
    </row>
    <row r="65" spans="2:12">
      <c r="B65" s="117"/>
      <c r="C65" s="24" t="s">
        <v>137</v>
      </c>
      <c r="D65" s="25" t="s">
        <v>163</v>
      </c>
      <c r="E65" s="25"/>
      <c r="F65" s="25"/>
      <c r="G65" s="25"/>
      <c r="H65" s="25"/>
      <c r="I65" s="25"/>
      <c r="J65" s="24" t="s">
        <v>159</v>
      </c>
      <c r="K65" s="135">
        <v>0</v>
      </c>
      <c r="L65" s="126"/>
    </row>
    <row r="66" spans="2:12">
      <c r="B66" s="117"/>
      <c r="C66" s="21" t="s">
        <v>164</v>
      </c>
      <c r="D66" s="21"/>
      <c r="E66" s="21"/>
      <c r="F66" s="21"/>
      <c r="G66" s="21"/>
      <c r="H66" s="21"/>
      <c r="I66" s="21"/>
      <c r="J66" s="21"/>
      <c r="K66" s="131">
        <f>SUM(K61:K65)</f>
        <v>633</v>
      </c>
      <c r="L66" s="126"/>
    </row>
    <row r="67" spans="2:12">
      <c r="B67" s="136"/>
      <c r="C67" s="123"/>
      <c r="D67" s="124"/>
      <c r="E67" s="124"/>
      <c r="F67" s="124"/>
      <c r="G67" s="124"/>
      <c r="H67" s="124"/>
      <c r="I67" s="124"/>
      <c r="J67" s="124"/>
      <c r="K67" s="134"/>
      <c r="L67" s="126"/>
    </row>
    <row r="68" spans="2:12">
      <c r="B68" s="117"/>
      <c r="C68" s="21" t="s">
        <v>165</v>
      </c>
      <c r="D68" s="21"/>
      <c r="E68" s="21"/>
      <c r="F68" s="21"/>
      <c r="G68" s="21"/>
      <c r="H68" s="21"/>
      <c r="I68" s="21"/>
      <c r="J68" s="21"/>
      <c r="K68" s="21"/>
      <c r="L68" s="126"/>
    </row>
    <row r="69" spans="2:12">
      <c r="B69" s="117"/>
      <c r="C69" s="21" t="s">
        <v>166</v>
      </c>
      <c r="D69" s="21"/>
      <c r="E69" s="21"/>
      <c r="F69" s="21"/>
      <c r="G69" s="21"/>
      <c r="H69" s="21"/>
      <c r="I69" s="21"/>
      <c r="J69" s="21"/>
      <c r="K69" s="21" t="s">
        <v>128</v>
      </c>
      <c r="L69" s="126"/>
    </row>
    <row r="70" spans="2:12">
      <c r="B70" s="117"/>
      <c r="C70" s="21" t="s">
        <v>167</v>
      </c>
      <c r="D70" s="24" t="s">
        <v>168</v>
      </c>
      <c r="E70" s="24"/>
      <c r="F70" s="24"/>
      <c r="G70" s="24"/>
      <c r="H70" s="24"/>
      <c r="I70" s="24"/>
      <c r="J70" s="24"/>
      <c r="K70" s="62">
        <f>K45</f>
        <v>503.63</v>
      </c>
      <c r="L70" s="126"/>
    </row>
    <row r="71" spans="2:12">
      <c r="B71" s="117"/>
      <c r="C71" s="21" t="s">
        <v>169</v>
      </c>
      <c r="D71" s="24" t="s">
        <v>170</v>
      </c>
      <c r="E71" s="24"/>
      <c r="F71" s="24"/>
      <c r="G71" s="24"/>
      <c r="H71" s="24"/>
      <c r="I71" s="24"/>
      <c r="J71" s="24"/>
      <c r="K71" s="62">
        <f>K58</f>
        <v>1092.37</v>
      </c>
      <c r="L71" s="126"/>
    </row>
    <row r="72" spans="2:12">
      <c r="B72" s="117"/>
      <c r="C72" s="21" t="s">
        <v>171</v>
      </c>
      <c r="D72" s="24" t="s">
        <v>172</v>
      </c>
      <c r="E72" s="24"/>
      <c r="F72" s="24"/>
      <c r="G72" s="24"/>
      <c r="H72" s="24"/>
      <c r="I72" s="24"/>
      <c r="J72" s="24"/>
      <c r="K72" s="62">
        <f>K66</f>
        <v>633</v>
      </c>
      <c r="L72" s="126"/>
    </row>
    <row r="73" spans="2:12">
      <c r="B73" s="117"/>
      <c r="C73" s="21" t="s">
        <v>173</v>
      </c>
      <c r="D73" s="21"/>
      <c r="E73" s="21"/>
      <c r="F73" s="21"/>
      <c r="G73" s="21"/>
      <c r="H73" s="21"/>
      <c r="I73" s="21"/>
      <c r="J73" s="21"/>
      <c r="K73" s="131">
        <f>TRUNC(SUM(K70:K72),2)</f>
        <v>2229</v>
      </c>
      <c r="L73" s="126"/>
    </row>
    <row r="74" spans="2:12">
      <c r="B74" s="136"/>
      <c r="C74" s="137"/>
      <c r="D74" s="137"/>
      <c r="E74" s="137"/>
      <c r="F74" s="137"/>
      <c r="G74" s="137"/>
      <c r="H74" s="137"/>
      <c r="I74" s="137"/>
      <c r="J74" s="137"/>
      <c r="K74" s="137"/>
      <c r="L74" s="126"/>
    </row>
    <row r="75" spans="2:12">
      <c r="B75" s="117"/>
      <c r="C75" s="21" t="s">
        <v>174</v>
      </c>
      <c r="D75" s="21"/>
      <c r="E75" s="21"/>
      <c r="F75" s="21"/>
      <c r="G75" s="21"/>
      <c r="H75" s="21"/>
      <c r="I75" s="21"/>
      <c r="J75" s="21"/>
      <c r="K75" s="21"/>
      <c r="L75" s="126"/>
    </row>
    <row r="76" spans="2:12">
      <c r="B76" s="117"/>
      <c r="C76" s="21">
        <v>3</v>
      </c>
      <c r="D76" s="21" t="s">
        <v>175</v>
      </c>
      <c r="E76" s="21"/>
      <c r="F76" s="21"/>
      <c r="G76" s="21"/>
      <c r="H76" s="21"/>
      <c r="I76" s="21"/>
      <c r="J76" s="21" t="s">
        <v>127</v>
      </c>
      <c r="K76" s="21" t="s">
        <v>128</v>
      </c>
      <c r="L76" s="126"/>
    </row>
    <row r="77" spans="2:12">
      <c r="B77" s="117"/>
      <c r="C77" s="24" t="s">
        <v>101</v>
      </c>
      <c r="D77" s="22" t="s">
        <v>176</v>
      </c>
      <c r="E77" s="22"/>
      <c r="F77" s="22"/>
      <c r="G77" s="22"/>
      <c r="H77" s="22"/>
      <c r="I77" s="22"/>
      <c r="J77" s="129">
        <f>(1/12)*0.05</f>
        <v>0.00416666666666667</v>
      </c>
      <c r="K77" s="62">
        <f t="shared" ref="K77:K82" si="1">J77*$K$47</f>
        <v>12.3684166666667</v>
      </c>
      <c r="L77" s="126"/>
    </row>
    <row r="78" spans="2:12">
      <c r="B78" s="117"/>
      <c r="C78" s="24" t="s">
        <v>103</v>
      </c>
      <c r="D78" s="22" t="s">
        <v>177</v>
      </c>
      <c r="E78" s="22"/>
      <c r="F78" s="22"/>
      <c r="G78" s="22"/>
      <c r="H78" s="22"/>
      <c r="I78" s="22"/>
      <c r="J78" s="129">
        <f>0.08*J77</f>
        <v>0.000333333333333333</v>
      </c>
      <c r="K78" s="62">
        <f t="shared" si="1"/>
        <v>0.989473333333333</v>
      </c>
      <c r="L78" s="126"/>
    </row>
    <row r="79" spans="2:12">
      <c r="B79" s="117"/>
      <c r="C79" s="24" t="s">
        <v>106</v>
      </c>
      <c r="D79" s="22" t="s">
        <v>178</v>
      </c>
      <c r="E79" s="22"/>
      <c r="F79" s="22"/>
      <c r="G79" s="22"/>
      <c r="H79" s="22"/>
      <c r="I79" s="22"/>
      <c r="J79" s="129">
        <v>0.02</v>
      </c>
      <c r="K79" s="62">
        <f t="shared" si="1"/>
        <v>59.3684</v>
      </c>
      <c r="L79" s="126"/>
    </row>
    <row r="80" spans="2:12">
      <c r="B80" s="117"/>
      <c r="C80" s="24" t="s">
        <v>109</v>
      </c>
      <c r="D80" s="22" t="s">
        <v>179</v>
      </c>
      <c r="E80" s="22"/>
      <c r="F80" s="22"/>
      <c r="G80" s="22"/>
      <c r="H80" s="22"/>
      <c r="I80" s="22"/>
      <c r="J80" s="129">
        <f>(1/30)*7/12</f>
        <v>0.0194444444444444</v>
      </c>
      <c r="K80" s="62">
        <f t="shared" si="1"/>
        <v>57.7192777777778</v>
      </c>
      <c r="L80" s="126"/>
    </row>
    <row r="81" spans="2:12">
      <c r="B81" s="117"/>
      <c r="C81" s="24" t="s">
        <v>133</v>
      </c>
      <c r="D81" s="22" t="s">
        <v>180</v>
      </c>
      <c r="E81" s="22"/>
      <c r="F81" s="22"/>
      <c r="G81" s="22"/>
      <c r="H81" s="22"/>
      <c r="I81" s="22"/>
      <c r="J81" s="129">
        <f>J58*J80</f>
        <v>0.00715555555555556</v>
      </c>
      <c r="K81" s="62">
        <f t="shared" si="1"/>
        <v>21.2406942222222</v>
      </c>
      <c r="L81" s="126"/>
    </row>
    <row r="82" spans="2:12">
      <c r="B82" s="117"/>
      <c r="C82" s="24" t="s">
        <v>135</v>
      </c>
      <c r="D82" s="22" t="s">
        <v>181</v>
      </c>
      <c r="E82" s="22"/>
      <c r="F82" s="22"/>
      <c r="G82" s="22"/>
      <c r="H82" s="22"/>
      <c r="I82" s="22"/>
      <c r="J82" s="129">
        <v>0.02</v>
      </c>
      <c r="K82" s="62">
        <f t="shared" si="1"/>
        <v>59.3684</v>
      </c>
      <c r="L82" s="126"/>
    </row>
    <row r="83" spans="2:12">
      <c r="B83" s="117"/>
      <c r="C83" s="21" t="s">
        <v>182</v>
      </c>
      <c r="D83" s="21"/>
      <c r="E83" s="21"/>
      <c r="F83" s="21"/>
      <c r="G83" s="21"/>
      <c r="H83" s="21"/>
      <c r="I83" s="21"/>
      <c r="J83" s="130">
        <f>TRUNC(SUM(J77:J82),4)</f>
        <v>0.0711</v>
      </c>
      <c r="K83" s="131">
        <f>TRUNC(SUM(K77:K82),2)</f>
        <v>211.05</v>
      </c>
      <c r="L83" s="126"/>
    </row>
    <row r="84" spans="2:12">
      <c r="B84" s="117"/>
      <c r="C84" s="120"/>
      <c r="D84" s="120"/>
      <c r="E84" s="120"/>
      <c r="F84" s="120"/>
      <c r="G84" s="120"/>
      <c r="H84" s="120"/>
      <c r="I84" s="120"/>
      <c r="J84" s="120"/>
      <c r="K84" s="120"/>
      <c r="L84" s="126"/>
    </row>
    <row r="85" spans="2:13">
      <c r="B85" s="117"/>
      <c r="C85" s="122" t="s">
        <v>183</v>
      </c>
      <c r="D85" s="122"/>
      <c r="E85" s="122"/>
      <c r="F85" s="122"/>
      <c r="G85" s="122"/>
      <c r="H85" s="122"/>
      <c r="I85" s="122"/>
      <c r="J85" s="122"/>
      <c r="K85" s="132">
        <f>K39+K73+K83-K38</f>
        <v>4904.84</v>
      </c>
      <c r="L85" s="133"/>
      <c r="M85" s="139"/>
    </row>
    <row r="86" spans="2:12">
      <c r="B86" s="117"/>
      <c r="C86" s="120"/>
      <c r="D86" s="120"/>
      <c r="E86" s="120"/>
      <c r="F86" s="120"/>
      <c r="G86" s="120"/>
      <c r="H86" s="120"/>
      <c r="I86" s="120"/>
      <c r="J86" s="120"/>
      <c r="K86" s="120"/>
      <c r="L86" s="126"/>
    </row>
    <row r="87" spans="2:12">
      <c r="B87" s="117"/>
      <c r="C87" s="21" t="s">
        <v>184</v>
      </c>
      <c r="D87" s="21"/>
      <c r="E87" s="21"/>
      <c r="F87" s="21"/>
      <c r="G87" s="21"/>
      <c r="H87" s="21"/>
      <c r="I87" s="21"/>
      <c r="J87" s="21"/>
      <c r="K87" s="21"/>
      <c r="L87" s="126"/>
    </row>
    <row r="88" spans="2:12">
      <c r="B88" s="117"/>
      <c r="C88" s="21" t="s">
        <v>185</v>
      </c>
      <c r="D88" s="21"/>
      <c r="E88" s="21"/>
      <c r="F88" s="21"/>
      <c r="G88" s="21"/>
      <c r="H88" s="21"/>
      <c r="I88" s="21"/>
      <c r="J88" s="21" t="s">
        <v>127</v>
      </c>
      <c r="K88" s="21" t="s">
        <v>128</v>
      </c>
      <c r="L88" s="126"/>
    </row>
    <row r="89" spans="2:12">
      <c r="B89" s="117"/>
      <c r="C89" s="24" t="s">
        <v>101</v>
      </c>
      <c r="D89" s="22" t="s">
        <v>186</v>
      </c>
      <c r="E89" s="22"/>
      <c r="F89" s="22"/>
      <c r="G89" s="22"/>
      <c r="H89" s="22"/>
      <c r="I89" s="22"/>
      <c r="J89" s="129">
        <f>((1+1/3)/12)/12</f>
        <v>0.00925925925925926</v>
      </c>
      <c r="K89" s="62">
        <f>K85*J89</f>
        <v>45.4151851851852</v>
      </c>
      <c r="L89" s="126"/>
    </row>
    <row r="90" spans="2:12">
      <c r="B90" s="117"/>
      <c r="C90" s="24" t="s">
        <v>103</v>
      </c>
      <c r="D90" s="22" t="s">
        <v>187</v>
      </c>
      <c r="E90" s="22"/>
      <c r="F90" s="22"/>
      <c r="G90" s="22"/>
      <c r="H90" s="22"/>
      <c r="I90" s="22"/>
      <c r="J90" s="129">
        <v>0.0028</v>
      </c>
      <c r="K90" s="62">
        <f>K85*J90</f>
        <v>13.733552</v>
      </c>
      <c r="L90" s="126"/>
    </row>
    <row r="91" spans="2:12">
      <c r="B91" s="117"/>
      <c r="C91" s="24" t="s">
        <v>106</v>
      </c>
      <c r="D91" s="22" t="s">
        <v>188</v>
      </c>
      <c r="E91" s="22"/>
      <c r="F91" s="22"/>
      <c r="G91" s="22"/>
      <c r="H91" s="22"/>
      <c r="I91" s="22"/>
      <c r="J91" s="129">
        <v>0.0008</v>
      </c>
      <c r="K91" s="62">
        <f>K85*J91</f>
        <v>3.923872</v>
      </c>
      <c r="L91" s="126"/>
    </row>
    <row r="92" spans="2:12">
      <c r="B92" s="117"/>
      <c r="C92" s="24" t="s">
        <v>109</v>
      </c>
      <c r="D92" s="22" t="s">
        <v>189</v>
      </c>
      <c r="E92" s="22"/>
      <c r="F92" s="22"/>
      <c r="G92" s="22"/>
      <c r="H92" s="22"/>
      <c r="I92" s="22"/>
      <c r="J92" s="129">
        <v>0.0027</v>
      </c>
      <c r="K92" s="62">
        <f>K85*J92</f>
        <v>13.243068</v>
      </c>
      <c r="L92" s="126"/>
    </row>
    <row r="93" spans="2:12">
      <c r="B93" s="117"/>
      <c r="C93" s="24" t="s">
        <v>133</v>
      </c>
      <c r="D93" s="22" t="s">
        <v>190</v>
      </c>
      <c r="E93" s="22"/>
      <c r="F93" s="22"/>
      <c r="G93" s="22"/>
      <c r="H93" s="22"/>
      <c r="I93" s="22"/>
      <c r="J93" s="129">
        <v>0.0002</v>
      </c>
      <c r="K93" s="62">
        <f>K85*J93</f>
        <v>0.980968</v>
      </c>
      <c r="L93" s="126"/>
    </row>
    <row r="94" spans="2:12">
      <c r="B94" s="117"/>
      <c r="C94" s="24" t="s">
        <v>135</v>
      </c>
      <c r="D94" s="22" t="s">
        <v>191</v>
      </c>
      <c r="E94" s="22"/>
      <c r="F94" s="22"/>
      <c r="G94" s="22"/>
      <c r="H94" s="22"/>
      <c r="I94" s="22"/>
      <c r="J94" s="129">
        <v>0</v>
      </c>
      <c r="K94" s="62">
        <f>K85*J94</f>
        <v>0</v>
      </c>
      <c r="L94" s="126"/>
    </row>
    <row r="95" spans="2:12">
      <c r="B95" s="117"/>
      <c r="C95" s="21" t="s">
        <v>192</v>
      </c>
      <c r="D95" s="21"/>
      <c r="E95" s="21"/>
      <c r="F95" s="21"/>
      <c r="G95" s="21"/>
      <c r="H95" s="21"/>
      <c r="I95" s="21"/>
      <c r="J95" s="130">
        <f>TRUNC(SUM(J89:J94),4)</f>
        <v>0.0157</v>
      </c>
      <c r="K95" s="131">
        <f>TRUNC(SUM(K89:K94),2)</f>
        <v>77.29</v>
      </c>
      <c r="L95" s="126"/>
    </row>
    <row r="96" spans="2:12">
      <c r="B96" s="136"/>
      <c r="C96" s="137"/>
      <c r="D96" s="137"/>
      <c r="E96" s="137"/>
      <c r="F96" s="137"/>
      <c r="G96" s="137"/>
      <c r="H96" s="137"/>
      <c r="I96" s="137"/>
      <c r="J96" s="137"/>
      <c r="K96" s="137"/>
      <c r="L96" s="126"/>
    </row>
    <row r="97" spans="2:12">
      <c r="B97" s="117"/>
      <c r="C97" s="21" t="s">
        <v>193</v>
      </c>
      <c r="D97" s="21"/>
      <c r="E97" s="21"/>
      <c r="F97" s="21"/>
      <c r="G97" s="21"/>
      <c r="H97" s="21"/>
      <c r="I97" s="21"/>
      <c r="J97" s="21" t="s">
        <v>127</v>
      </c>
      <c r="K97" s="21" t="s">
        <v>128</v>
      </c>
      <c r="L97" s="126"/>
    </row>
    <row r="98" spans="2:12">
      <c r="B98" s="117"/>
      <c r="C98" s="24" t="s">
        <v>101</v>
      </c>
      <c r="D98" s="22" t="s">
        <v>194</v>
      </c>
      <c r="E98" s="22"/>
      <c r="F98" s="22"/>
      <c r="G98" s="22"/>
      <c r="H98" s="22"/>
      <c r="I98" s="22"/>
      <c r="J98" s="129">
        <v>0</v>
      </c>
      <c r="K98" s="62">
        <v>0</v>
      </c>
      <c r="L98" s="126"/>
    </row>
    <row r="99" spans="2:12">
      <c r="B99" s="117"/>
      <c r="C99" s="24" t="s">
        <v>103</v>
      </c>
      <c r="D99" s="22" t="s">
        <v>195</v>
      </c>
      <c r="E99" s="22"/>
      <c r="F99" s="22"/>
      <c r="G99" s="22"/>
      <c r="H99" s="22"/>
      <c r="I99" s="22"/>
      <c r="J99" s="129">
        <v>0</v>
      </c>
      <c r="K99" s="62">
        <f>K98/6</f>
        <v>0</v>
      </c>
      <c r="L99" s="126"/>
    </row>
    <row r="100" spans="2:12">
      <c r="B100" s="117"/>
      <c r="C100" s="21" t="s">
        <v>196</v>
      </c>
      <c r="D100" s="21"/>
      <c r="E100" s="21"/>
      <c r="F100" s="21"/>
      <c r="G100" s="21"/>
      <c r="H100" s="21"/>
      <c r="I100" s="21"/>
      <c r="J100" s="130">
        <f>TRUNC(SUM(J98),4)</f>
        <v>0</v>
      </c>
      <c r="K100" s="131">
        <f>SUM(K98:K99)</f>
        <v>0</v>
      </c>
      <c r="L100" s="126"/>
    </row>
    <row r="101" spans="2:12">
      <c r="B101" s="136"/>
      <c r="C101" s="137"/>
      <c r="D101" s="137"/>
      <c r="E101" s="137"/>
      <c r="F101" s="137"/>
      <c r="G101" s="137"/>
      <c r="H101" s="137"/>
      <c r="I101" s="137"/>
      <c r="J101" s="137"/>
      <c r="K101" s="137"/>
      <c r="L101" s="126"/>
    </row>
    <row r="102" spans="2:12">
      <c r="B102" s="117"/>
      <c r="C102" s="21" t="s">
        <v>197</v>
      </c>
      <c r="D102" s="21"/>
      <c r="E102" s="21"/>
      <c r="F102" s="21"/>
      <c r="G102" s="21"/>
      <c r="H102" s="21"/>
      <c r="I102" s="21"/>
      <c r="J102" s="21"/>
      <c r="K102" s="21"/>
      <c r="L102" s="126"/>
    </row>
    <row r="103" spans="2:12">
      <c r="B103" s="117"/>
      <c r="C103" s="21" t="s">
        <v>198</v>
      </c>
      <c r="D103" s="21"/>
      <c r="E103" s="21"/>
      <c r="F103" s="21"/>
      <c r="G103" s="21"/>
      <c r="H103" s="21"/>
      <c r="I103" s="21"/>
      <c r="J103" s="21"/>
      <c r="K103" s="21" t="s">
        <v>128</v>
      </c>
      <c r="L103" s="126"/>
    </row>
    <row r="104" spans="2:12">
      <c r="B104" s="117"/>
      <c r="C104" s="24" t="s">
        <v>199</v>
      </c>
      <c r="D104" s="24" t="s">
        <v>187</v>
      </c>
      <c r="E104" s="24"/>
      <c r="F104" s="24"/>
      <c r="G104" s="24"/>
      <c r="H104" s="24"/>
      <c r="I104" s="24"/>
      <c r="J104" s="24"/>
      <c r="K104" s="62">
        <f>K95</f>
        <v>77.29</v>
      </c>
      <c r="L104" s="126"/>
    </row>
    <row r="105" spans="2:12">
      <c r="B105" s="117"/>
      <c r="C105" s="24" t="s">
        <v>200</v>
      </c>
      <c r="D105" s="24" t="s">
        <v>201</v>
      </c>
      <c r="E105" s="24"/>
      <c r="F105" s="24"/>
      <c r="G105" s="24"/>
      <c r="H105" s="24"/>
      <c r="I105" s="24"/>
      <c r="J105" s="24"/>
      <c r="K105" s="62">
        <f>K100</f>
        <v>0</v>
      </c>
      <c r="L105" s="126"/>
    </row>
    <row r="106" spans="2:12">
      <c r="B106" s="117"/>
      <c r="C106" s="21" t="s">
        <v>202</v>
      </c>
      <c r="D106" s="21"/>
      <c r="E106" s="21"/>
      <c r="F106" s="21"/>
      <c r="G106" s="21"/>
      <c r="H106" s="21"/>
      <c r="I106" s="21"/>
      <c r="J106" s="21"/>
      <c r="K106" s="131">
        <f>TRUNC(SUM(K104:K105),2)</f>
        <v>77.29</v>
      </c>
      <c r="L106" s="126"/>
    </row>
    <row r="107" spans="2:12">
      <c r="B107" s="136"/>
      <c r="C107" s="137"/>
      <c r="D107" s="137"/>
      <c r="E107" s="137"/>
      <c r="F107" s="137"/>
      <c r="G107" s="137"/>
      <c r="H107" s="137"/>
      <c r="I107" s="137"/>
      <c r="J107" s="137"/>
      <c r="K107" s="137"/>
      <c r="L107" s="126"/>
    </row>
    <row r="108" spans="2:12">
      <c r="B108" s="117"/>
      <c r="C108" s="21" t="s">
        <v>203</v>
      </c>
      <c r="D108" s="21"/>
      <c r="E108" s="21"/>
      <c r="F108" s="21"/>
      <c r="G108" s="21"/>
      <c r="H108" s="21"/>
      <c r="I108" s="21"/>
      <c r="J108" s="21"/>
      <c r="K108" s="21"/>
      <c r="L108" s="126"/>
    </row>
    <row r="109" spans="2:12">
      <c r="B109" s="117"/>
      <c r="C109" s="21">
        <v>5</v>
      </c>
      <c r="D109" s="21" t="s">
        <v>204</v>
      </c>
      <c r="E109" s="21"/>
      <c r="F109" s="21"/>
      <c r="G109" s="21"/>
      <c r="H109" s="21"/>
      <c r="I109" s="21"/>
      <c r="J109" s="21"/>
      <c r="K109" s="21" t="s">
        <v>128</v>
      </c>
      <c r="L109" s="126"/>
    </row>
    <row r="110" spans="2:12">
      <c r="B110" s="117"/>
      <c r="C110" s="21" t="s">
        <v>101</v>
      </c>
      <c r="D110" s="25" t="s">
        <v>205</v>
      </c>
      <c r="E110" s="25"/>
      <c r="F110" s="25"/>
      <c r="G110" s="25"/>
      <c r="H110" s="25"/>
      <c r="I110" s="25"/>
      <c r="J110" s="24" t="s">
        <v>159</v>
      </c>
      <c r="K110" s="61">
        <v>43.78</v>
      </c>
      <c r="L110" s="126"/>
    </row>
    <row r="111" spans="2:12">
      <c r="B111" s="117"/>
      <c r="C111" s="21" t="s">
        <v>103</v>
      </c>
      <c r="D111" s="25" t="s">
        <v>206</v>
      </c>
      <c r="E111" s="25"/>
      <c r="F111" s="25"/>
      <c r="G111" s="25"/>
      <c r="H111" s="25"/>
      <c r="I111" s="25"/>
      <c r="J111" s="24" t="s">
        <v>159</v>
      </c>
      <c r="K111" s="62">
        <v>0</v>
      </c>
      <c r="L111" s="126"/>
    </row>
    <row r="112" spans="2:12">
      <c r="B112" s="117"/>
      <c r="C112" s="138" t="s">
        <v>106</v>
      </c>
      <c r="D112" s="25" t="s">
        <v>207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26"/>
    </row>
    <row r="114" spans="2:12">
      <c r="B114" s="117"/>
      <c r="C114" s="21" t="s">
        <v>208</v>
      </c>
      <c r="D114" s="21"/>
      <c r="E114" s="21"/>
      <c r="F114" s="21"/>
      <c r="G114" s="21"/>
      <c r="H114" s="21"/>
      <c r="I114" s="21"/>
      <c r="J114" s="130" t="s">
        <v>159</v>
      </c>
      <c r="K114" s="131">
        <f>TRUNC(SUM(K110:K113),2)</f>
        <v>43.78</v>
      </c>
      <c r="L114" s="126"/>
    </row>
    <row r="115" spans="2:12">
      <c r="B115" s="136"/>
      <c r="C115" s="137"/>
      <c r="D115" s="137"/>
      <c r="E115" s="137"/>
      <c r="F115" s="137"/>
      <c r="G115" s="137"/>
      <c r="H115" s="137"/>
      <c r="I115" s="137"/>
      <c r="J115" s="137"/>
      <c r="K115" s="137"/>
      <c r="L115" s="126"/>
    </row>
    <row r="116" spans="2:12">
      <c r="B116" s="117"/>
      <c r="C116" s="21" t="s">
        <v>209</v>
      </c>
      <c r="D116" s="21"/>
      <c r="E116" s="21"/>
      <c r="F116" s="21"/>
      <c r="G116" s="21"/>
      <c r="H116" s="21"/>
      <c r="I116" s="21"/>
      <c r="J116" s="21"/>
      <c r="K116" s="21"/>
      <c r="L116" s="126"/>
    </row>
    <row r="117" spans="2:12">
      <c r="B117" s="117"/>
      <c r="C117" s="21">
        <v>6</v>
      </c>
      <c r="D117" s="21" t="s">
        <v>210</v>
      </c>
      <c r="E117" s="21"/>
      <c r="F117" s="21"/>
      <c r="G117" s="21"/>
      <c r="H117" s="21"/>
      <c r="I117" s="21"/>
      <c r="J117" s="21" t="s">
        <v>127</v>
      </c>
      <c r="K117" s="21" t="s">
        <v>128</v>
      </c>
      <c r="L117" s="126"/>
    </row>
    <row r="118" spans="2:12">
      <c r="B118" s="117"/>
      <c r="C118" s="21" t="s">
        <v>101</v>
      </c>
      <c r="D118" s="22" t="s">
        <v>211</v>
      </c>
      <c r="E118" s="22"/>
      <c r="F118" s="22"/>
      <c r="G118" s="22"/>
      <c r="H118" s="22"/>
      <c r="I118" s="22"/>
      <c r="J118" s="63">
        <v>0.0358</v>
      </c>
      <c r="K118" s="62">
        <f>TRUNC(J118*K141,2)</f>
        <v>179.92</v>
      </c>
      <c r="L118" s="126"/>
    </row>
    <row r="119" spans="2:12">
      <c r="B119" s="117"/>
      <c r="C119" s="21" t="s">
        <v>103</v>
      </c>
      <c r="D119" s="22" t="s">
        <v>212</v>
      </c>
      <c r="E119" s="22"/>
      <c r="F119" s="22"/>
      <c r="G119" s="22"/>
      <c r="H119" s="22"/>
      <c r="I119" s="22"/>
      <c r="J119" s="63">
        <v>0.0426</v>
      </c>
      <c r="K119" s="62">
        <f>TRUNC(J119*(K118+K141),2)</f>
        <v>221.76</v>
      </c>
      <c r="L119" s="126"/>
    </row>
    <row r="120" spans="2:12">
      <c r="B120" s="117"/>
      <c r="C120" s="21" t="s">
        <v>106</v>
      </c>
      <c r="D120" s="77" t="s">
        <v>213</v>
      </c>
      <c r="E120" s="77"/>
      <c r="F120" s="77"/>
      <c r="G120" s="77"/>
      <c r="H120" s="77"/>
      <c r="I120" s="77"/>
      <c r="J120" s="127"/>
      <c r="K120" s="140"/>
      <c r="L120" s="126"/>
    </row>
    <row r="121" spans="2:12">
      <c r="B121" s="117"/>
      <c r="C121" s="21" t="s">
        <v>214</v>
      </c>
      <c r="D121" s="22" t="s">
        <v>215</v>
      </c>
      <c r="E121" s="22"/>
      <c r="F121" s="22"/>
      <c r="G121" s="22"/>
      <c r="H121" s="22"/>
      <c r="I121" s="22"/>
      <c r="J121" s="141">
        <v>0.0165</v>
      </c>
      <c r="K121" s="62">
        <f>TRUNC(J121*K130,2)</f>
        <v>104.43</v>
      </c>
      <c r="L121" s="126"/>
    </row>
    <row r="122" spans="2:12">
      <c r="B122" s="117"/>
      <c r="C122" s="21" t="s">
        <v>216</v>
      </c>
      <c r="D122" s="22" t="s">
        <v>217</v>
      </c>
      <c r="E122" s="22"/>
      <c r="F122" s="22"/>
      <c r="G122" s="22"/>
      <c r="H122" s="22"/>
      <c r="I122" s="22"/>
      <c r="J122" s="142">
        <v>0.076</v>
      </c>
      <c r="K122" s="62">
        <f>TRUNC(J122*K130,2)</f>
        <v>481.04</v>
      </c>
      <c r="L122" s="126"/>
    </row>
    <row r="123" spans="2:12">
      <c r="B123" s="117"/>
      <c r="C123" s="21" t="s">
        <v>218</v>
      </c>
      <c r="D123" s="22" t="s">
        <v>219</v>
      </c>
      <c r="E123" s="22"/>
      <c r="F123" s="22"/>
      <c r="G123" s="22"/>
      <c r="H123" s="22"/>
      <c r="I123" s="22"/>
      <c r="J123" s="141">
        <v>0.05</v>
      </c>
      <c r="K123" s="62">
        <f>TRUNC(J123*K130,2)</f>
        <v>316.47</v>
      </c>
      <c r="L123" s="126"/>
    </row>
    <row r="124" spans="2:12">
      <c r="B124" s="117"/>
      <c r="C124" s="21" t="s">
        <v>220</v>
      </c>
      <c r="D124" s="21"/>
      <c r="E124" s="21"/>
      <c r="F124" s="21"/>
      <c r="G124" s="21"/>
      <c r="H124" s="21"/>
      <c r="I124" s="21"/>
      <c r="J124" s="141">
        <f>SUM(J118:J123)</f>
        <v>0.2209</v>
      </c>
      <c r="K124" s="131">
        <f>TRUNC(SUM(K118:K123),2)</f>
        <v>1303.62</v>
      </c>
      <c r="L124" s="126"/>
    </row>
    <row r="125" spans="2:12">
      <c r="B125" s="117"/>
      <c r="C125" s="118"/>
      <c r="D125" s="119"/>
      <c r="E125" s="119"/>
      <c r="F125" s="119"/>
      <c r="G125" s="119"/>
      <c r="H125" s="119"/>
      <c r="I125" s="119"/>
      <c r="J125" s="119"/>
      <c r="K125" s="119"/>
      <c r="L125" s="126"/>
    </row>
    <row r="126" spans="2:12">
      <c r="B126" s="117"/>
      <c r="C126" s="21" t="s">
        <v>221</v>
      </c>
      <c r="D126" s="77" t="s">
        <v>222</v>
      </c>
      <c r="E126" s="77"/>
      <c r="F126" s="77"/>
      <c r="G126" s="77"/>
      <c r="H126" s="77"/>
      <c r="I126" s="77"/>
      <c r="J126" s="143">
        <f>TRUNC(J121+J122+J123,4)</f>
        <v>0.1425</v>
      </c>
      <c r="K126" s="144"/>
      <c r="L126" s="126"/>
    </row>
    <row r="127" spans="2:12">
      <c r="B127" s="117"/>
      <c r="C127" s="24"/>
      <c r="D127" s="24"/>
      <c r="E127" s="24"/>
      <c r="F127" s="24"/>
      <c r="G127" s="24"/>
      <c r="H127" s="24"/>
      <c r="I127" s="24"/>
      <c r="J127" s="24"/>
      <c r="K127" s="24"/>
      <c r="L127" s="126"/>
    </row>
    <row r="128" spans="2:12">
      <c r="B128" s="117"/>
      <c r="C128" s="21" t="s">
        <v>223</v>
      </c>
      <c r="D128" s="77" t="s">
        <v>224</v>
      </c>
      <c r="E128" s="77"/>
      <c r="F128" s="77"/>
      <c r="G128" s="77"/>
      <c r="H128" s="77"/>
      <c r="I128" s="77"/>
      <c r="J128" s="143"/>
      <c r="K128" s="131">
        <f>TRUNC(K141+K118+K119,2)</f>
        <v>5427.59</v>
      </c>
      <c r="L128" s="126"/>
    </row>
    <row r="129" spans="2:12">
      <c r="B129" s="117"/>
      <c r="C129" s="21"/>
      <c r="D129" s="21"/>
      <c r="E129" s="21"/>
      <c r="F129" s="21"/>
      <c r="G129" s="21"/>
      <c r="H129" s="21"/>
      <c r="I129" s="21"/>
      <c r="J129" s="21"/>
      <c r="K129" s="21"/>
      <c r="L129" s="126"/>
    </row>
    <row r="130" spans="2:12">
      <c r="B130" s="117"/>
      <c r="C130" s="21" t="s">
        <v>225</v>
      </c>
      <c r="D130" s="77" t="s">
        <v>226</v>
      </c>
      <c r="E130" s="77"/>
      <c r="F130" s="77"/>
      <c r="G130" s="77"/>
      <c r="H130" s="77"/>
      <c r="I130" s="77"/>
      <c r="J130" s="143"/>
      <c r="K130" s="131">
        <f>TRUNC(K128/(1-J126),2)</f>
        <v>6329.55</v>
      </c>
      <c r="L130" s="126"/>
    </row>
    <row r="131" spans="2:12">
      <c r="B131" s="117"/>
      <c r="C131" s="21"/>
      <c r="D131" s="21"/>
      <c r="E131" s="21"/>
      <c r="F131" s="21"/>
      <c r="G131" s="21"/>
      <c r="H131" s="21"/>
      <c r="I131" s="21"/>
      <c r="J131" s="21"/>
      <c r="K131" s="21"/>
      <c r="L131" s="126"/>
    </row>
    <row r="132" spans="2:12">
      <c r="B132" s="117"/>
      <c r="C132" s="21"/>
      <c r="D132" s="77" t="s">
        <v>227</v>
      </c>
      <c r="E132" s="77"/>
      <c r="F132" s="77"/>
      <c r="G132" s="77"/>
      <c r="H132" s="77"/>
      <c r="I132" s="77"/>
      <c r="J132" s="143"/>
      <c r="K132" s="131">
        <f>TRUNC(K130-K128,2)</f>
        <v>901.96</v>
      </c>
      <c r="L132" s="126"/>
    </row>
    <row r="133" spans="2:12">
      <c r="B133" s="117"/>
      <c r="C133" s="118"/>
      <c r="D133" s="118"/>
      <c r="E133" s="118"/>
      <c r="F133" s="118"/>
      <c r="G133" s="118"/>
      <c r="H133" s="118"/>
      <c r="I133" s="118"/>
      <c r="J133" s="118"/>
      <c r="K133" s="149"/>
      <c r="L133" s="126"/>
    </row>
    <row r="134" spans="2:12">
      <c r="B134" s="117"/>
      <c r="C134" s="21" t="s">
        <v>228</v>
      </c>
      <c r="D134" s="21"/>
      <c r="E134" s="21"/>
      <c r="F134" s="21"/>
      <c r="G134" s="21"/>
      <c r="H134" s="21"/>
      <c r="I134" s="21"/>
      <c r="J134" s="21"/>
      <c r="K134" s="21"/>
      <c r="L134" s="126"/>
    </row>
    <row r="135" spans="2:12">
      <c r="B135" s="117"/>
      <c r="C135" s="21" t="s">
        <v>229</v>
      </c>
      <c r="D135" s="21"/>
      <c r="E135" s="21"/>
      <c r="F135" s="21"/>
      <c r="G135" s="21"/>
      <c r="H135" s="21"/>
      <c r="I135" s="21"/>
      <c r="J135" s="21"/>
      <c r="K135" s="21" t="s">
        <v>128</v>
      </c>
      <c r="L135" s="126"/>
    </row>
    <row r="136" spans="2:12">
      <c r="B136" s="117"/>
      <c r="C136" s="24" t="s">
        <v>101</v>
      </c>
      <c r="D136" s="22" t="str">
        <f>C30</f>
        <v>MÓDULO 1 - COMPOSIÇÃO DA REMUNERAÇÃO</v>
      </c>
      <c r="E136" s="22"/>
      <c r="F136" s="22"/>
      <c r="G136" s="22"/>
      <c r="H136" s="22"/>
      <c r="I136" s="22"/>
      <c r="J136" s="22"/>
      <c r="K136" s="62">
        <f>K39</f>
        <v>2464.79</v>
      </c>
      <c r="L136" s="126"/>
    </row>
    <row r="137" spans="2:12">
      <c r="B137" s="117"/>
      <c r="C137" s="24" t="s">
        <v>103</v>
      </c>
      <c r="D137" s="22" t="str">
        <f>C41</f>
        <v>MÓDULO 2 – ENCARGOS E BENEFÍCIOS ANUAIS, MENSAIS E DIÁRIOS</v>
      </c>
      <c r="E137" s="22"/>
      <c r="F137" s="22"/>
      <c r="G137" s="22"/>
      <c r="H137" s="22"/>
      <c r="I137" s="22"/>
      <c r="J137" s="22"/>
      <c r="K137" s="62">
        <f>K73</f>
        <v>2229</v>
      </c>
      <c r="L137" s="126"/>
    </row>
    <row r="138" spans="2:12">
      <c r="B138" s="117"/>
      <c r="C138" s="24" t="s">
        <v>106</v>
      </c>
      <c r="D138" s="22" t="str">
        <f>C75</f>
        <v>MÓDULO 3 – PROVISÃO PARA RESCISÃO</v>
      </c>
      <c r="E138" s="22"/>
      <c r="F138" s="22"/>
      <c r="G138" s="22"/>
      <c r="H138" s="22"/>
      <c r="I138" s="22"/>
      <c r="J138" s="22"/>
      <c r="K138" s="62">
        <f>K83</f>
        <v>211.05</v>
      </c>
      <c r="L138" s="126"/>
    </row>
    <row r="139" spans="2:12">
      <c r="B139" s="117"/>
      <c r="C139" s="24" t="s">
        <v>109</v>
      </c>
      <c r="D139" s="22" t="str">
        <f>C87</f>
        <v>MÓDULO 4 – CUSTO DE REPOSIÇÃO DO PROFISSIONAL AUSENTE</v>
      </c>
      <c r="E139" s="22"/>
      <c r="F139" s="22"/>
      <c r="G139" s="22"/>
      <c r="H139" s="22"/>
      <c r="I139" s="22"/>
      <c r="J139" s="22"/>
      <c r="K139" s="62">
        <f>K106</f>
        <v>77.29</v>
      </c>
      <c r="L139" s="126"/>
    </row>
    <row r="140" spans="2:12">
      <c r="B140" s="117"/>
      <c r="C140" s="24" t="s">
        <v>133</v>
      </c>
      <c r="D140" s="22" t="str">
        <f>C108</f>
        <v>MÓDULO 5 – INSUMOS DIVERSOS</v>
      </c>
      <c r="E140" s="22"/>
      <c r="F140" s="22"/>
      <c r="G140" s="22"/>
      <c r="H140" s="22"/>
      <c r="I140" s="22"/>
      <c r="J140" s="22"/>
      <c r="K140" s="62">
        <f>K114</f>
        <v>43.78</v>
      </c>
      <c r="L140" s="126"/>
    </row>
    <row r="141" spans="2:12">
      <c r="B141" s="117"/>
      <c r="C141" s="21"/>
      <c r="D141" s="21" t="s">
        <v>230</v>
      </c>
      <c r="E141" s="21"/>
      <c r="F141" s="21"/>
      <c r="G141" s="21"/>
      <c r="H141" s="21"/>
      <c r="I141" s="21"/>
      <c r="J141" s="21"/>
      <c r="K141" s="131">
        <f>TRUNC(SUM(K136:K140),2)</f>
        <v>5025.91</v>
      </c>
      <c r="L141" s="126"/>
    </row>
    <row r="142" spans="2:12">
      <c r="B142" s="117"/>
      <c r="C142" s="24" t="s">
        <v>135</v>
      </c>
      <c r="D142" s="22" t="str">
        <f>C116</f>
        <v>MÓDULO 6 – CUSTOS INDIRETOS, TRIBUTOS E LUCRO</v>
      </c>
      <c r="E142" s="22"/>
      <c r="F142" s="22"/>
      <c r="G142" s="22"/>
      <c r="H142" s="22"/>
      <c r="I142" s="22"/>
      <c r="J142" s="22"/>
      <c r="K142" s="62">
        <f>K124</f>
        <v>1303.62</v>
      </c>
      <c r="L142" s="126"/>
    </row>
    <row r="143" spans="2:12">
      <c r="B143" s="117"/>
      <c r="C143" s="24" t="s">
        <v>231</v>
      </c>
      <c r="D143" s="24"/>
      <c r="E143" s="24"/>
      <c r="F143" s="24"/>
      <c r="G143" s="24"/>
      <c r="H143" s="24"/>
      <c r="I143" s="24"/>
      <c r="J143" s="24"/>
      <c r="K143" s="62">
        <f>TRUNC(SUM(K141:K142),2)</f>
        <v>6329.53</v>
      </c>
      <c r="L143" s="126"/>
    </row>
    <row r="144" spans="2:12">
      <c r="B144" s="117"/>
      <c r="C144" s="21" t="s">
        <v>232</v>
      </c>
      <c r="D144" s="21"/>
      <c r="E144" s="21"/>
      <c r="F144" s="21">
        <v>1</v>
      </c>
      <c r="G144" s="21"/>
      <c r="H144" s="21"/>
      <c r="I144" s="21" t="s">
        <v>233</v>
      </c>
      <c r="J144" s="21"/>
      <c r="K144" s="131">
        <f>K143*F144</f>
        <v>6329.53</v>
      </c>
      <c r="L144" s="126"/>
    </row>
    <row r="145" spans="2:12">
      <c r="B145" s="117"/>
      <c r="C145" s="21" t="s">
        <v>234</v>
      </c>
      <c r="D145" s="21"/>
      <c r="E145" s="21"/>
      <c r="F145" s="21">
        <v>2</v>
      </c>
      <c r="G145" s="21"/>
      <c r="H145" s="21"/>
      <c r="I145" s="21" t="s">
        <v>235</v>
      </c>
      <c r="J145" s="21"/>
      <c r="K145" s="131">
        <f>K144*F145</f>
        <v>12659.06</v>
      </c>
      <c r="L145" s="126"/>
    </row>
    <row r="146" spans="2:12">
      <c r="B146" s="117"/>
      <c r="C146" s="145" t="s">
        <v>236</v>
      </c>
      <c r="D146" s="145">
        <f>K143/K32</f>
        <v>2.56797942218201</v>
      </c>
      <c r="G146" s="146"/>
      <c r="L146" s="126"/>
    </row>
    <row r="147" ht="13.5" spans="2:12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5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73" workbookViewId="0">
      <selection activeCell="D114" sqref="D114:K114"/>
    </sheetView>
  </sheetViews>
  <sheetFormatPr defaultColWidth="9.14285714285714" defaultRowHeight="12.75"/>
  <cols>
    <col min="1" max="1" width="3.42857142857143" style="114" customWidth="1"/>
    <col min="2" max="2" width="2.85714285714286" style="114" customWidth="1"/>
    <col min="3" max="7" width="9.14285714285714" style="114"/>
    <col min="8" max="8" width="11.4285714285714" style="114" customWidth="1"/>
    <col min="9" max="9" width="11.1428571428571" style="114" customWidth="1"/>
    <col min="10" max="10" width="19.8571428571429" style="114" customWidth="1"/>
    <col min="11" max="11" width="20.8571428571429" style="114" customWidth="1"/>
    <col min="12" max="12" width="3.57142857142857" style="114" customWidth="1"/>
    <col min="13" max="16384" width="9.14285714285714" style="114"/>
  </cols>
  <sheetData>
    <row r="1" ht="13.5"/>
    <row r="2" spans="2:1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25"/>
    </row>
    <row r="3" spans="2:12">
      <c r="B3" s="117"/>
      <c r="L3" s="126"/>
    </row>
    <row r="4" spans="2:12">
      <c r="B4" s="117"/>
      <c r="L4" s="126"/>
    </row>
    <row r="5" spans="2:12">
      <c r="B5" s="117"/>
      <c r="L5" s="126"/>
    </row>
    <row r="6" spans="2:12">
      <c r="B6" s="117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26"/>
    </row>
    <row r="7" spans="2:12">
      <c r="B7" s="117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26"/>
    </row>
    <row r="8" spans="2:12">
      <c r="B8" s="117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26"/>
    </row>
    <row r="9" spans="2:12">
      <c r="B9" s="117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26"/>
    </row>
    <row r="10" spans="2:12">
      <c r="B10" s="117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26"/>
    </row>
    <row r="11" spans="2:12">
      <c r="B11" s="117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26"/>
    </row>
    <row r="12" spans="2:12">
      <c r="B12" s="117"/>
      <c r="L12" s="126"/>
    </row>
    <row r="13" spans="2:12">
      <c r="B13" s="117"/>
      <c r="C13" s="21" t="s">
        <v>100</v>
      </c>
      <c r="D13" s="21"/>
      <c r="E13" s="21"/>
      <c r="F13" s="21"/>
      <c r="G13" s="21"/>
      <c r="H13" s="21"/>
      <c r="I13" s="21"/>
      <c r="J13" s="21"/>
      <c r="K13" s="21"/>
      <c r="L13" s="126"/>
    </row>
    <row r="14" spans="2:12">
      <c r="B14" s="117"/>
      <c r="C14" s="24" t="s">
        <v>101</v>
      </c>
      <c r="D14" s="22" t="s">
        <v>242</v>
      </c>
      <c r="E14" s="22"/>
      <c r="F14" s="22"/>
      <c r="G14" s="22"/>
      <c r="H14" s="22"/>
      <c r="I14" s="22"/>
      <c r="J14" s="39"/>
      <c r="K14" s="24"/>
      <c r="L14" s="126"/>
    </row>
    <row r="15" spans="2:12">
      <c r="B15" s="117"/>
      <c r="C15" s="24" t="s">
        <v>103</v>
      </c>
      <c r="D15" s="22" t="s">
        <v>104</v>
      </c>
      <c r="E15" s="22"/>
      <c r="F15" s="22"/>
      <c r="G15" s="22"/>
      <c r="H15" s="22"/>
      <c r="I15" s="22"/>
      <c r="J15" s="24" t="s">
        <v>254</v>
      </c>
      <c r="K15" s="24"/>
      <c r="L15" s="126"/>
    </row>
    <row r="16" spans="2:12">
      <c r="B16" s="117"/>
      <c r="C16" s="24" t="s">
        <v>106</v>
      </c>
      <c r="D16" s="22" t="s">
        <v>107</v>
      </c>
      <c r="E16" s="22"/>
      <c r="F16" s="22"/>
      <c r="G16" s="22"/>
      <c r="H16" s="22"/>
      <c r="I16" s="22"/>
      <c r="J16" s="24" t="s">
        <v>108</v>
      </c>
      <c r="K16" s="24"/>
      <c r="L16" s="126"/>
    </row>
    <row r="17" spans="2:12">
      <c r="B17" s="117"/>
      <c r="C17" s="24" t="s">
        <v>109</v>
      </c>
      <c r="D17" s="22" t="s">
        <v>110</v>
      </c>
      <c r="E17" s="22"/>
      <c r="F17" s="22"/>
      <c r="G17" s="22"/>
      <c r="H17" s="22"/>
      <c r="I17" s="22"/>
      <c r="J17" s="24">
        <v>12</v>
      </c>
      <c r="K17" s="24"/>
      <c r="L17" s="126"/>
    </row>
    <row r="18" spans="2:12">
      <c r="B18" s="117"/>
      <c r="C18" s="118"/>
      <c r="D18" s="119"/>
      <c r="E18" s="119"/>
      <c r="F18" s="119"/>
      <c r="G18" s="119"/>
      <c r="H18" s="119"/>
      <c r="I18" s="119"/>
      <c r="J18" s="118"/>
      <c r="K18" s="118"/>
      <c r="L18" s="126"/>
    </row>
    <row r="19" spans="2:12">
      <c r="B19" s="117"/>
      <c r="C19" s="21" t="s">
        <v>111</v>
      </c>
      <c r="D19" s="21"/>
      <c r="E19" s="21"/>
      <c r="F19" s="21"/>
      <c r="G19" s="21"/>
      <c r="H19" s="21"/>
      <c r="I19" s="21"/>
      <c r="J19" s="21"/>
      <c r="K19" s="21"/>
      <c r="L19" s="126"/>
    </row>
    <row r="20" spans="2:12">
      <c r="B20" s="117"/>
      <c r="C20" s="24" t="s">
        <v>112</v>
      </c>
      <c r="D20" s="24"/>
      <c r="E20" s="24" t="s">
        <v>113</v>
      </c>
      <c r="F20" s="24"/>
      <c r="G20" s="24" t="s">
        <v>114</v>
      </c>
      <c r="H20" s="24"/>
      <c r="I20" s="24"/>
      <c r="J20" s="24"/>
      <c r="K20" s="24"/>
      <c r="L20" s="126"/>
    </row>
    <row r="21" spans="2:12">
      <c r="B21" s="117"/>
      <c r="C21" s="24" t="s">
        <v>115</v>
      </c>
      <c r="D21" s="24"/>
      <c r="E21" s="24">
        <v>1</v>
      </c>
      <c r="F21" s="24"/>
      <c r="G21" s="24" t="s">
        <v>240</v>
      </c>
      <c r="H21" s="24"/>
      <c r="I21" s="24"/>
      <c r="J21" s="24"/>
      <c r="K21" s="24"/>
      <c r="L21" s="126"/>
    </row>
    <row r="22" spans="2:12">
      <c r="B22" s="117"/>
      <c r="C22" s="118"/>
      <c r="D22" s="119"/>
      <c r="E22" s="119"/>
      <c r="F22" s="119"/>
      <c r="G22" s="119"/>
      <c r="H22" s="119"/>
      <c r="I22" s="119"/>
      <c r="J22" s="118"/>
      <c r="K22" s="118"/>
      <c r="L22" s="126"/>
    </row>
    <row r="23" spans="2:12">
      <c r="B23" s="117"/>
      <c r="C23" s="21" t="s">
        <v>117</v>
      </c>
      <c r="D23" s="21"/>
      <c r="E23" s="21"/>
      <c r="F23" s="21"/>
      <c r="G23" s="21"/>
      <c r="H23" s="21"/>
      <c r="I23" s="21"/>
      <c r="J23" s="21"/>
      <c r="K23" s="21"/>
      <c r="L23" s="126"/>
    </row>
    <row r="24" spans="2:12">
      <c r="B24" s="117"/>
      <c r="C24" s="24">
        <v>1</v>
      </c>
      <c r="D24" s="22" t="s">
        <v>118</v>
      </c>
      <c r="E24" s="22"/>
      <c r="F24" s="22"/>
      <c r="G24" s="22"/>
      <c r="H24" s="22"/>
      <c r="I24" s="22"/>
      <c r="J24" s="24" t="s">
        <v>241</v>
      </c>
      <c r="K24" s="24"/>
      <c r="L24" s="126"/>
    </row>
    <row r="25" spans="2:12">
      <c r="B25" s="117"/>
      <c r="C25" s="24">
        <v>2</v>
      </c>
      <c r="D25" s="22" t="s">
        <v>120</v>
      </c>
      <c r="E25" s="22"/>
      <c r="F25" s="22"/>
      <c r="G25" s="22"/>
      <c r="H25" s="22"/>
      <c r="I25" s="22"/>
      <c r="J25" s="24" t="s">
        <v>121</v>
      </c>
      <c r="K25" s="24"/>
      <c r="L25" s="126"/>
    </row>
    <row r="26" spans="2:12">
      <c r="B26" s="117"/>
      <c r="C26" s="21">
        <v>3</v>
      </c>
      <c r="D26" s="77" t="s">
        <v>122</v>
      </c>
      <c r="E26" s="77"/>
      <c r="F26" s="77"/>
      <c r="G26" s="77"/>
      <c r="H26" s="77"/>
      <c r="I26" s="77"/>
      <c r="J26" s="113">
        <v>2464.79</v>
      </c>
      <c r="K26" s="21"/>
      <c r="L26" s="126"/>
    </row>
    <row r="27" spans="2:12">
      <c r="B27" s="117"/>
      <c r="C27" s="24">
        <v>4</v>
      </c>
      <c r="D27" s="22" t="s">
        <v>123</v>
      </c>
      <c r="E27" s="22"/>
      <c r="F27" s="22"/>
      <c r="G27" s="22"/>
      <c r="H27" s="22"/>
      <c r="I27" s="22"/>
      <c r="J27" s="24" t="s">
        <v>115</v>
      </c>
      <c r="K27" s="24"/>
      <c r="L27" s="126"/>
    </row>
    <row r="28" spans="2:12">
      <c r="B28" s="117"/>
      <c r="C28" s="24">
        <v>5</v>
      </c>
      <c r="D28" s="22" t="s">
        <v>124</v>
      </c>
      <c r="E28" s="22"/>
      <c r="F28" s="22"/>
      <c r="G28" s="22"/>
      <c r="H28" s="22"/>
      <c r="I28" s="22"/>
      <c r="J28" s="39">
        <v>45809</v>
      </c>
      <c r="K28" s="24"/>
      <c r="L28" s="126"/>
    </row>
    <row r="29" spans="2:12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26"/>
    </row>
    <row r="30" spans="2:12">
      <c r="B30" s="117"/>
      <c r="C30" s="21" t="s">
        <v>125</v>
      </c>
      <c r="D30" s="21"/>
      <c r="E30" s="21"/>
      <c r="F30" s="21"/>
      <c r="G30" s="21"/>
      <c r="H30" s="21"/>
      <c r="I30" s="21"/>
      <c r="J30" s="21"/>
      <c r="K30" s="21"/>
      <c r="L30" s="126"/>
    </row>
    <row r="31" spans="2:12">
      <c r="B31" s="117"/>
      <c r="C31" s="21">
        <v>1</v>
      </c>
      <c r="D31" s="21" t="s">
        <v>126</v>
      </c>
      <c r="E31" s="21"/>
      <c r="F31" s="21"/>
      <c r="G31" s="21"/>
      <c r="H31" s="21"/>
      <c r="I31" s="21"/>
      <c r="J31" s="21" t="s">
        <v>127</v>
      </c>
      <c r="K31" s="21" t="s">
        <v>128</v>
      </c>
      <c r="L31" s="126"/>
    </row>
    <row r="32" spans="2:12">
      <c r="B32" s="117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126"/>
    </row>
    <row r="33" spans="2:12">
      <c r="B33" s="117"/>
      <c r="C33" s="24" t="s">
        <v>103</v>
      </c>
      <c r="D33" s="22" t="s">
        <v>130</v>
      </c>
      <c r="E33" s="22"/>
      <c r="F33" s="22"/>
      <c r="G33" s="22"/>
      <c r="H33" s="22"/>
      <c r="I33" s="22"/>
      <c r="J33" s="127"/>
      <c r="K33" s="62">
        <v>0</v>
      </c>
      <c r="L33" s="126"/>
    </row>
    <row r="34" spans="2:12">
      <c r="B34" s="117"/>
      <c r="C34" s="24" t="s">
        <v>106</v>
      </c>
      <c r="D34" s="22" t="s">
        <v>131</v>
      </c>
      <c r="E34" s="22"/>
      <c r="F34" s="22"/>
      <c r="G34" s="22"/>
      <c r="H34" s="22"/>
      <c r="I34" s="22"/>
      <c r="J34" s="127"/>
      <c r="K34" s="62">
        <f>J34*K32</f>
        <v>0</v>
      </c>
      <c r="L34" s="126"/>
    </row>
    <row r="35" spans="2:12">
      <c r="B35" s="117"/>
      <c r="C35" s="24" t="s">
        <v>109</v>
      </c>
      <c r="D35" s="22" t="s">
        <v>132</v>
      </c>
      <c r="E35" s="22"/>
      <c r="F35" s="22"/>
      <c r="G35" s="22"/>
      <c r="H35" s="22"/>
      <c r="I35" s="22"/>
      <c r="J35" s="127"/>
      <c r="K35" s="62">
        <f>(K32/220*0.2)*7*15</f>
        <v>235.275409090909</v>
      </c>
      <c r="L35" s="126"/>
    </row>
    <row r="36" spans="2:12">
      <c r="B36" s="117"/>
      <c r="C36" s="24" t="s">
        <v>133</v>
      </c>
      <c r="D36" s="22"/>
      <c r="E36" s="22"/>
      <c r="F36" s="22"/>
      <c r="G36" s="22"/>
      <c r="H36" s="22"/>
      <c r="I36" s="22"/>
      <c r="J36" s="127"/>
      <c r="K36" s="62"/>
      <c r="L36" s="126"/>
    </row>
    <row r="37" spans="2:12">
      <c r="B37" s="117"/>
      <c r="C37" s="24" t="s">
        <v>135</v>
      </c>
      <c r="D37" s="22" t="s">
        <v>134</v>
      </c>
      <c r="E37" s="22"/>
      <c r="F37" s="22"/>
      <c r="G37" s="22"/>
      <c r="H37" s="22"/>
      <c r="I37" s="22"/>
      <c r="J37" s="127"/>
      <c r="K37" s="62">
        <f>(K32/220*1.2)*1*15</f>
        <v>201.664636363636</v>
      </c>
      <c r="L37" s="126"/>
    </row>
    <row r="38" spans="2:12">
      <c r="B38" s="117"/>
      <c r="C38" s="24" t="s">
        <v>137</v>
      </c>
      <c r="D38" s="22"/>
      <c r="E38" s="22"/>
      <c r="F38" s="22"/>
      <c r="G38" s="22"/>
      <c r="H38" s="22"/>
      <c r="I38" s="22"/>
      <c r="J38" s="127"/>
      <c r="K38" s="62"/>
      <c r="L38" s="126"/>
    </row>
    <row r="39" spans="2:12">
      <c r="B39" s="117"/>
      <c r="C39" s="24" t="s">
        <v>154</v>
      </c>
      <c r="D39" s="22" t="s">
        <v>138</v>
      </c>
      <c r="E39" s="22"/>
      <c r="F39" s="22"/>
      <c r="G39" s="22"/>
      <c r="H39" s="22"/>
      <c r="I39" s="22"/>
      <c r="J39" s="127"/>
      <c r="K39" s="62">
        <v>0</v>
      </c>
      <c r="L39" s="126"/>
    </row>
    <row r="40" spans="2:12">
      <c r="B40" s="117"/>
      <c r="C40" s="24" t="s">
        <v>139</v>
      </c>
      <c r="D40" s="24"/>
      <c r="E40" s="24"/>
      <c r="F40" s="24"/>
      <c r="G40" s="24"/>
      <c r="H40" s="24"/>
      <c r="I40" s="24"/>
      <c r="J40" s="24"/>
      <c r="K40" s="128">
        <f>TRUNC(SUM(K32:K39),2)</f>
        <v>2901.73</v>
      </c>
      <c r="L40" s="126"/>
    </row>
    <row r="41" spans="2:12">
      <c r="B41" s="117"/>
      <c r="C41" s="120"/>
      <c r="D41" s="120"/>
      <c r="E41" s="120"/>
      <c r="F41" s="120"/>
      <c r="G41" s="120"/>
      <c r="H41" s="120"/>
      <c r="I41" s="120"/>
      <c r="J41" s="120"/>
      <c r="K41" s="120"/>
      <c r="L41" s="126"/>
    </row>
    <row r="42" spans="2:12">
      <c r="B42" s="117"/>
      <c r="C42" s="21" t="s">
        <v>140</v>
      </c>
      <c r="D42" s="21"/>
      <c r="E42" s="21"/>
      <c r="F42" s="21"/>
      <c r="G42" s="21"/>
      <c r="H42" s="21"/>
      <c r="I42" s="21"/>
      <c r="J42" s="21"/>
      <c r="K42" s="21"/>
      <c r="L42" s="126"/>
    </row>
    <row r="43" spans="2:12">
      <c r="B43" s="117"/>
      <c r="C43" s="21" t="s">
        <v>141</v>
      </c>
      <c r="D43" s="21"/>
      <c r="E43" s="21"/>
      <c r="F43" s="21"/>
      <c r="G43" s="21"/>
      <c r="H43" s="21"/>
      <c r="I43" s="21"/>
      <c r="J43" s="21" t="s">
        <v>127</v>
      </c>
      <c r="K43" s="21" t="s">
        <v>128</v>
      </c>
      <c r="L43" s="126"/>
    </row>
    <row r="44" spans="2:12">
      <c r="B44" s="117"/>
      <c r="C44" s="24" t="s">
        <v>101</v>
      </c>
      <c r="D44" s="22" t="s">
        <v>142</v>
      </c>
      <c r="E44" s="22"/>
      <c r="F44" s="22"/>
      <c r="G44" s="22"/>
      <c r="H44" s="22"/>
      <c r="I44" s="22"/>
      <c r="J44" s="129">
        <f>1/12</f>
        <v>0.0833333333333333</v>
      </c>
      <c r="K44" s="62">
        <f>$K$40*J44</f>
        <v>241.810833333333</v>
      </c>
      <c r="L44" s="126"/>
    </row>
    <row r="45" spans="2:12">
      <c r="B45" s="117"/>
      <c r="C45" s="24" t="s">
        <v>103</v>
      </c>
      <c r="D45" s="22" t="s">
        <v>143</v>
      </c>
      <c r="E45" s="22"/>
      <c r="F45" s="22"/>
      <c r="G45" s="22"/>
      <c r="H45" s="22"/>
      <c r="I45" s="22"/>
      <c r="J45" s="129">
        <f>9.075%+3.025%</f>
        <v>0.121</v>
      </c>
      <c r="K45" s="62">
        <f>J45*K40</f>
        <v>351.10933</v>
      </c>
      <c r="L45" s="126"/>
    </row>
    <row r="46" spans="2:12">
      <c r="B46" s="117"/>
      <c r="C46" s="21" t="s">
        <v>144</v>
      </c>
      <c r="D46" s="21"/>
      <c r="E46" s="21"/>
      <c r="F46" s="21"/>
      <c r="G46" s="21"/>
      <c r="H46" s="21"/>
      <c r="I46" s="21"/>
      <c r="J46" s="130">
        <f>TRUNC(SUM(J44:J45),4)</f>
        <v>0.2043</v>
      </c>
      <c r="K46" s="131">
        <f>TRUNC(SUM(K44:K45),2)</f>
        <v>592.92</v>
      </c>
      <c r="L46" s="126"/>
    </row>
    <row r="47" spans="2:12">
      <c r="B47" s="117"/>
      <c r="C47" s="121"/>
      <c r="D47" s="121"/>
      <c r="E47" s="121"/>
      <c r="F47" s="121"/>
      <c r="G47" s="121"/>
      <c r="H47" s="121"/>
      <c r="I47" s="121"/>
      <c r="J47" s="121"/>
      <c r="K47" s="121"/>
      <c r="L47" s="126"/>
    </row>
    <row r="48" spans="2:12">
      <c r="B48" s="117"/>
      <c r="C48" s="122" t="s">
        <v>145</v>
      </c>
      <c r="D48" s="122"/>
      <c r="E48" s="122"/>
      <c r="F48" s="122"/>
      <c r="G48" s="122"/>
      <c r="H48" s="122"/>
      <c r="I48" s="122"/>
      <c r="J48" s="122"/>
      <c r="K48" s="132">
        <f>K40+K46-K39</f>
        <v>3494.65</v>
      </c>
      <c r="L48" s="133"/>
    </row>
    <row r="49" spans="2:12">
      <c r="B49" s="117"/>
      <c r="C49" s="121"/>
      <c r="D49" s="121"/>
      <c r="E49" s="121"/>
      <c r="F49" s="121"/>
      <c r="G49" s="121"/>
      <c r="H49" s="121"/>
      <c r="I49" s="121"/>
      <c r="J49" s="121"/>
      <c r="K49" s="121"/>
      <c r="L49" s="126"/>
    </row>
    <row r="50" spans="2:12">
      <c r="B50" s="117"/>
      <c r="C50" s="21" t="s">
        <v>146</v>
      </c>
      <c r="D50" s="21"/>
      <c r="E50" s="21"/>
      <c r="F50" s="21"/>
      <c r="G50" s="21"/>
      <c r="H50" s="21"/>
      <c r="I50" s="21"/>
      <c r="J50" s="21" t="s">
        <v>127</v>
      </c>
      <c r="K50" s="21" t="s">
        <v>128</v>
      </c>
      <c r="L50" s="126"/>
    </row>
    <row r="51" spans="2:12">
      <c r="B51" s="117"/>
      <c r="C51" s="24" t="s">
        <v>101</v>
      </c>
      <c r="D51" s="22" t="s">
        <v>147</v>
      </c>
      <c r="E51" s="22"/>
      <c r="F51" s="22"/>
      <c r="G51" s="22"/>
      <c r="H51" s="22"/>
      <c r="I51" s="22"/>
      <c r="J51" s="129">
        <v>0.2</v>
      </c>
      <c r="K51" s="62">
        <f t="shared" ref="K51:K58" si="0">J51*$K$48</f>
        <v>698.93</v>
      </c>
      <c r="L51" s="126"/>
    </row>
    <row r="52" spans="2:12">
      <c r="B52" s="117"/>
      <c r="C52" s="24" t="s">
        <v>103</v>
      </c>
      <c r="D52" s="22" t="s">
        <v>148</v>
      </c>
      <c r="E52" s="22"/>
      <c r="F52" s="22"/>
      <c r="G52" s="22"/>
      <c r="H52" s="22"/>
      <c r="I52" s="22"/>
      <c r="J52" s="129">
        <v>0.025</v>
      </c>
      <c r="K52" s="62">
        <f t="shared" si="0"/>
        <v>87.36625</v>
      </c>
      <c r="L52" s="126"/>
    </row>
    <row r="53" spans="2:12">
      <c r="B53" s="117"/>
      <c r="C53" s="24" t="s">
        <v>106</v>
      </c>
      <c r="D53" s="22" t="s">
        <v>149</v>
      </c>
      <c r="E53" s="22"/>
      <c r="F53" s="22"/>
      <c r="G53" s="22"/>
      <c r="H53" s="22"/>
      <c r="I53" s="22"/>
      <c r="J53" s="129">
        <v>0.03</v>
      </c>
      <c r="K53" s="62">
        <f t="shared" si="0"/>
        <v>104.8395</v>
      </c>
      <c r="L53" s="126"/>
    </row>
    <row r="54" spans="2:12">
      <c r="B54" s="117"/>
      <c r="C54" s="24" t="s">
        <v>109</v>
      </c>
      <c r="D54" s="22" t="s">
        <v>150</v>
      </c>
      <c r="E54" s="22"/>
      <c r="F54" s="22"/>
      <c r="G54" s="22"/>
      <c r="H54" s="22"/>
      <c r="I54" s="22"/>
      <c r="J54" s="129">
        <v>0.015</v>
      </c>
      <c r="K54" s="62">
        <f t="shared" si="0"/>
        <v>52.41975</v>
      </c>
      <c r="L54" s="126"/>
    </row>
    <row r="55" spans="2:12">
      <c r="B55" s="117"/>
      <c r="C55" s="24" t="s">
        <v>133</v>
      </c>
      <c r="D55" s="22" t="s">
        <v>151</v>
      </c>
      <c r="E55" s="22"/>
      <c r="F55" s="22"/>
      <c r="G55" s="22"/>
      <c r="H55" s="22"/>
      <c r="I55" s="22"/>
      <c r="J55" s="129">
        <v>0.01</v>
      </c>
      <c r="K55" s="62">
        <f t="shared" si="0"/>
        <v>34.9465</v>
      </c>
      <c r="L55" s="126"/>
    </row>
    <row r="56" spans="2:12">
      <c r="B56" s="117"/>
      <c r="C56" s="24" t="s">
        <v>135</v>
      </c>
      <c r="D56" s="22" t="s">
        <v>152</v>
      </c>
      <c r="E56" s="22"/>
      <c r="F56" s="22"/>
      <c r="G56" s="22"/>
      <c r="H56" s="22"/>
      <c r="I56" s="22"/>
      <c r="J56" s="129">
        <v>0.006</v>
      </c>
      <c r="K56" s="62">
        <f t="shared" si="0"/>
        <v>20.9679</v>
      </c>
      <c r="L56" s="126"/>
    </row>
    <row r="57" spans="2:12">
      <c r="B57" s="117"/>
      <c r="C57" s="24" t="s">
        <v>137</v>
      </c>
      <c r="D57" s="22" t="s">
        <v>153</v>
      </c>
      <c r="E57" s="22"/>
      <c r="F57" s="22"/>
      <c r="G57" s="22"/>
      <c r="H57" s="22"/>
      <c r="I57" s="22"/>
      <c r="J57" s="129">
        <v>0.002</v>
      </c>
      <c r="K57" s="62">
        <f t="shared" si="0"/>
        <v>6.9893</v>
      </c>
      <c r="L57" s="126"/>
    </row>
    <row r="58" spans="2:12">
      <c r="B58" s="117"/>
      <c r="C58" s="24" t="s">
        <v>154</v>
      </c>
      <c r="D58" s="22" t="s">
        <v>155</v>
      </c>
      <c r="E58" s="22"/>
      <c r="F58" s="22"/>
      <c r="G58" s="22"/>
      <c r="H58" s="22"/>
      <c r="I58" s="22"/>
      <c r="J58" s="129">
        <v>0.08</v>
      </c>
      <c r="K58" s="62">
        <f t="shared" si="0"/>
        <v>279.572</v>
      </c>
      <c r="L58" s="126"/>
    </row>
    <row r="59" spans="2:12">
      <c r="B59" s="117"/>
      <c r="C59" s="21" t="s">
        <v>156</v>
      </c>
      <c r="D59" s="21"/>
      <c r="E59" s="21"/>
      <c r="F59" s="21"/>
      <c r="G59" s="21"/>
      <c r="H59" s="21"/>
      <c r="I59" s="21"/>
      <c r="J59" s="130">
        <f>SUM(J51:J58)</f>
        <v>0.368</v>
      </c>
      <c r="K59" s="131">
        <f>TRUNC(SUM(K51:K58),2)</f>
        <v>1286.03</v>
      </c>
      <c r="L59" s="126"/>
    </row>
    <row r="60" spans="2:12">
      <c r="B60" s="117"/>
      <c r="C60" s="123"/>
      <c r="D60" s="124"/>
      <c r="E60" s="124"/>
      <c r="F60" s="124"/>
      <c r="G60" s="124"/>
      <c r="H60" s="124"/>
      <c r="I60" s="124"/>
      <c r="J60" s="124"/>
      <c r="K60" s="134"/>
      <c r="L60" s="126"/>
    </row>
    <row r="61" spans="2:12">
      <c r="B61" s="117"/>
      <c r="C61" s="21" t="s">
        <v>157</v>
      </c>
      <c r="D61" s="21"/>
      <c r="E61" s="21"/>
      <c r="F61" s="21"/>
      <c r="G61" s="21"/>
      <c r="H61" s="21"/>
      <c r="I61" s="21"/>
      <c r="J61" s="130"/>
      <c r="K61" s="21" t="s">
        <v>128</v>
      </c>
      <c r="L61" s="126"/>
    </row>
    <row r="62" spans="2:12">
      <c r="B62" s="117"/>
      <c r="C62" s="24" t="s">
        <v>101</v>
      </c>
      <c r="D62" s="25" t="s">
        <v>158</v>
      </c>
      <c r="E62" s="25"/>
      <c r="F62" s="25"/>
      <c r="G62" s="25"/>
      <c r="H62" s="25"/>
      <c r="I62" s="25"/>
      <c r="J62" s="24" t="s">
        <v>159</v>
      </c>
      <c r="K62" s="135">
        <v>0</v>
      </c>
      <c r="L62" s="126"/>
    </row>
    <row r="63" spans="2:12">
      <c r="B63" s="117"/>
      <c r="C63" s="24" t="s">
        <v>103</v>
      </c>
      <c r="D63" s="25" t="s">
        <v>160</v>
      </c>
      <c r="E63" s="25"/>
      <c r="F63" s="25"/>
      <c r="G63" s="25"/>
      <c r="H63" s="25"/>
      <c r="I63" s="25"/>
      <c r="J63" s="24" t="s">
        <v>159</v>
      </c>
      <c r="K63" s="110">
        <f>((35*15)*(1-0.2))</f>
        <v>420</v>
      </c>
      <c r="L63" s="126"/>
    </row>
    <row r="64" spans="2:12">
      <c r="B64" s="117"/>
      <c r="C64" s="24" t="s">
        <v>106</v>
      </c>
      <c r="D64" s="25" t="s">
        <v>161</v>
      </c>
      <c r="E64" s="25"/>
      <c r="F64" s="25"/>
      <c r="G64" s="25"/>
      <c r="H64" s="25"/>
      <c r="I64" s="25"/>
      <c r="J64" s="24" t="s">
        <v>159</v>
      </c>
      <c r="K64" s="110">
        <v>210</v>
      </c>
      <c r="L64" s="126"/>
    </row>
    <row r="65" spans="2:12">
      <c r="B65" s="117"/>
      <c r="C65" s="24" t="s">
        <v>133</v>
      </c>
      <c r="D65" s="22" t="s">
        <v>162</v>
      </c>
      <c r="E65" s="22"/>
      <c r="F65" s="22"/>
      <c r="G65" s="22"/>
      <c r="H65" s="22"/>
      <c r="I65" s="22"/>
      <c r="J65" s="24" t="s">
        <v>159</v>
      </c>
      <c r="K65" s="135">
        <v>3</v>
      </c>
      <c r="L65" s="126"/>
    </row>
    <row r="66" spans="2:12">
      <c r="B66" s="117"/>
      <c r="C66" s="24" t="s">
        <v>137</v>
      </c>
      <c r="D66" s="25" t="s">
        <v>163</v>
      </c>
      <c r="E66" s="25"/>
      <c r="F66" s="25"/>
      <c r="G66" s="25"/>
      <c r="H66" s="25"/>
      <c r="I66" s="25"/>
      <c r="J66" s="24" t="s">
        <v>159</v>
      </c>
      <c r="K66" s="135">
        <v>0</v>
      </c>
      <c r="L66" s="126"/>
    </row>
    <row r="67" spans="2:12">
      <c r="B67" s="117"/>
      <c r="C67" s="21" t="s">
        <v>164</v>
      </c>
      <c r="D67" s="21"/>
      <c r="E67" s="21"/>
      <c r="F67" s="21"/>
      <c r="G67" s="21"/>
      <c r="H67" s="21"/>
      <c r="I67" s="21"/>
      <c r="J67" s="21"/>
      <c r="K67" s="131">
        <f>SUM(K62:K66)</f>
        <v>633</v>
      </c>
      <c r="L67" s="126"/>
    </row>
    <row r="68" spans="2:12">
      <c r="B68" s="136"/>
      <c r="C68" s="123"/>
      <c r="D68" s="124"/>
      <c r="E68" s="124"/>
      <c r="F68" s="124"/>
      <c r="G68" s="124"/>
      <c r="H68" s="124"/>
      <c r="I68" s="124"/>
      <c r="J68" s="124"/>
      <c r="K68" s="134"/>
      <c r="L68" s="126"/>
    </row>
    <row r="69" spans="2:12">
      <c r="B69" s="117"/>
      <c r="C69" s="21" t="s">
        <v>165</v>
      </c>
      <c r="D69" s="21"/>
      <c r="E69" s="21"/>
      <c r="F69" s="21"/>
      <c r="G69" s="21"/>
      <c r="H69" s="21"/>
      <c r="I69" s="21"/>
      <c r="J69" s="21"/>
      <c r="K69" s="21"/>
      <c r="L69" s="126"/>
    </row>
    <row r="70" spans="2:12">
      <c r="B70" s="117"/>
      <c r="C70" s="21" t="s">
        <v>166</v>
      </c>
      <c r="D70" s="21"/>
      <c r="E70" s="21"/>
      <c r="F70" s="21"/>
      <c r="G70" s="21"/>
      <c r="H70" s="21"/>
      <c r="I70" s="21"/>
      <c r="J70" s="21"/>
      <c r="K70" s="21" t="s">
        <v>128</v>
      </c>
      <c r="L70" s="126"/>
    </row>
    <row r="71" spans="2:12">
      <c r="B71" s="117"/>
      <c r="C71" s="21" t="s">
        <v>167</v>
      </c>
      <c r="D71" s="24" t="s">
        <v>168</v>
      </c>
      <c r="E71" s="24"/>
      <c r="F71" s="24"/>
      <c r="G71" s="24"/>
      <c r="H71" s="24"/>
      <c r="I71" s="24"/>
      <c r="J71" s="24"/>
      <c r="K71" s="62">
        <f>K46</f>
        <v>592.92</v>
      </c>
      <c r="L71" s="126"/>
    </row>
    <row r="72" spans="2:12">
      <c r="B72" s="117"/>
      <c r="C72" s="21" t="s">
        <v>169</v>
      </c>
      <c r="D72" s="24" t="s">
        <v>170</v>
      </c>
      <c r="E72" s="24"/>
      <c r="F72" s="24"/>
      <c r="G72" s="24"/>
      <c r="H72" s="24"/>
      <c r="I72" s="24"/>
      <c r="J72" s="24"/>
      <c r="K72" s="62">
        <f>K59</f>
        <v>1286.03</v>
      </c>
      <c r="L72" s="126"/>
    </row>
    <row r="73" spans="2:12">
      <c r="B73" s="117"/>
      <c r="C73" s="21" t="s">
        <v>171</v>
      </c>
      <c r="D73" s="24" t="s">
        <v>172</v>
      </c>
      <c r="E73" s="24"/>
      <c r="F73" s="24"/>
      <c r="G73" s="24"/>
      <c r="H73" s="24"/>
      <c r="I73" s="24"/>
      <c r="J73" s="24"/>
      <c r="K73" s="62">
        <f>K67</f>
        <v>633</v>
      </c>
      <c r="L73" s="126"/>
    </row>
    <row r="74" spans="2:12">
      <c r="B74" s="117"/>
      <c r="C74" s="21" t="s">
        <v>173</v>
      </c>
      <c r="D74" s="21"/>
      <c r="E74" s="21"/>
      <c r="F74" s="21"/>
      <c r="G74" s="21"/>
      <c r="H74" s="21"/>
      <c r="I74" s="21"/>
      <c r="J74" s="21"/>
      <c r="K74" s="131">
        <f>TRUNC(SUM(K71:K73),2)</f>
        <v>2511.95</v>
      </c>
      <c r="L74" s="126"/>
    </row>
    <row r="75" spans="2:12">
      <c r="B75" s="136"/>
      <c r="C75" s="137"/>
      <c r="D75" s="137"/>
      <c r="E75" s="137"/>
      <c r="F75" s="137"/>
      <c r="G75" s="137"/>
      <c r="H75" s="137"/>
      <c r="I75" s="137"/>
      <c r="J75" s="137"/>
      <c r="K75" s="137"/>
      <c r="L75" s="126"/>
    </row>
    <row r="76" spans="2:12">
      <c r="B76" s="117"/>
      <c r="C76" s="21" t="s">
        <v>174</v>
      </c>
      <c r="D76" s="21"/>
      <c r="E76" s="21"/>
      <c r="F76" s="21"/>
      <c r="G76" s="21"/>
      <c r="H76" s="21"/>
      <c r="I76" s="21"/>
      <c r="J76" s="21"/>
      <c r="K76" s="21"/>
      <c r="L76" s="126"/>
    </row>
    <row r="77" spans="2:12">
      <c r="B77" s="117"/>
      <c r="C77" s="21">
        <v>3</v>
      </c>
      <c r="D77" s="21" t="s">
        <v>175</v>
      </c>
      <c r="E77" s="21"/>
      <c r="F77" s="21"/>
      <c r="G77" s="21"/>
      <c r="H77" s="21"/>
      <c r="I77" s="21"/>
      <c r="J77" s="21" t="s">
        <v>127</v>
      </c>
      <c r="K77" s="21" t="s">
        <v>128</v>
      </c>
      <c r="L77" s="126"/>
    </row>
    <row r="78" spans="2:12">
      <c r="B78" s="117"/>
      <c r="C78" s="24" t="s">
        <v>101</v>
      </c>
      <c r="D78" s="22" t="s">
        <v>176</v>
      </c>
      <c r="E78" s="22"/>
      <c r="F78" s="22"/>
      <c r="G78" s="22"/>
      <c r="H78" s="22"/>
      <c r="I78" s="22"/>
      <c r="J78" s="129">
        <f>(1/12)*0.05</f>
        <v>0.00416666666666667</v>
      </c>
      <c r="K78" s="62">
        <f t="shared" ref="K78:K83" si="1">J78*$K$48</f>
        <v>14.5610416666667</v>
      </c>
      <c r="L78" s="126"/>
    </row>
    <row r="79" spans="2:12">
      <c r="B79" s="117"/>
      <c r="C79" s="24" t="s">
        <v>103</v>
      </c>
      <c r="D79" s="22" t="s">
        <v>177</v>
      </c>
      <c r="E79" s="22"/>
      <c r="F79" s="22"/>
      <c r="G79" s="22"/>
      <c r="H79" s="22"/>
      <c r="I79" s="22"/>
      <c r="J79" s="129">
        <f>0.08*J78</f>
        <v>0.000333333333333333</v>
      </c>
      <c r="K79" s="62">
        <f t="shared" si="1"/>
        <v>1.16488333333333</v>
      </c>
      <c r="L79" s="126"/>
    </row>
    <row r="80" spans="2:12">
      <c r="B80" s="117"/>
      <c r="C80" s="24" t="s">
        <v>106</v>
      </c>
      <c r="D80" s="22" t="s">
        <v>178</v>
      </c>
      <c r="E80" s="22"/>
      <c r="F80" s="22"/>
      <c r="G80" s="22"/>
      <c r="H80" s="22"/>
      <c r="I80" s="22"/>
      <c r="J80" s="129">
        <v>0.02</v>
      </c>
      <c r="K80" s="62">
        <f t="shared" si="1"/>
        <v>69.893</v>
      </c>
      <c r="L80" s="126"/>
    </row>
    <row r="81" spans="2:12">
      <c r="B81" s="117"/>
      <c r="C81" s="24" t="s">
        <v>109</v>
      </c>
      <c r="D81" s="22" t="s">
        <v>179</v>
      </c>
      <c r="E81" s="22"/>
      <c r="F81" s="22"/>
      <c r="G81" s="22"/>
      <c r="H81" s="22"/>
      <c r="I81" s="22"/>
      <c r="J81" s="129">
        <f>(1/30)*7/12</f>
        <v>0.0194444444444444</v>
      </c>
      <c r="K81" s="62">
        <f t="shared" si="1"/>
        <v>67.9515277777778</v>
      </c>
      <c r="L81" s="126"/>
    </row>
    <row r="82" spans="2:12">
      <c r="B82" s="117"/>
      <c r="C82" s="24" t="s">
        <v>133</v>
      </c>
      <c r="D82" s="22" t="s">
        <v>180</v>
      </c>
      <c r="E82" s="22"/>
      <c r="F82" s="22"/>
      <c r="G82" s="22"/>
      <c r="H82" s="22"/>
      <c r="I82" s="22"/>
      <c r="J82" s="129">
        <f>J59*J81</f>
        <v>0.00715555555555556</v>
      </c>
      <c r="K82" s="62">
        <f t="shared" si="1"/>
        <v>25.0061622222222</v>
      </c>
      <c r="L82" s="126"/>
    </row>
    <row r="83" spans="2:12">
      <c r="B83" s="117"/>
      <c r="C83" s="24" t="s">
        <v>135</v>
      </c>
      <c r="D83" s="22" t="s">
        <v>181</v>
      </c>
      <c r="E83" s="22"/>
      <c r="F83" s="22"/>
      <c r="G83" s="22"/>
      <c r="H83" s="22"/>
      <c r="I83" s="22"/>
      <c r="J83" s="129">
        <v>0.02</v>
      </c>
      <c r="K83" s="62">
        <f t="shared" si="1"/>
        <v>69.893</v>
      </c>
      <c r="L83" s="126"/>
    </row>
    <row r="84" spans="2:12">
      <c r="B84" s="117"/>
      <c r="C84" s="21" t="s">
        <v>182</v>
      </c>
      <c r="D84" s="21"/>
      <c r="E84" s="21"/>
      <c r="F84" s="21"/>
      <c r="G84" s="21"/>
      <c r="H84" s="21"/>
      <c r="I84" s="21"/>
      <c r="J84" s="130">
        <f>TRUNC(SUM(J78:J83),4)</f>
        <v>0.0711</v>
      </c>
      <c r="K84" s="131">
        <f>TRUNC(SUM(K78:K83),2)</f>
        <v>248.46</v>
      </c>
      <c r="L84" s="126"/>
    </row>
    <row r="85" spans="2:12">
      <c r="B85" s="117"/>
      <c r="C85" s="120"/>
      <c r="D85" s="120"/>
      <c r="E85" s="120"/>
      <c r="F85" s="120"/>
      <c r="G85" s="120"/>
      <c r="H85" s="120"/>
      <c r="I85" s="120"/>
      <c r="J85" s="120"/>
      <c r="K85" s="120"/>
      <c r="L85" s="126"/>
    </row>
    <row r="86" spans="2:13">
      <c r="B86" s="117"/>
      <c r="C86" s="122" t="s">
        <v>183</v>
      </c>
      <c r="D86" s="122"/>
      <c r="E86" s="122"/>
      <c r="F86" s="122"/>
      <c r="G86" s="122"/>
      <c r="H86" s="122"/>
      <c r="I86" s="122"/>
      <c r="J86" s="122"/>
      <c r="K86" s="132">
        <f>K40+K74+K84-K39</f>
        <v>5662.14</v>
      </c>
      <c r="L86" s="133"/>
      <c r="M86" s="139"/>
    </row>
    <row r="87" spans="2:12">
      <c r="B87" s="117"/>
      <c r="C87" s="120"/>
      <c r="D87" s="120"/>
      <c r="E87" s="120"/>
      <c r="F87" s="120"/>
      <c r="G87" s="120"/>
      <c r="H87" s="120"/>
      <c r="I87" s="120"/>
      <c r="J87" s="120"/>
      <c r="K87" s="120"/>
      <c r="L87" s="126"/>
    </row>
    <row r="88" spans="2:12">
      <c r="B88" s="117"/>
      <c r="C88" s="21" t="s">
        <v>184</v>
      </c>
      <c r="D88" s="21"/>
      <c r="E88" s="21"/>
      <c r="F88" s="21"/>
      <c r="G88" s="21"/>
      <c r="H88" s="21"/>
      <c r="I88" s="21"/>
      <c r="J88" s="21"/>
      <c r="K88" s="21"/>
      <c r="L88" s="126"/>
    </row>
    <row r="89" spans="2:12">
      <c r="B89" s="117"/>
      <c r="C89" s="21" t="s">
        <v>185</v>
      </c>
      <c r="D89" s="21"/>
      <c r="E89" s="21"/>
      <c r="F89" s="21"/>
      <c r="G89" s="21"/>
      <c r="H89" s="21"/>
      <c r="I89" s="21"/>
      <c r="J89" s="21" t="s">
        <v>127</v>
      </c>
      <c r="K89" s="21" t="s">
        <v>128</v>
      </c>
      <c r="L89" s="126"/>
    </row>
    <row r="90" spans="2:12">
      <c r="B90" s="117"/>
      <c r="C90" s="24" t="s">
        <v>101</v>
      </c>
      <c r="D90" s="22" t="s">
        <v>186</v>
      </c>
      <c r="E90" s="22"/>
      <c r="F90" s="22"/>
      <c r="G90" s="22"/>
      <c r="H90" s="22"/>
      <c r="I90" s="22"/>
      <c r="J90" s="129">
        <f>((1+1/3)/12)/12</f>
        <v>0.00925925925925926</v>
      </c>
      <c r="K90" s="62">
        <f>K86*J90</f>
        <v>52.4272222222222</v>
      </c>
      <c r="L90" s="126"/>
    </row>
    <row r="91" spans="2:12">
      <c r="B91" s="117"/>
      <c r="C91" s="24" t="s">
        <v>103</v>
      </c>
      <c r="D91" s="22" t="s">
        <v>187</v>
      </c>
      <c r="E91" s="22"/>
      <c r="F91" s="22"/>
      <c r="G91" s="22"/>
      <c r="H91" s="22"/>
      <c r="I91" s="22"/>
      <c r="J91" s="129">
        <v>0.0028</v>
      </c>
      <c r="K91" s="62">
        <f>K86*J91</f>
        <v>15.853992</v>
      </c>
      <c r="L91" s="126"/>
    </row>
    <row r="92" spans="2:12">
      <c r="B92" s="117"/>
      <c r="C92" s="24" t="s">
        <v>106</v>
      </c>
      <c r="D92" s="22" t="s">
        <v>188</v>
      </c>
      <c r="E92" s="22"/>
      <c r="F92" s="22"/>
      <c r="G92" s="22"/>
      <c r="H92" s="22"/>
      <c r="I92" s="22"/>
      <c r="J92" s="129">
        <v>0.0008</v>
      </c>
      <c r="K92" s="62">
        <f>K86*J92</f>
        <v>4.529712</v>
      </c>
      <c r="L92" s="126"/>
    </row>
    <row r="93" spans="2:12">
      <c r="B93" s="117"/>
      <c r="C93" s="24" t="s">
        <v>109</v>
      </c>
      <c r="D93" s="22" t="s">
        <v>189</v>
      </c>
      <c r="E93" s="22"/>
      <c r="F93" s="22"/>
      <c r="G93" s="22"/>
      <c r="H93" s="22"/>
      <c r="I93" s="22"/>
      <c r="J93" s="129">
        <v>0.0027</v>
      </c>
      <c r="K93" s="62">
        <f>K86*J93</f>
        <v>15.287778</v>
      </c>
      <c r="L93" s="126"/>
    </row>
    <row r="94" spans="2:12">
      <c r="B94" s="117"/>
      <c r="C94" s="24" t="s">
        <v>133</v>
      </c>
      <c r="D94" s="22" t="s">
        <v>190</v>
      </c>
      <c r="E94" s="22"/>
      <c r="F94" s="22"/>
      <c r="G94" s="22"/>
      <c r="H94" s="22"/>
      <c r="I94" s="22"/>
      <c r="J94" s="129">
        <v>0.0002</v>
      </c>
      <c r="K94" s="62">
        <f>K86*J94</f>
        <v>1.132428</v>
      </c>
      <c r="L94" s="126"/>
    </row>
    <row r="95" spans="2:12">
      <c r="B95" s="117"/>
      <c r="C95" s="24" t="s">
        <v>135</v>
      </c>
      <c r="D95" s="22" t="s">
        <v>191</v>
      </c>
      <c r="E95" s="22"/>
      <c r="F95" s="22"/>
      <c r="G95" s="22"/>
      <c r="H95" s="22"/>
      <c r="I95" s="22"/>
      <c r="J95" s="129">
        <v>0</v>
      </c>
      <c r="K95" s="62">
        <f>K86*J95</f>
        <v>0</v>
      </c>
      <c r="L95" s="126"/>
    </row>
    <row r="96" spans="2:12">
      <c r="B96" s="117"/>
      <c r="C96" s="21" t="s">
        <v>192</v>
      </c>
      <c r="D96" s="21"/>
      <c r="E96" s="21"/>
      <c r="F96" s="21"/>
      <c r="G96" s="21"/>
      <c r="H96" s="21"/>
      <c r="I96" s="21"/>
      <c r="J96" s="130">
        <f>TRUNC(SUM(J90:J95),4)</f>
        <v>0.0157</v>
      </c>
      <c r="K96" s="131">
        <f>TRUNC(SUM(K90:K95),2)</f>
        <v>89.23</v>
      </c>
      <c r="L96" s="126"/>
    </row>
    <row r="97" spans="2:12">
      <c r="B97" s="136"/>
      <c r="C97" s="137"/>
      <c r="D97" s="137"/>
      <c r="E97" s="137"/>
      <c r="F97" s="137"/>
      <c r="G97" s="137"/>
      <c r="H97" s="137"/>
      <c r="I97" s="137"/>
      <c r="J97" s="137"/>
      <c r="K97" s="137"/>
      <c r="L97" s="126"/>
    </row>
    <row r="98" spans="2:12">
      <c r="B98" s="117"/>
      <c r="C98" s="21" t="s">
        <v>193</v>
      </c>
      <c r="D98" s="21"/>
      <c r="E98" s="21"/>
      <c r="F98" s="21"/>
      <c r="G98" s="21"/>
      <c r="H98" s="21"/>
      <c r="I98" s="21"/>
      <c r="J98" s="21" t="s">
        <v>127</v>
      </c>
      <c r="K98" s="21" t="s">
        <v>128</v>
      </c>
      <c r="L98" s="126"/>
    </row>
    <row r="99" spans="2:12">
      <c r="B99" s="117"/>
      <c r="C99" s="24" t="s">
        <v>101</v>
      </c>
      <c r="D99" s="22" t="s">
        <v>194</v>
      </c>
      <c r="E99" s="22"/>
      <c r="F99" s="22"/>
      <c r="G99" s="22"/>
      <c r="H99" s="22"/>
      <c r="I99" s="22"/>
      <c r="J99" s="129">
        <v>0</v>
      </c>
      <c r="K99" s="62">
        <v>0</v>
      </c>
      <c r="L99" s="126"/>
    </row>
    <row r="100" spans="2:12">
      <c r="B100" s="117"/>
      <c r="C100" s="24" t="s">
        <v>103</v>
      </c>
      <c r="D100" s="22" t="s">
        <v>195</v>
      </c>
      <c r="E100" s="22"/>
      <c r="F100" s="22"/>
      <c r="G100" s="22"/>
      <c r="H100" s="22"/>
      <c r="I100" s="22"/>
      <c r="J100" s="129">
        <v>0</v>
      </c>
      <c r="K100" s="62">
        <f>K99/6</f>
        <v>0</v>
      </c>
      <c r="L100" s="126"/>
    </row>
    <row r="101" spans="2:12">
      <c r="B101" s="117"/>
      <c r="C101" s="21" t="s">
        <v>196</v>
      </c>
      <c r="D101" s="21"/>
      <c r="E101" s="21"/>
      <c r="F101" s="21"/>
      <c r="G101" s="21"/>
      <c r="H101" s="21"/>
      <c r="I101" s="21"/>
      <c r="J101" s="130">
        <f>TRUNC(SUM(J99),4)</f>
        <v>0</v>
      </c>
      <c r="K101" s="131">
        <f>SUM(K99:K100)</f>
        <v>0</v>
      </c>
      <c r="L101" s="126"/>
    </row>
    <row r="102" spans="2:12">
      <c r="B102" s="136"/>
      <c r="C102" s="137"/>
      <c r="D102" s="137"/>
      <c r="E102" s="137"/>
      <c r="F102" s="137"/>
      <c r="G102" s="137"/>
      <c r="H102" s="137"/>
      <c r="I102" s="137"/>
      <c r="J102" s="137"/>
      <c r="K102" s="137"/>
      <c r="L102" s="126"/>
    </row>
    <row r="103" spans="2:12">
      <c r="B103" s="117"/>
      <c r="C103" s="21" t="s">
        <v>197</v>
      </c>
      <c r="D103" s="21"/>
      <c r="E103" s="21"/>
      <c r="F103" s="21"/>
      <c r="G103" s="21"/>
      <c r="H103" s="21"/>
      <c r="I103" s="21"/>
      <c r="J103" s="21"/>
      <c r="K103" s="21"/>
      <c r="L103" s="126"/>
    </row>
    <row r="104" spans="2:12">
      <c r="B104" s="117"/>
      <c r="C104" s="21" t="s">
        <v>198</v>
      </c>
      <c r="D104" s="21"/>
      <c r="E104" s="21"/>
      <c r="F104" s="21"/>
      <c r="G104" s="21"/>
      <c r="H104" s="21"/>
      <c r="I104" s="21"/>
      <c r="J104" s="21"/>
      <c r="K104" s="21" t="s">
        <v>128</v>
      </c>
      <c r="L104" s="126"/>
    </row>
    <row r="105" spans="2:12">
      <c r="B105" s="117"/>
      <c r="C105" s="24" t="s">
        <v>199</v>
      </c>
      <c r="D105" s="24" t="s">
        <v>187</v>
      </c>
      <c r="E105" s="24"/>
      <c r="F105" s="24"/>
      <c r="G105" s="24"/>
      <c r="H105" s="24"/>
      <c r="I105" s="24"/>
      <c r="J105" s="24"/>
      <c r="K105" s="62">
        <f>K96</f>
        <v>89.23</v>
      </c>
      <c r="L105" s="126"/>
    </row>
    <row r="106" spans="2:12">
      <c r="B106" s="117"/>
      <c r="C106" s="24" t="s">
        <v>200</v>
      </c>
      <c r="D106" s="24" t="s">
        <v>201</v>
      </c>
      <c r="E106" s="24"/>
      <c r="F106" s="24"/>
      <c r="G106" s="24"/>
      <c r="H106" s="24"/>
      <c r="I106" s="24"/>
      <c r="J106" s="24"/>
      <c r="K106" s="62">
        <f>K101</f>
        <v>0</v>
      </c>
      <c r="L106" s="126"/>
    </row>
    <row r="107" spans="2:12">
      <c r="B107" s="117"/>
      <c r="C107" s="21" t="s">
        <v>202</v>
      </c>
      <c r="D107" s="21"/>
      <c r="E107" s="21"/>
      <c r="F107" s="21"/>
      <c r="G107" s="21"/>
      <c r="H107" s="21"/>
      <c r="I107" s="21"/>
      <c r="J107" s="21"/>
      <c r="K107" s="131">
        <f>TRUNC(SUM(K105:K106),2)</f>
        <v>89.23</v>
      </c>
      <c r="L107" s="126"/>
    </row>
    <row r="108" spans="2:12">
      <c r="B108" s="136"/>
      <c r="C108" s="137"/>
      <c r="D108" s="137"/>
      <c r="E108" s="137"/>
      <c r="F108" s="137"/>
      <c r="G108" s="137"/>
      <c r="H108" s="137"/>
      <c r="I108" s="137"/>
      <c r="J108" s="137"/>
      <c r="K108" s="137"/>
      <c r="L108" s="126"/>
    </row>
    <row r="109" spans="2:12">
      <c r="B109" s="117"/>
      <c r="C109" s="21" t="s">
        <v>203</v>
      </c>
      <c r="D109" s="21"/>
      <c r="E109" s="21"/>
      <c r="F109" s="21"/>
      <c r="G109" s="21"/>
      <c r="H109" s="21"/>
      <c r="I109" s="21"/>
      <c r="J109" s="21"/>
      <c r="K109" s="21"/>
      <c r="L109" s="126"/>
    </row>
    <row r="110" spans="2:12">
      <c r="B110" s="117"/>
      <c r="C110" s="21">
        <v>5</v>
      </c>
      <c r="D110" s="21" t="s">
        <v>204</v>
      </c>
      <c r="E110" s="21"/>
      <c r="F110" s="21"/>
      <c r="G110" s="21"/>
      <c r="H110" s="21"/>
      <c r="I110" s="21"/>
      <c r="J110" s="21"/>
      <c r="K110" s="21" t="s">
        <v>128</v>
      </c>
      <c r="L110" s="126"/>
    </row>
    <row r="111" spans="2:12">
      <c r="B111" s="117"/>
      <c r="C111" s="21" t="s">
        <v>101</v>
      </c>
      <c r="D111" s="25" t="s">
        <v>205</v>
      </c>
      <c r="E111" s="25"/>
      <c r="F111" s="25"/>
      <c r="G111" s="25"/>
      <c r="H111" s="25"/>
      <c r="I111" s="25"/>
      <c r="J111" s="24" t="s">
        <v>159</v>
      </c>
      <c r="K111" s="61">
        <v>43.78</v>
      </c>
      <c r="L111" s="126"/>
    </row>
    <row r="112" spans="2:12">
      <c r="B112" s="117"/>
      <c r="C112" s="21" t="s">
        <v>103</v>
      </c>
      <c r="D112" s="25" t="s">
        <v>206</v>
      </c>
      <c r="E112" s="25"/>
      <c r="F112" s="25"/>
      <c r="G112" s="25"/>
      <c r="H112" s="25"/>
      <c r="I112" s="25"/>
      <c r="J112" s="24" t="s">
        <v>159</v>
      </c>
      <c r="K112" s="62">
        <v>0</v>
      </c>
      <c r="L112" s="126"/>
    </row>
    <row r="113" spans="2:12">
      <c r="B113" s="117"/>
      <c r="C113" s="138" t="s">
        <v>106</v>
      </c>
      <c r="D113" s="25" t="s">
        <v>207</v>
      </c>
      <c r="E113" s="25"/>
      <c r="F113" s="25"/>
      <c r="G113" s="25"/>
      <c r="H113" s="25"/>
      <c r="I113" s="25"/>
      <c r="J113" s="24" t="s">
        <v>159</v>
      </c>
      <c r="K113" s="62">
        <v>0</v>
      </c>
      <c r="L113" s="126"/>
    </row>
    <row r="114" spans="2:12">
      <c r="B114" s="117"/>
      <c r="C114" s="13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26"/>
    </row>
    <row r="115" spans="2:12">
      <c r="B115" s="117"/>
      <c r="C115" s="21" t="s">
        <v>208</v>
      </c>
      <c r="D115" s="21"/>
      <c r="E115" s="21"/>
      <c r="F115" s="21"/>
      <c r="G115" s="21"/>
      <c r="H115" s="21"/>
      <c r="I115" s="21"/>
      <c r="J115" s="130" t="s">
        <v>159</v>
      </c>
      <c r="K115" s="131">
        <f>TRUNC(SUM(K111:K114),2)</f>
        <v>43.78</v>
      </c>
      <c r="L115" s="126"/>
    </row>
    <row r="116" spans="2:12">
      <c r="B116" s="136"/>
      <c r="C116" s="137"/>
      <c r="D116" s="137"/>
      <c r="E116" s="137"/>
      <c r="F116" s="137"/>
      <c r="G116" s="137"/>
      <c r="H116" s="137"/>
      <c r="I116" s="137"/>
      <c r="J116" s="137"/>
      <c r="K116" s="137"/>
      <c r="L116" s="126"/>
    </row>
    <row r="117" spans="2:12">
      <c r="B117" s="117"/>
      <c r="C117" s="21" t="s">
        <v>209</v>
      </c>
      <c r="D117" s="21"/>
      <c r="E117" s="21"/>
      <c r="F117" s="21"/>
      <c r="G117" s="21"/>
      <c r="H117" s="21"/>
      <c r="I117" s="21"/>
      <c r="J117" s="21"/>
      <c r="K117" s="21"/>
      <c r="L117" s="126"/>
    </row>
    <row r="118" spans="2:12">
      <c r="B118" s="117"/>
      <c r="C118" s="21">
        <v>6</v>
      </c>
      <c r="D118" s="21" t="s">
        <v>210</v>
      </c>
      <c r="E118" s="21"/>
      <c r="F118" s="21"/>
      <c r="G118" s="21"/>
      <c r="H118" s="21"/>
      <c r="I118" s="21"/>
      <c r="J118" s="21" t="s">
        <v>127</v>
      </c>
      <c r="K118" s="21" t="s">
        <v>128</v>
      </c>
      <c r="L118" s="126"/>
    </row>
    <row r="119" spans="2:12">
      <c r="B119" s="117"/>
      <c r="C119" s="21" t="s">
        <v>101</v>
      </c>
      <c r="D119" s="22" t="s">
        <v>211</v>
      </c>
      <c r="E119" s="22"/>
      <c r="F119" s="22"/>
      <c r="G119" s="22"/>
      <c r="H119" s="22"/>
      <c r="I119" s="22"/>
      <c r="J119" s="63">
        <v>0.0358</v>
      </c>
      <c r="K119" s="62">
        <f>TRUNC(J119*K142,2)</f>
        <v>207.46</v>
      </c>
      <c r="L119" s="126"/>
    </row>
    <row r="120" spans="2:12">
      <c r="B120" s="117"/>
      <c r="C120" s="21" t="s">
        <v>103</v>
      </c>
      <c r="D120" s="22" t="s">
        <v>212</v>
      </c>
      <c r="E120" s="22"/>
      <c r="F120" s="22"/>
      <c r="G120" s="22"/>
      <c r="H120" s="22"/>
      <c r="I120" s="22"/>
      <c r="J120" s="63">
        <v>0.0426</v>
      </c>
      <c r="K120" s="62">
        <f>TRUNC(J120*(K119+K142),2)</f>
        <v>255.71</v>
      </c>
      <c r="L120" s="126"/>
    </row>
    <row r="121" spans="2:12">
      <c r="B121" s="117"/>
      <c r="C121" s="21" t="s">
        <v>106</v>
      </c>
      <c r="D121" s="77" t="s">
        <v>213</v>
      </c>
      <c r="E121" s="77"/>
      <c r="F121" s="77"/>
      <c r="G121" s="77"/>
      <c r="H121" s="77"/>
      <c r="I121" s="77"/>
      <c r="J121" s="127"/>
      <c r="K121" s="140"/>
      <c r="L121" s="126"/>
    </row>
    <row r="122" spans="2:12">
      <c r="B122" s="117"/>
      <c r="C122" s="21" t="s">
        <v>214</v>
      </c>
      <c r="D122" s="22" t="s">
        <v>215</v>
      </c>
      <c r="E122" s="22"/>
      <c r="F122" s="22"/>
      <c r="G122" s="22"/>
      <c r="H122" s="22"/>
      <c r="I122" s="22"/>
      <c r="J122" s="141">
        <v>0.0165</v>
      </c>
      <c r="K122" s="62">
        <f>TRUNC(J122*K131,2)</f>
        <v>120.42</v>
      </c>
      <c r="L122" s="126"/>
    </row>
    <row r="123" spans="2:12">
      <c r="B123" s="117"/>
      <c r="C123" s="21" t="s">
        <v>216</v>
      </c>
      <c r="D123" s="22" t="s">
        <v>217</v>
      </c>
      <c r="E123" s="22"/>
      <c r="F123" s="22"/>
      <c r="G123" s="22"/>
      <c r="H123" s="22"/>
      <c r="I123" s="22"/>
      <c r="J123" s="142">
        <v>0.076</v>
      </c>
      <c r="K123" s="62">
        <f>TRUNC(J123*K131,2)</f>
        <v>554.67</v>
      </c>
      <c r="L123" s="126"/>
    </row>
    <row r="124" spans="2:12">
      <c r="B124" s="117"/>
      <c r="C124" s="21" t="s">
        <v>218</v>
      </c>
      <c r="D124" s="22" t="s">
        <v>219</v>
      </c>
      <c r="E124" s="22"/>
      <c r="F124" s="22"/>
      <c r="G124" s="22"/>
      <c r="H124" s="22"/>
      <c r="I124" s="22"/>
      <c r="J124" s="141">
        <v>0.05</v>
      </c>
      <c r="K124" s="62">
        <f>TRUNC(J124*K131,2)</f>
        <v>364.91</v>
      </c>
      <c r="L124" s="126"/>
    </row>
    <row r="125" spans="2:12">
      <c r="B125" s="117"/>
      <c r="C125" s="21" t="s">
        <v>220</v>
      </c>
      <c r="D125" s="21"/>
      <c r="E125" s="21"/>
      <c r="F125" s="21"/>
      <c r="G125" s="21"/>
      <c r="H125" s="21"/>
      <c r="I125" s="21"/>
      <c r="J125" s="141">
        <f>SUM(J119:J124)</f>
        <v>0.2209</v>
      </c>
      <c r="K125" s="131">
        <f>TRUNC(SUM(K119:K124),2)</f>
        <v>1503.17</v>
      </c>
      <c r="L125" s="126"/>
    </row>
    <row r="126" spans="2:12">
      <c r="B126" s="117"/>
      <c r="C126" s="118"/>
      <c r="D126" s="119"/>
      <c r="E126" s="119"/>
      <c r="F126" s="119"/>
      <c r="G126" s="119"/>
      <c r="H126" s="119"/>
      <c r="I126" s="119"/>
      <c r="J126" s="119"/>
      <c r="K126" s="119"/>
      <c r="L126" s="126"/>
    </row>
    <row r="127" spans="2:12">
      <c r="B127" s="117"/>
      <c r="C127" s="21" t="s">
        <v>221</v>
      </c>
      <c r="D127" s="77" t="s">
        <v>222</v>
      </c>
      <c r="E127" s="77"/>
      <c r="F127" s="77"/>
      <c r="G127" s="77"/>
      <c r="H127" s="77"/>
      <c r="I127" s="77"/>
      <c r="J127" s="143">
        <f>TRUNC(J122+J123+J124,4)</f>
        <v>0.1425</v>
      </c>
      <c r="K127" s="144"/>
      <c r="L127" s="126"/>
    </row>
    <row r="128" spans="2:12">
      <c r="B128" s="117"/>
      <c r="C128" s="24"/>
      <c r="D128" s="24"/>
      <c r="E128" s="24"/>
      <c r="F128" s="24"/>
      <c r="G128" s="24"/>
      <c r="H128" s="24"/>
      <c r="I128" s="24"/>
      <c r="J128" s="24"/>
      <c r="K128" s="24"/>
      <c r="L128" s="126"/>
    </row>
    <row r="129" spans="2:12">
      <c r="B129" s="117"/>
      <c r="C129" s="21" t="s">
        <v>223</v>
      </c>
      <c r="D129" s="77" t="s">
        <v>224</v>
      </c>
      <c r="E129" s="77"/>
      <c r="F129" s="77"/>
      <c r="G129" s="77"/>
      <c r="H129" s="77"/>
      <c r="I129" s="77"/>
      <c r="J129" s="143"/>
      <c r="K129" s="131">
        <f>TRUNC(K142+K119+K120,2)</f>
        <v>6258.32</v>
      </c>
      <c r="L129" s="126"/>
    </row>
    <row r="130" spans="2:12">
      <c r="B130" s="117"/>
      <c r="C130" s="21"/>
      <c r="D130" s="21"/>
      <c r="E130" s="21"/>
      <c r="F130" s="21"/>
      <c r="G130" s="21"/>
      <c r="H130" s="21"/>
      <c r="I130" s="21"/>
      <c r="J130" s="21"/>
      <c r="K130" s="21"/>
      <c r="L130" s="126"/>
    </row>
    <row r="131" spans="2:12">
      <c r="B131" s="117"/>
      <c r="C131" s="21" t="s">
        <v>225</v>
      </c>
      <c r="D131" s="77" t="s">
        <v>226</v>
      </c>
      <c r="E131" s="77"/>
      <c r="F131" s="77"/>
      <c r="G131" s="77"/>
      <c r="H131" s="77"/>
      <c r="I131" s="77"/>
      <c r="J131" s="143"/>
      <c r="K131" s="131">
        <f>TRUNC(K129/(1-J127),2)</f>
        <v>7298.33</v>
      </c>
      <c r="L131" s="126"/>
    </row>
    <row r="132" spans="2:12">
      <c r="B132" s="117"/>
      <c r="C132" s="21"/>
      <c r="D132" s="21"/>
      <c r="E132" s="21"/>
      <c r="F132" s="21"/>
      <c r="G132" s="21"/>
      <c r="H132" s="21"/>
      <c r="I132" s="21"/>
      <c r="J132" s="21"/>
      <c r="K132" s="21"/>
      <c r="L132" s="126"/>
    </row>
    <row r="133" spans="2:12">
      <c r="B133" s="117"/>
      <c r="C133" s="21"/>
      <c r="D133" s="77" t="s">
        <v>227</v>
      </c>
      <c r="E133" s="77"/>
      <c r="F133" s="77"/>
      <c r="G133" s="77"/>
      <c r="H133" s="77"/>
      <c r="I133" s="77"/>
      <c r="J133" s="143"/>
      <c r="K133" s="131">
        <f>TRUNC(K131-K129,2)</f>
        <v>1040.01</v>
      </c>
      <c r="L133" s="126"/>
    </row>
    <row r="134" spans="2:12">
      <c r="B134" s="117"/>
      <c r="C134" s="118"/>
      <c r="D134" s="118"/>
      <c r="E134" s="118"/>
      <c r="F134" s="118"/>
      <c r="G134" s="118"/>
      <c r="H134" s="118"/>
      <c r="I134" s="118"/>
      <c r="J134" s="118"/>
      <c r="K134" s="149"/>
      <c r="L134" s="126"/>
    </row>
    <row r="135" spans="2:12">
      <c r="B135" s="117"/>
      <c r="C135" s="21" t="s">
        <v>228</v>
      </c>
      <c r="D135" s="21"/>
      <c r="E135" s="21"/>
      <c r="F135" s="21"/>
      <c r="G135" s="21"/>
      <c r="H135" s="21"/>
      <c r="I135" s="21"/>
      <c r="J135" s="21"/>
      <c r="K135" s="21"/>
      <c r="L135" s="126"/>
    </row>
    <row r="136" spans="2:12">
      <c r="B136" s="117"/>
      <c r="C136" s="21" t="s">
        <v>229</v>
      </c>
      <c r="D136" s="21"/>
      <c r="E136" s="21"/>
      <c r="F136" s="21"/>
      <c r="G136" s="21"/>
      <c r="H136" s="21"/>
      <c r="I136" s="21"/>
      <c r="J136" s="21"/>
      <c r="K136" s="21" t="s">
        <v>128</v>
      </c>
      <c r="L136" s="126"/>
    </row>
    <row r="137" spans="2:12">
      <c r="B137" s="117"/>
      <c r="C137" s="24" t="s">
        <v>101</v>
      </c>
      <c r="D137" s="22" t="str">
        <f>C30</f>
        <v>MÓDULO 1 - COMPOSIÇÃO DA REMUNERAÇÃO</v>
      </c>
      <c r="E137" s="22"/>
      <c r="F137" s="22"/>
      <c r="G137" s="22"/>
      <c r="H137" s="22"/>
      <c r="I137" s="22"/>
      <c r="J137" s="22"/>
      <c r="K137" s="62">
        <f>K40</f>
        <v>2901.73</v>
      </c>
      <c r="L137" s="126"/>
    </row>
    <row r="138" spans="2:12">
      <c r="B138" s="117"/>
      <c r="C138" s="24" t="s">
        <v>103</v>
      </c>
      <c r="D138" s="22" t="str">
        <f>C42</f>
        <v>MÓDULO 2 – ENCARGOS E BENEFÍCIOS ANUAIS, MENSAIS E DIÁRIOS</v>
      </c>
      <c r="E138" s="22"/>
      <c r="F138" s="22"/>
      <c r="G138" s="22"/>
      <c r="H138" s="22"/>
      <c r="I138" s="22"/>
      <c r="J138" s="22"/>
      <c r="K138" s="62">
        <f>K74</f>
        <v>2511.95</v>
      </c>
      <c r="L138" s="126"/>
    </row>
    <row r="139" spans="2:12">
      <c r="B139" s="117"/>
      <c r="C139" s="24" t="s">
        <v>106</v>
      </c>
      <c r="D139" s="22" t="str">
        <f>C76</f>
        <v>MÓDULO 3 – PROVISÃO PARA RESCISÃO</v>
      </c>
      <c r="E139" s="22"/>
      <c r="F139" s="22"/>
      <c r="G139" s="22"/>
      <c r="H139" s="22"/>
      <c r="I139" s="22"/>
      <c r="J139" s="22"/>
      <c r="K139" s="62">
        <f>K84</f>
        <v>248.46</v>
      </c>
      <c r="L139" s="126"/>
    </row>
    <row r="140" spans="2:12">
      <c r="B140" s="117"/>
      <c r="C140" s="24" t="s">
        <v>109</v>
      </c>
      <c r="D140" s="22" t="str">
        <f>C88</f>
        <v>MÓDULO 4 – CUSTO DE REPOSIÇÃO DO PROFISSIONAL AUSENTE</v>
      </c>
      <c r="E140" s="22"/>
      <c r="F140" s="22"/>
      <c r="G140" s="22"/>
      <c r="H140" s="22"/>
      <c r="I140" s="22"/>
      <c r="J140" s="22"/>
      <c r="K140" s="62">
        <f>K107</f>
        <v>89.23</v>
      </c>
      <c r="L140" s="126"/>
    </row>
    <row r="141" spans="2:12">
      <c r="B141" s="117"/>
      <c r="C141" s="24" t="s">
        <v>133</v>
      </c>
      <c r="D141" s="22" t="str">
        <f>C109</f>
        <v>MÓDULO 5 – INSUMOS DIVERSOS</v>
      </c>
      <c r="E141" s="22"/>
      <c r="F141" s="22"/>
      <c r="G141" s="22"/>
      <c r="H141" s="22"/>
      <c r="I141" s="22"/>
      <c r="J141" s="22"/>
      <c r="K141" s="62">
        <f>K115</f>
        <v>43.78</v>
      </c>
      <c r="L141" s="126"/>
    </row>
    <row r="142" spans="2:12">
      <c r="B142" s="117"/>
      <c r="C142" s="21"/>
      <c r="D142" s="21" t="s">
        <v>230</v>
      </c>
      <c r="E142" s="21"/>
      <c r="F142" s="21"/>
      <c r="G142" s="21"/>
      <c r="H142" s="21"/>
      <c r="I142" s="21"/>
      <c r="J142" s="21"/>
      <c r="K142" s="131">
        <f>TRUNC(SUM(K137:K141),2)</f>
        <v>5795.15</v>
      </c>
      <c r="L142" s="126"/>
    </row>
    <row r="143" spans="2:12">
      <c r="B143" s="117"/>
      <c r="C143" s="24" t="s">
        <v>135</v>
      </c>
      <c r="D143" s="22" t="str">
        <f>C117</f>
        <v>MÓDULO 6 – CUSTOS INDIRETOS, TRIBUTOS E LUCRO</v>
      </c>
      <c r="E143" s="22"/>
      <c r="F143" s="22"/>
      <c r="G143" s="22"/>
      <c r="H143" s="22"/>
      <c r="I143" s="22"/>
      <c r="J143" s="22"/>
      <c r="K143" s="62">
        <f>K125</f>
        <v>1503.17</v>
      </c>
      <c r="L143" s="126"/>
    </row>
    <row r="144" spans="2:12">
      <c r="B144" s="117"/>
      <c r="C144" s="24" t="s">
        <v>231</v>
      </c>
      <c r="D144" s="24"/>
      <c r="E144" s="24"/>
      <c r="F144" s="24"/>
      <c r="G144" s="24"/>
      <c r="H144" s="24"/>
      <c r="I144" s="24"/>
      <c r="J144" s="24"/>
      <c r="K144" s="62">
        <f>TRUNC(SUM(K142:K143),2)</f>
        <v>7298.32</v>
      </c>
      <c r="L144" s="126"/>
    </row>
    <row r="145" spans="2:12">
      <c r="B145" s="117"/>
      <c r="C145" s="21" t="s">
        <v>232</v>
      </c>
      <c r="D145" s="21"/>
      <c r="E145" s="21"/>
      <c r="F145" s="21">
        <v>1</v>
      </c>
      <c r="G145" s="21"/>
      <c r="H145" s="21"/>
      <c r="I145" s="21" t="s">
        <v>233</v>
      </c>
      <c r="J145" s="21"/>
      <c r="K145" s="131">
        <f>K144*F145</f>
        <v>7298.32</v>
      </c>
      <c r="L145" s="126"/>
    </row>
    <row r="146" spans="2:12">
      <c r="B146" s="117"/>
      <c r="C146" s="21" t="s">
        <v>234</v>
      </c>
      <c r="D146" s="21"/>
      <c r="E146" s="21"/>
      <c r="F146" s="21">
        <v>2</v>
      </c>
      <c r="G146" s="21"/>
      <c r="H146" s="21"/>
      <c r="I146" s="21" t="s">
        <v>235</v>
      </c>
      <c r="J146" s="21"/>
      <c r="K146" s="131">
        <f>K145*F146</f>
        <v>14596.64</v>
      </c>
      <c r="L146" s="126"/>
    </row>
    <row r="147" spans="2:12">
      <c r="B147" s="117"/>
      <c r="C147" s="145" t="s">
        <v>236</v>
      </c>
      <c r="D147" s="145">
        <f>K144/K32</f>
        <v>2.96103116289826</v>
      </c>
      <c r="G147" s="146"/>
      <c r="L147" s="126"/>
    </row>
    <row r="148" ht="13.5" spans="2:12">
      <c r="B148" s="147"/>
      <c r="C148" s="148"/>
      <c r="D148" s="148"/>
      <c r="E148" s="148"/>
      <c r="F148" s="148"/>
      <c r="G148" s="148"/>
      <c r="H148" s="148"/>
      <c r="I148" s="148"/>
      <c r="J148" s="148"/>
      <c r="K148" s="148"/>
      <c r="L148" s="150"/>
    </row>
  </sheetData>
  <mergeCells count="161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D126:K126"/>
    <mergeCell ref="D127:I127"/>
    <mergeCell ref="C128:K128"/>
    <mergeCell ref="D129:I129"/>
    <mergeCell ref="C130:K130"/>
    <mergeCell ref="D131:I131"/>
    <mergeCell ref="C132:K132"/>
    <mergeCell ref="D133:I133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3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73"/>
      <c r="C2" s="74"/>
      <c r="D2" s="74"/>
      <c r="E2" s="74"/>
      <c r="F2" s="74"/>
      <c r="G2" s="74"/>
      <c r="H2" s="74"/>
      <c r="I2" s="74"/>
      <c r="J2" s="74"/>
      <c r="K2" s="74"/>
      <c r="L2" s="82"/>
    </row>
    <row r="3" spans="2:12">
      <c r="B3" s="75"/>
      <c r="L3" s="83"/>
    </row>
    <row r="4" spans="2:12">
      <c r="B4" s="75"/>
      <c r="L4" s="83"/>
    </row>
    <row r="5" spans="2:12">
      <c r="B5" s="75"/>
      <c r="L5" s="83"/>
    </row>
    <row r="6" spans="2:12">
      <c r="B6" s="75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83"/>
    </row>
    <row r="7" spans="2:12">
      <c r="B7" s="75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83"/>
    </row>
    <row r="8" spans="2:12">
      <c r="B8" s="75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83"/>
    </row>
    <row r="9" spans="2:12">
      <c r="B9" s="75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83"/>
    </row>
    <row r="10" spans="2:12">
      <c r="B10" s="75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83"/>
    </row>
    <row r="11" spans="2:12">
      <c r="B11" s="75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83"/>
    </row>
    <row r="12" spans="2:12">
      <c r="B12" s="75"/>
      <c r="L12" s="83"/>
    </row>
    <row r="13" spans="2:12">
      <c r="B13" s="75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83"/>
    </row>
    <row r="14" spans="2:12">
      <c r="B14" s="75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83"/>
    </row>
    <row r="15" spans="2:12">
      <c r="B15" s="75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255</v>
      </c>
      <c r="K15" s="28"/>
      <c r="L15" s="83"/>
    </row>
    <row r="16" spans="2:12">
      <c r="B16" s="75"/>
      <c r="C16" s="28" t="s">
        <v>106</v>
      </c>
      <c r="D16" s="29" t="s">
        <v>107</v>
      </c>
      <c r="E16" s="29"/>
      <c r="F16" s="29"/>
      <c r="G16" s="29"/>
      <c r="H16" s="29"/>
      <c r="I16" s="29"/>
      <c r="J16" s="24" t="s">
        <v>108</v>
      </c>
      <c r="K16" s="24"/>
      <c r="L16" s="83"/>
    </row>
    <row r="17" spans="2:12">
      <c r="B17" s="75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83"/>
    </row>
    <row r="18" spans="2:12">
      <c r="B18" s="75"/>
      <c r="C18" s="2"/>
      <c r="D18" s="30"/>
      <c r="E18" s="30"/>
      <c r="F18" s="30"/>
      <c r="G18" s="30"/>
      <c r="H18" s="30"/>
      <c r="I18" s="30"/>
      <c r="J18" s="2"/>
      <c r="K18" s="2"/>
      <c r="L18" s="83"/>
    </row>
    <row r="19" spans="2:12">
      <c r="B19" s="75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83"/>
    </row>
    <row r="20" spans="2:12">
      <c r="B20" s="75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83"/>
    </row>
    <row r="21" spans="2:12">
      <c r="B21" s="75"/>
      <c r="C21" s="28" t="s">
        <v>115</v>
      </c>
      <c r="D21" s="28"/>
      <c r="E21" s="28">
        <v>1</v>
      </c>
      <c r="F21" s="28"/>
      <c r="G21" s="28" t="s">
        <v>116</v>
      </c>
      <c r="H21" s="28"/>
      <c r="I21" s="28"/>
      <c r="J21" s="28"/>
      <c r="K21" s="28"/>
      <c r="L21" s="83"/>
    </row>
    <row r="22" spans="2:12">
      <c r="B22" s="75"/>
      <c r="C22" s="2"/>
      <c r="D22" s="30"/>
      <c r="E22" s="30"/>
      <c r="F22" s="30"/>
      <c r="G22" s="30"/>
      <c r="H22" s="30"/>
      <c r="I22" s="30"/>
      <c r="J22" s="2"/>
      <c r="K22" s="2"/>
      <c r="L22" s="83"/>
    </row>
    <row r="23" spans="2:12">
      <c r="B23" s="75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83"/>
    </row>
    <row r="24" spans="2:12">
      <c r="B24" s="75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119</v>
      </c>
      <c r="K24" s="24"/>
      <c r="L24" s="83"/>
    </row>
    <row r="25" spans="2:12">
      <c r="B25" s="75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83"/>
    </row>
    <row r="26" spans="2:12">
      <c r="B26" s="75"/>
      <c r="C26" s="8">
        <v>3</v>
      </c>
      <c r="D26" s="31" t="s">
        <v>122</v>
      </c>
      <c r="E26" s="31"/>
      <c r="F26" s="31"/>
      <c r="G26" s="31"/>
      <c r="H26" s="31"/>
      <c r="I26" s="31"/>
      <c r="J26" s="113">
        <v>2464.79</v>
      </c>
      <c r="K26" s="21"/>
      <c r="L26" s="83"/>
    </row>
    <row r="27" spans="2:12">
      <c r="B27" s="75"/>
      <c r="C27" s="28">
        <v>4</v>
      </c>
      <c r="D27" s="29" t="s">
        <v>123</v>
      </c>
      <c r="E27" s="29"/>
      <c r="F27" s="29"/>
      <c r="G27" s="29"/>
      <c r="H27" s="29"/>
      <c r="I27" s="29"/>
      <c r="J27" s="24" t="s">
        <v>115</v>
      </c>
      <c r="K27" s="24"/>
      <c r="L27" s="83"/>
    </row>
    <row r="28" spans="2:12">
      <c r="B28" s="75"/>
      <c r="C28" s="28">
        <v>5</v>
      </c>
      <c r="D28" s="29" t="s">
        <v>124</v>
      </c>
      <c r="E28" s="29"/>
      <c r="F28" s="29"/>
      <c r="G28" s="29"/>
      <c r="H28" s="29"/>
      <c r="I28" s="29"/>
      <c r="J28" s="39">
        <v>45809</v>
      </c>
      <c r="K28" s="24"/>
      <c r="L28" s="83"/>
    </row>
    <row r="29" spans="2:12">
      <c r="B29" s="75"/>
      <c r="C29" s="2"/>
      <c r="D29" s="2"/>
      <c r="E29" s="2"/>
      <c r="F29" s="2"/>
      <c r="G29" s="2"/>
      <c r="H29" s="2"/>
      <c r="I29" s="2"/>
      <c r="J29" s="2"/>
      <c r="K29" s="2"/>
      <c r="L29" s="83"/>
    </row>
    <row r="30" spans="2:12">
      <c r="B30" s="75"/>
      <c r="C30" s="76" t="s">
        <v>125</v>
      </c>
      <c r="D30" s="76"/>
      <c r="E30" s="76"/>
      <c r="F30" s="76"/>
      <c r="G30" s="76"/>
      <c r="H30" s="76"/>
      <c r="I30" s="76"/>
      <c r="J30" s="76"/>
      <c r="K30" s="76"/>
      <c r="L30" s="83"/>
    </row>
    <row r="31" spans="2:12">
      <c r="B31" s="75"/>
      <c r="C31" s="76">
        <v>1</v>
      </c>
      <c r="D31" s="76" t="s">
        <v>126</v>
      </c>
      <c r="E31" s="76"/>
      <c r="F31" s="76"/>
      <c r="G31" s="76"/>
      <c r="H31" s="76"/>
      <c r="I31" s="76"/>
      <c r="J31" s="76" t="s">
        <v>127</v>
      </c>
      <c r="K31" s="76" t="s">
        <v>128</v>
      </c>
      <c r="L31" s="83"/>
    </row>
    <row r="32" spans="2:12">
      <c r="B32" s="75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2464.79</v>
      </c>
      <c r="L32" s="83"/>
    </row>
    <row r="33" spans="2:12">
      <c r="B33" s="75"/>
      <c r="C33" s="78" t="s">
        <v>103</v>
      </c>
      <c r="D33" s="79" t="s">
        <v>130</v>
      </c>
      <c r="E33" s="79"/>
      <c r="F33" s="79"/>
      <c r="G33" s="79"/>
      <c r="H33" s="79"/>
      <c r="I33" s="79"/>
      <c r="J33" s="86"/>
      <c r="K33" s="87">
        <v>0</v>
      </c>
      <c r="L33" s="83"/>
    </row>
    <row r="34" spans="2:12">
      <c r="B34" s="75"/>
      <c r="C34" s="78" t="s">
        <v>106</v>
      </c>
      <c r="D34" s="79" t="s">
        <v>131</v>
      </c>
      <c r="E34" s="79"/>
      <c r="F34" s="79"/>
      <c r="G34" s="79"/>
      <c r="H34" s="79"/>
      <c r="I34" s="79"/>
      <c r="J34" s="86"/>
      <c r="K34" s="87">
        <f>J34*K32</f>
        <v>0</v>
      </c>
      <c r="L34" s="83"/>
    </row>
    <row r="35" spans="2:12">
      <c r="B35" s="75"/>
      <c r="C35" s="78" t="s">
        <v>109</v>
      </c>
      <c r="D35" s="79" t="s">
        <v>132</v>
      </c>
      <c r="E35" s="79"/>
      <c r="F35" s="79"/>
      <c r="G35" s="79"/>
      <c r="H35" s="79"/>
      <c r="I35" s="79"/>
      <c r="J35" s="86"/>
      <c r="K35" s="87">
        <v>0</v>
      </c>
      <c r="L35" s="83"/>
    </row>
    <row r="36" spans="2:12">
      <c r="B36" s="75"/>
      <c r="C36" s="78" t="s">
        <v>133</v>
      </c>
      <c r="D36" s="79" t="s">
        <v>134</v>
      </c>
      <c r="E36" s="79"/>
      <c r="F36" s="79"/>
      <c r="G36" s="79"/>
      <c r="H36" s="79"/>
      <c r="I36" s="79"/>
      <c r="J36" s="86"/>
      <c r="K36" s="87">
        <v>0</v>
      </c>
      <c r="L36" s="83"/>
    </row>
    <row r="37" spans="2:12">
      <c r="B37" s="75"/>
      <c r="C37" s="78" t="s">
        <v>135</v>
      </c>
      <c r="D37" s="79" t="s">
        <v>136</v>
      </c>
      <c r="E37" s="79"/>
      <c r="F37" s="79"/>
      <c r="G37" s="79"/>
      <c r="H37" s="79"/>
      <c r="I37" s="79"/>
      <c r="J37" s="86"/>
      <c r="K37" s="87">
        <v>0</v>
      </c>
      <c r="L37" s="83"/>
    </row>
    <row r="38" spans="2:12">
      <c r="B38" s="75"/>
      <c r="C38" s="78" t="s">
        <v>137</v>
      </c>
      <c r="D38" s="79" t="s">
        <v>138</v>
      </c>
      <c r="E38" s="79"/>
      <c r="F38" s="79"/>
      <c r="G38" s="79"/>
      <c r="H38" s="79"/>
      <c r="I38" s="79"/>
      <c r="J38" s="86"/>
      <c r="K38" s="87">
        <v>0</v>
      </c>
      <c r="L38" s="83"/>
    </row>
    <row r="39" spans="2:12">
      <c r="B39" s="75"/>
      <c r="C39" s="78" t="s">
        <v>139</v>
      </c>
      <c r="D39" s="78"/>
      <c r="E39" s="78"/>
      <c r="F39" s="78"/>
      <c r="G39" s="78"/>
      <c r="H39" s="78"/>
      <c r="I39" s="78"/>
      <c r="J39" s="78"/>
      <c r="K39" s="88">
        <f>TRUNC(SUM(K32:K38),2)</f>
        <v>2464.79</v>
      </c>
      <c r="L39" s="83"/>
    </row>
    <row r="40" spans="2:12">
      <c r="B40" s="75"/>
      <c r="C40" s="32"/>
      <c r="D40" s="32"/>
      <c r="E40" s="32"/>
      <c r="F40" s="32"/>
      <c r="G40" s="32"/>
      <c r="H40" s="32"/>
      <c r="I40" s="32"/>
      <c r="J40" s="32"/>
      <c r="K40" s="32"/>
      <c r="L40" s="83"/>
    </row>
    <row r="41" spans="2:12">
      <c r="B41" s="75"/>
      <c r="C41" s="76" t="s">
        <v>140</v>
      </c>
      <c r="D41" s="76"/>
      <c r="E41" s="76"/>
      <c r="F41" s="76"/>
      <c r="G41" s="76"/>
      <c r="H41" s="76"/>
      <c r="I41" s="76"/>
      <c r="J41" s="76"/>
      <c r="K41" s="76"/>
      <c r="L41" s="83"/>
    </row>
    <row r="42" spans="2:12">
      <c r="B42" s="75"/>
      <c r="C42" s="76" t="s">
        <v>141</v>
      </c>
      <c r="D42" s="76"/>
      <c r="E42" s="76"/>
      <c r="F42" s="76"/>
      <c r="G42" s="76"/>
      <c r="H42" s="76"/>
      <c r="I42" s="76"/>
      <c r="J42" s="76" t="s">
        <v>127</v>
      </c>
      <c r="K42" s="76" t="s">
        <v>128</v>
      </c>
      <c r="L42" s="83"/>
    </row>
    <row r="43" spans="2:12">
      <c r="B43" s="75"/>
      <c r="C43" s="78" t="s">
        <v>101</v>
      </c>
      <c r="D43" s="79" t="s">
        <v>142</v>
      </c>
      <c r="E43" s="79"/>
      <c r="F43" s="79"/>
      <c r="G43" s="79"/>
      <c r="H43" s="79"/>
      <c r="I43" s="79"/>
      <c r="J43" s="89">
        <f>1/12</f>
        <v>0.0833333333333333</v>
      </c>
      <c r="K43" s="87">
        <f>$K$39*J43</f>
        <v>205.399166666667</v>
      </c>
      <c r="L43" s="83"/>
    </row>
    <row r="44" spans="2:12">
      <c r="B44" s="75"/>
      <c r="C44" s="78" t="s">
        <v>103</v>
      </c>
      <c r="D44" s="79" t="s">
        <v>143</v>
      </c>
      <c r="E44" s="79"/>
      <c r="F44" s="79"/>
      <c r="G44" s="79"/>
      <c r="H44" s="79"/>
      <c r="I44" s="79"/>
      <c r="J44" s="89">
        <f>9.075%+3.025%</f>
        <v>0.121</v>
      </c>
      <c r="K44" s="87">
        <f>J44*K39</f>
        <v>298.23959</v>
      </c>
      <c r="L44" s="83"/>
    </row>
    <row r="45" spans="2:12">
      <c r="B45" s="75"/>
      <c r="C45" s="76" t="s">
        <v>144</v>
      </c>
      <c r="D45" s="76"/>
      <c r="E45" s="76"/>
      <c r="F45" s="76"/>
      <c r="G45" s="76"/>
      <c r="H45" s="76"/>
      <c r="I45" s="76"/>
      <c r="J45" s="90">
        <f>TRUNC(SUM(J43:J44),4)</f>
        <v>0.2043</v>
      </c>
      <c r="K45" s="91">
        <f>TRUNC(SUM(K43:K44),2)</f>
        <v>503.63</v>
      </c>
      <c r="L45" s="83"/>
    </row>
    <row r="46" spans="2:12">
      <c r="B46" s="75"/>
      <c r="C46" s="33"/>
      <c r="D46" s="33"/>
      <c r="E46" s="33"/>
      <c r="F46" s="33"/>
      <c r="G46" s="33"/>
      <c r="H46" s="33"/>
      <c r="I46" s="33"/>
      <c r="J46" s="33"/>
      <c r="K46" s="33"/>
      <c r="L46" s="83"/>
    </row>
    <row r="47" spans="2:12">
      <c r="B47" s="75"/>
      <c r="C47" s="80" t="s">
        <v>145</v>
      </c>
      <c r="D47" s="80"/>
      <c r="E47" s="80"/>
      <c r="F47" s="80"/>
      <c r="G47" s="80"/>
      <c r="H47" s="80"/>
      <c r="I47" s="80"/>
      <c r="J47" s="80"/>
      <c r="K47" s="92">
        <f>K39+K45-K38</f>
        <v>2968.42</v>
      </c>
      <c r="L47" s="93"/>
    </row>
    <row r="48" spans="2:12">
      <c r="B48" s="75"/>
      <c r="C48" s="33"/>
      <c r="D48" s="33"/>
      <c r="E48" s="33"/>
      <c r="F48" s="33"/>
      <c r="G48" s="33"/>
      <c r="H48" s="33"/>
      <c r="I48" s="33"/>
      <c r="J48" s="33"/>
      <c r="K48" s="33"/>
      <c r="L48" s="83"/>
    </row>
    <row r="49" spans="2:12">
      <c r="B49" s="75"/>
      <c r="C49" s="76" t="s">
        <v>146</v>
      </c>
      <c r="D49" s="76"/>
      <c r="E49" s="76"/>
      <c r="F49" s="76"/>
      <c r="G49" s="76"/>
      <c r="H49" s="76"/>
      <c r="I49" s="76"/>
      <c r="J49" s="76" t="s">
        <v>127</v>
      </c>
      <c r="K49" s="76" t="s">
        <v>128</v>
      </c>
      <c r="L49" s="83"/>
    </row>
    <row r="50" spans="2:12">
      <c r="B50" s="75"/>
      <c r="C50" s="78" t="s">
        <v>101</v>
      </c>
      <c r="D50" s="79" t="s">
        <v>147</v>
      </c>
      <c r="E50" s="79"/>
      <c r="F50" s="79"/>
      <c r="G50" s="79"/>
      <c r="H50" s="79"/>
      <c r="I50" s="79"/>
      <c r="J50" s="89">
        <v>0.2</v>
      </c>
      <c r="K50" s="87">
        <f t="shared" ref="K50:K57" si="0">J50*$K$47</f>
        <v>593.684</v>
      </c>
      <c r="L50" s="83"/>
    </row>
    <row r="51" spans="2:12">
      <c r="B51" s="75"/>
      <c r="C51" s="78" t="s">
        <v>103</v>
      </c>
      <c r="D51" s="79" t="s">
        <v>148</v>
      </c>
      <c r="E51" s="79"/>
      <c r="F51" s="79"/>
      <c r="G51" s="79"/>
      <c r="H51" s="79"/>
      <c r="I51" s="79"/>
      <c r="J51" s="89">
        <v>0.025</v>
      </c>
      <c r="K51" s="87">
        <f t="shared" si="0"/>
        <v>74.2105</v>
      </c>
      <c r="L51" s="83"/>
    </row>
    <row r="52" spans="2:12">
      <c r="B52" s="75"/>
      <c r="C52" s="78" t="s">
        <v>106</v>
      </c>
      <c r="D52" s="79" t="s">
        <v>149</v>
      </c>
      <c r="E52" s="79"/>
      <c r="F52" s="79"/>
      <c r="G52" s="79"/>
      <c r="H52" s="79"/>
      <c r="I52" s="79"/>
      <c r="J52" s="89">
        <v>0.03</v>
      </c>
      <c r="K52" s="87">
        <f t="shared" si="0"/>
        <v>89.0526</v>
      </c>
      <c r="L52" s="83"/>
    </row>
    <row r="53" spans="2:12">
      <c r="B53" s="75"/>
      <c r="C53" s="78" t="s">
        <v>109</v>
      </c>
      <c r="D53" s="79" t="s">
        <v>150</v>
      </c>
      <c r="E53" s="79"/>
      <c r="F53" s="79"/>
      <c r="G53" s="79"/>
      <c r="H53" s="79"/>
      <c r="I53" s="79"/>
      <c r="J53" s="89">
        <v>0.015</v>
      </c>
      <c r="K53" s="87">
        <f t="shared" si="0"/>
        <v>44.5263</v>
      </c>
      <c r="L53" s="83"/>
    </row>
    <row r="54" spans="2:12">
      <c r="B54" s="75"/>
      <c r="C54" s="78" t="s">
        <v>133</v>
      </c>
      <c r="D54" s="79" t="s">
        <v>151</v>
      </c>
      <c r="E54" s="79"/>
      <c r="F54" s="79"/>
      <c r="G54" s="79"/>
      <c r="H54" s="79"/>
      <c r="I54" s="79"/>
      <c r="J54" s="89">
        <v>0.01</v>
      </c>
      <c r="K54" s="87">
        <f t="shared" si="0"/>
        <v>29.6842</v>
      </c>
      <c r="L54" s="83"/>
    </row>
    <row r="55" spans="2:12">
      <c r="B55" s="75"/>
      <c r="C55" s="78" t="s">
        <v>135</v>
      </c>
      <c r="D55" s="79" t="s">
        <v>152</v>
      </c>
      <c r="E55" s="79"/>
      <c r="F55" s="79"/>
      <c r="G55" s="79"/>
      <c r="H55" s="79"/>
      <c r="I55" s="79"/>
      <c r="J55" s="89">
        <v>0.006</v>
      </c>
      <c r="K55" s="87">
        <f t="shared" si="0"/>
        <v>17.81052</v>
      </c>
      <c r="L55" s="83"/>
    </row>
    <row r="56" spans="2:12">
      <c r="B56" s="75"/>
      <c r="C56" s="78" t="s">
        <v>137</v>
      </c>
      <c r="D56" s="79" t="s">
        <v>153</v>
      </c>
      <c r="E56" s="79"/>
      <c r="F56" s="79"/>
      <c r="G56" s="79"/>
      <c r="H56" s="79"/>
      <c r="I56" s="79"/>
      <c r="J56" s="89">
        <v>0.002</v>
      </c>
      <c r="K56" s="87">
        <f t="shared" si="0"/>
        <v>5.93684</v>
      </c>
      <c r="L56" s="83"/>
    </row>
    <row r="57" spans="2:12">
      <c r="B57" s="75"/>
      <c r="C57" s="78" t="s">
        <v>154</v>
      </c>
      <c r="D57" s="79" t="s">
        <v>155</v>
      </c>
      <c r="E57" s="79"/>
      <c r="F57" s="79"/>
      <c r="G57" s="79"/>
      <c r="H57" s="79"/>
      <c r="I57" s="79"/>
      <c r="J57" s="89">
        <v>0.08</v>
      </c>
      <c r="K57" s="87">
        <f t="shared" si="0"/>
        <v>237.4736</v>
      </c>
      <c r="L57" s="83"/>
    </row>
    <row r="58" spans="2:12">
      <c r="B58" s="75"/>
      <c r="C58" s="76" t="s">
        <v>156</v>
      </c>
      <c r="D58" s="76"/>
      <c r="E58" s="76"/>
      <c r="F58" s="76"/>
      <c r="G58" s="76"/>
      <c r="H58" s="76"/>
      <c r="I58" s="76"/>
      <c r="J58" s="90">
        <f>SUM(J50:J57)</f>
        <v>0.368</v>
      </c>
      <c r="K58" s="91">
        <f>TRUNC(SUM(K50:K57),2)</f>
        <v>1092.37</v>
      </c>
      <c r="L58" s="83"/>
    </row>
    <row r="59" spans="2:12">
      <c r="B59" s="75"/>
      <c r="C59" s="35"/>
      <c r="D59" s="36"/>
      <c r="E59" s="36"/>
      <c r="F59" s="36"/>
      <c r="G59" s="36"/>
      <c r="H59" s="36"/>
      <c r="I59" s="36"/>
      <c r="J59" s="36"/>
      <c r="K59" s="52"/>
      <c r="L59" s="83"/>
    </row>
    <row r="60" spans="2:12">
      <c r="B60" s="75"/>
      <c r="C60" s="76" t="s">
        <v>157</v>
      </c>
      <c r="D60" s="76"/>
      <c r="E60" s="76"/>
      <c r="F60" s="76"/>
      <c r="G60" s="76"/>
      <c r="H60" s="76"/>
      <c r="I60" s="76"/>
      <c r="J60" s="90"/>
      <c r="K60" s="76" t="s">
        <v>128</v>
      </c>
      <c r="L60" s="83"/>
    </row>
    <row r="61" spans="2:12">
      <c r="B61" s="75"/>
      <c r="C61" s="78" t="s">
        <v>101</v>
      </c>
      <c r="D61" s="81" t="s">
        <v>158</v>
      </c>
      <c r="E61" s="81"/>
      <c r="F61" s="81"/>
      <c r="G61" s="81"/>
      <c r="H61" s="81"/>
      <c r="I61" s="81"/>
      <c r="J61" s="78" t="s">
        <v>159</v>
      </c>
      <c r="K61" s="94">
        <v>0</v>
      </c>
      <c r="L61" s="83"/>
    </row>
    <row r="62" spans="2:12">
      <c r="B62" s="75"/>
      <c r="C62" s="24" t="s">
        <v>103</v>
      </c>
      <c r="D62" s="25" t="s">
        <v>160</v>
      </c>
      <c r="E62" s="25"/>
      <c r="F62" s="25"/>
      <c r="G62" s="25"/>
      <c r="H62" s="25"/>
      <c r="I62" s="25"/>
      <c r="J62" s="24" t="s">
        <v>159</v>
      </c>
      <c r="K62" s="110">
        <f>((35*22)*(1-0.2))</f>
        <v>616</v>
      </c>
      <c r="L62" s="83"/>
    </row>
    <row r="63" spans="2:12">
      <c r="B63" s="75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110">
        <v>210</v>
      </c>
      <c r="L63" s="83"/>
    </row>
    <row r="64" spans="2:12">
      <c r="B64" s="75"/>
      <c r="C64" s="78" t="s">
        <v>133</v>
      </c>
      <c r="D64" s="79" t="s">
        <v>162</v>
      </c>
      <c r="E64" s="79"/>
      <c r="F64" s="79"/>
      <c r="G64" s="79"/>
      <c r="H64" s="79"/>
      <c r="I64" s="79"/>
      <c r="J64" s="78" t="s">
        <v>159</v>
      </c>
      <c r="K64" s="94">
        <v>3</v>
      </c>
      <c r="L64" s="83"/>
    </row>
    <row r="65" spans="2:12">
      <c r="B65" s="75"/>
      <c r="C65" s="78" t="s">
        <v>137</v>
      </c>
      <c r="D65" s="81" t="s">
        <v>163</v>
      </c>
      <c r="E65" s="81"/>
      <c r="F65" s="81"/>
      <c r="G65" s="81"/>
      <c r="H65" s="81"/>
      <c r="I65" s="81"/>
      <c r="J65" s="78" t="s">
        <v>159</v>
      </c>
      <c r="K65" s="94">
        <v>0</v>
      </c>
      <c r="L65" s="83"/>
    </row>
    <row r="66" spans="2:12">
      <c r="B66" s="75"/>
      <c r="C66" s="76" t="s">
        <v>164</v>
      </c>
      <c r="D66" s="76"/>
      <c r="E66" s="76"/>
      <c r="F66" s="76"/>
      <c r="G66" s="76"/>
      <c r="H66" s="76"/>
      <c r="I66" s="76"/>
      <c r="J66" s="76"/>
      <c r="K66" s="91">
        <f>SUM(K61:K65)</f>
        <v>829</v>
      </c>
      <c r="L66" s="83"/>
    </row>
    <row r="67" spans="2:12">
      <c r="B67" s="96"/>
      <c r="C67" s="35"/>
      <c r="D67" s="36"/>
      <c r="E67" s="36"/>
      <c r="F67" s="36"/>
      <c r="G67" s="36"/>
      <c r="H67" s="36"/>
      <c r="I67" s="36"/>
      <c r="J67" s="36"/>
      <c r="K67" s="52"/>
      <c r="L67" s="83"/>
    </row>
    <row r="68" spans="2:12">
      <c r="B68" s="75"/>
      <c r="C68" s="76" t="s">
        <v>165</v>
      </c>
      <c r="D68" s="76"/>
      <c r="E68" s="76"/>
      <c r="F68" s="76"/>
      <c r="G68" s="76"/>
      <c r="H68" s="76"/>
      <c r="I68" s="76"/>
      <c r="J68" s="76"/>
      <c r="K68" s="76"/>
      <c r="L68" s="83"/>
    </row>
    <row r="69" spans="2:12">
      <c r="B69" s="75"/>
      <c r="C69" s="76" t="s">
        <v>166</v>
      </c>
      <c r="D69" s="76"/>
      <c r="E69" s="76"/>
      <c r="F69" s="76"/>
      <c r="G69" s="76"/>
      <c r="H69" s="76"/>
      <c r="I69" s="76"/>
      <c r="J69" s="76"/>
      <c r="K69" s="76" t="s">
        <v>128</v>
      </c>
      <c r="L69" s="83"/>
    </row>
    <row r="70" spans="2:12">
      <c r="B70" s="75"/>
      <c r="C70" s="76" t="s">
        <v>167</v>
      </c>
      <c r="D70" s="78" t="s">
        <v>168</v>
      </c>
      <c r="E70" s="78"/>
      <c r="F70" s="78"/>
      <c r="G70" s="78"/>
      <c r="H70" s="78"/>
      <c r="I70" s="78"/>
      <c r="J70" s="78"/>
      <c r="K70" s="87">
        <f>K45</f>
        <v>503.63</v>
      </c>
      <c r="L70" s="83"/>
    </row>
    <row r="71" spans="2:12">
      <c r="B71" s="75"/>
      <c r="C71" s="76" t="s">
        <v>169</v>
      </c>
      <c r="D71" s="78" t="s">
        <v>170</v>
      </c>
      <c r="E71" s="78"/>
      <c r="F71" s="78"/>
      <c r="G71" s="78"/>
      <c r="H71" s="78"/>
      <c r="I71" s="78"/>
      <c r="J71" s="78"/>
      <c r="K71" s="87">
        <f>K58</f>
        <v>1092.37</v>
      </c>
      <c r="L71" s="83"/>
    </row>
    <row r="72" spans="2:12">
      <c r="B72" s="75"/>
      <c r="C72" s="76" t="s">
        <v>171</v>
      </c>
      <c r="D72" s="78" t="s">
        <v>172</v>
      </c>
      <c r="E72" s="78"/>
      <c r="F72" s="78"/>
      <c r="G72" s="78"/>
      <c r="H72" s="78"/>
      <c r="I72" s="78"/>
      <c r="J72" s="78"/>
      <c r="K72" s="87">
        <f>K66</f>
        <v>829</v>
      </c>
      <c r="L72" s="83"/>
    </row>
    <row r="73" spans="2:12">
      <c r="B73" s="75"/>
      <c r="C73" s="76" t="s">
        <v>173</v>
      </c>
      <c r="D73" s="76"/>
      <c r="E73" s="76"/>
      <c r="F73" s="76"/>
      <c r="G73" s="76"/>
      <c r="H73" s="76"/>
      <c r="I73" s="76"/>
      <c r="J73" s="76"/>
      <c r="K73" s="91">
        <f>TRUNC(SUM(K70:K72),2)</f>
        <v>2425</v>
      </c>
      <c r="L73" s="83"/>
    </row>
    <row r="74" spans="2:12">
      <c r="B74" s="96"/>
      <c r="C74" s="57"/>
      <c r="D74" s="57"/>
      <c r="E74" s="57"/>
      <c r="F74" s="57"/>
      <c r="G74" s="57"/>
      <c r="H74" s="57"/>
      <c r="I74" s="57"/>
      <c r="J74" s="57"/>
      <c r="K74" s="57"/>
      <c r="L74" s="83"/>
    </row>
    <row r="75" spans="2:12">
      <c r="B75" s="75"/>
      <c r="C75" s="76" t="s">
        <v>174</v>
      </c>
      <c r="D75" s="76"/>
      <c r="E75" s="76"/>
      <c r="F75" s="76"/>
      <c r="G75" s="76"/>
      <c r="H75" s="76"/>
      <c r="I75" s="76"/>
      <c r="J75" s="76"/>
      <c r="K75" s="76"/>
      <c r="L75" s="83"/>
    </row>
    <row r="76" spans="2:12">
      <c r="B76" s="75"/>
      <c r="C76" s="76">
        <v>3</v>
      </c>
      <c r="D76" s="76" t="s">
        <v>175</v>
      </c>
      <c r="E76" s="76"/>
      <c r="F76" s="76"/>
      <c r="G76" s="76"/>
      <c r="H76" s="76"/>
      <c r="I76" s="76"/>
      <c r="J76" s="76" t="s">
        <v>127</v>
      </c>
      <c r="K76" s="76" t="s">
        <v>128</v>
      </c>
      <c r="L76" s="83"/>
    </row>
    <row r="77" spans="2:12">
      <c r="B77" s="75"/>
      <c r="C77" s="78" t="s">
        <v>101</v>
      </c>
      <c r="D77" s="79" t="s">
        <v>176</v>
      </c>
      <c r="E77" s="79"/>
      <c r="F77" s="79"/>
      <c r="G77" s="79"/>
      <c r="H77" s="79"/>
      <c r="I77" s="79"/>
      <c r="J77" s="89">
        <f>(1/12)*0.05</f>
        <v>0.00416666666666667</v>
      </c>
      <c r="K77" s="87">
        <f t="shared" ref="K77:K82" si="1">J77*$K$47</f>
        <v>12.3684166666667</v>
      </c>
      <c r="L77" s="83"/>
    </row>
    <row r="78" spans="2:12">
      <c r="B78" s="75"/>
      <c r="C78" s="78" t="s">
        <v>103</v>
      </c>
      <c r="D78" s="79" t="s">
        <v>177</v>
      </c>
      <c r="E78" s="79"/>
      <c r="F78" s="79"/>
      <c r="G78" s="79"/>
      <c r="H78" s="79"/>
      <c r="I78" s="79"/>
      <c r="J78" s="89">
        <f>0.08*J77</f>
        <v>0.000333333333333333</v>
      </c>
      <c r="K78" s="87">
        <f t="shared" si="1"/>
        <v>0.989473333333333</v>
      </c>
      <c r="L78" s="83"/>
    </row>
    <row r="79" spans="2:12">
      <c r="B79" s="75"/>
      <c r="C79" s="78" t="s">
        <v>106</v>
      </c>
      <c r="D79" s="79" t="s">
        <v>178</v>
      </c>
      <c r="E79" s="79"/>
      <c r="F79" s="79"/>
      <c r="G79" s="79"/>
      <c r="H79" s="79"/>
      <c r="I79" s="79"/>
      <c r="J79" s="89">
        <v>0.02</v>
      </c>
      <c r="K79" s="87">
        <f t="shared" si="1"/>
        <v>59.3684</v>
      </c>
      <c r="L79" s="83"/>
    </row>
    <row r="80" spans="2:12">
      <c r="B80" s="75"/>
      <c r="C80" s="78" t="s">
        <v>109</v>
      </c>
      <c r="D80" s="79" t="s">
        <v>179</v>
      </c>
      <c r="E80" s="79"/>
      <c r="F80" s="79"/>
      <c r="G80" s="79"/>
      <c r="H80" s="79"/>
      <c r="I80" s="79"/>
      <c r="J80" s="89">
        <f>(1/30)*7/12</f>
        <v>0.0194444444444444</v>
      </c>
      <c r="K80" s="87">
        <f t="shared" si="1"/>
        <v>57.7192777777778</v>
      </c>
      <c r="L80" s="83"/>
    </row>
    <row r="81" spans="2:12">
      <c r="B81" s="75"/>
      <c r="C81" s="78" t="s">
        <v>133</v>
      </c>
      <c r="D81" s="79" t="s">
        <v>180</v>
      </c>
      <c r="E81" s="79"/>
      <c r="F81" s="79"/>
      <c r="G81" s="79"/>
      <c r="H81" s="79"/>
      <c r="I81" s="79"/>
      <c r="J81" s="89">
        <f>J58*J80</f>
        <v>0.00715555555555556</v>
      </c>
      <c r="K81" s="87">
        <f t="shared" si="1"/>
        <v>21.2406942222222</v>
      </c>
      <c r="L81" s="83"/>
    </row>
    <row r="82" spans="2:12">
      <c r="B82" s="75"/>
      <c r="C82" s="78" t="s">
        <v>135</v>
      </c>
      <c r="D82" s="79" t="s">
        <v>181</v>
      </c>
      <c r="E82" s="79"/>
      <c r="F82" s="79"/>
      <c r="G82" s="79"/>
      <c r="H82" s="79"/>
      <c r="I82" s="79"/>
      <c r="J82" s="89">
        <v>0.02</v>
      </c>
      <c r="K82" s="87">
        <f t="shared" si="1"/>
        <v>59.3684</v>
      </c>
      <c r="L82" s="83"/>
    </row>
    <row r="83" spans="2:12">
      <c r="B83" s="75"/>
      <c r="C83" s="76" t="s">
        <v>182</v>
      </c>
      <c r="D83" s="76"/>
      <c r="E83" s="76"/>
      <c r="F83" s="76"/>
      <c r="G83" s="76"/>
      <c r="H83" s="76"/>
      <c r="I83" s="76"/>
      <c r="J83" s="90">
        <f>TRUNC(SUM(J77:J82),4)</f>
        <v>0.0711</v>
      </c>
      <c r="K83" s="91">
        <f>TRUNC(SUM(K77:K82),2)</f>
        <v>211.05</v>
      </c>
      <c r="L83" s="83"/>
    </row>
    <row r="84" spans="2:12">
      <c r="B84" s="75"/>
      <c r="C84" s="32"/>
      <c r="D84" s="32"/>
      <c r="E84" s="32"/>
      <c r="F84" s="32"/>
      <c r="G84" s="32"/>
      <c r="H84" s="32"/>
      <c r="I84" s="32"/>
      <c r="J84" s="32"/>
      <c r="K84" s="32"/>
      <c r="L84" s="83"/>
    </row>
    <row r="85" spans="2:13">
      <c r="B85" s="75"/>
      <c r="C85" s="80" t="s">
        <v>183</v>
      </c>
      <c r="D85" s="80"/>
      <c r="E85" s="80"/>
      <c r="F85" s="80"/>
      <c r="G85" s="80"/>
      <c r="H85" s="80"/>
      <c r="I85" s="80"/>
      <c r="J85" s="80"/>
      <c r="K85" s="92">
        <f>K39+K73+K83-K38</f>
        <v>5100.84</v>
      </c>
      <c r="L85" s="93"/>
      <c r="M85" s="60"/>
    </row>
    <row r="86" spans="2:12">
      <c r="B86" s="75"/>
      <c r="C86" s="32"/>
      <c r="D86" s="32"/>
      <c r="E86" s="32"/>
      <c r="F86" s="32"/>
      <c r="G86" s="32"/>
      <c r="H86" s="32"/>
      <c r="I86" s="32"/>
      <c r="J86" s="32"/>
      <c r="K86" s="32"/>
      <c r="L86" s="83"/>
    </row>
    <row r="87" spans="2:12">
      <c r="B87" s="75"/>
      <c r="C87" s="76" t="s">
        <v>184</v>
      </c>
      <c r="D87" s="76"/>
      <c r="E87" s="76"/>
      <c r="F87" s="76"/>
      <c r="G87" s="76"/>
      <c r="H87" s="76"/>
      <c r="I87" s="76"/>
      <c r="J87" s="76"/>
      <c r="K87" s="76"/>
      <c r="L87" s="83"/>
    </row>
    <row r="88" spans="2:12">
      <c r="B88" s="75"/>
      <c r="C88" s="76" t="s">
        <v>185</v>
      </c>
      <c r="D88" s="76"/>
      <c r="E88" s="76"/>
      <c r="F88" s="76"/>
      <c r="G88" s="76"/>
      <c r="H88" s="76"/>
      <c r="I88" s="76"/>
      <c r="J88" s="76" t="s">
        <v>127</v>
      </c>
      <c r="K88" s="76" t="s">
        <v>128</v>
      </c>
      <c r="L88" s="83"/>
    </row>
    <row r="89" spans="2:12">
      <c r="B89" s="75"/>
      <c r="C89" s="78" t="s">
        <v>101</v>
      </c>
      <c r="D89" s="79" t="s">
        <v>186</v>
      </c>
      <c r="E89" s="79"/>
      <c r="F89" s="79"/>
      <c r="G89" s="79"/>
      <c r="H89" s="79"/>
      <c r="I89" s="79"/>
      <c r="J89" s="89">
        <f>((1+1/3)/12)/12</f>
        <v>0.00925925925925926</v>
      </c>
      <c r="K89" s="87">
        <f>K85*J89</f>
        <v>47.23</v>
      </c>
      <c r="L89" s="83"/>
    </row>
    <row r="90" spans="2:12">
      <c r="B90" s="75"/>
      <c r="C90" s="78" t="s">
        <v>103</v>
      </c>
      <c r="D90" s="79" t="s">
        <v>187</v>
      </c>
      <c r="E90" s="79"/>
      <c r="F90" s="79"/>
      <c r="G90" s="79"/>
      <c r="H90" s="79"/>
      <c r="I90" s="79"/>
      <c r="J90" s="89">
        <v>0.0028</v>
      </c>
      <c r="K90" s="87">
        <f>K85*J90</f>
        <v>14.282352</v>
      </c>
      <c r="L90" s="83"/>
    </row>
    <row r="91" spans="2:12">
      <c r="B91" s="75"/>
      <c r="C91" s="78" t="s">
        <v>106</v>
      </c>
      <c r="D91" s="79" t="s">
        <v>188</v>
      </c>
      <c r="E91" s="79"/>
      <c r="F91" s="79"/>
      <c r="G91" s="79"/>
      <c r="H91" s="79"/>
      <c r="I91" s="79"/>
      <c r="J91" s="89">
        <v>0.0008</v>
      </c>
      <c r="K91" s="87">
        <f>K85*J91</f>
        <v>4.080672</v>
      </c>
      <c r="L91" s="83"/>
    </row>
    <row r="92" spans="2:12">
      <c r="B92" s="75"/>
      <c r="C92" s="78" t="s">
        <v>109</v>
      </c>
      <c r="D92" s="79" t="s">
        <v>189</v>
      </c>
      <c r="E92" s="79"/>
      <c r="F92" s="79"/>
      <c r="G92" s="79"/>
      <c r="H92" s="79"/>
      <c r="I92" s="79"/>
      <c r="J92" s="89">
        <v>0.0027</v>
      </c>
      <c r="K92" s="87">
        <f>K85*J92</f>
        <v>13.772268</v>
      </c>
      <c r="L92" s="83"/>
    </row>
    <row r="93" spans="2:12">
      <c r="B93" s="75"/>
      <c r="C93" s="78" t="s">
        <v>133</v>
      </c>
      <c r="D93" s="79" t="s">
        <v>190</v>
      </c>
      <c r="E93" s="79"/>
      <c r="F93" s="79"/>
      <c r="G93" s="79"/>
      <c r="H93" s="79"/>
      <c r="I93" s="79"/>
      <c r="J93" s="89">
        <v>0.0002</v>
      </c>
      <c r="K93" s="87">
        <f>K85*J93</f>
        <v>1.020168</v>
      </c>
      <c r="L93" s="83"/>
    </row>
    <row r="94" spans="2:12">
      <c r="B94" s="75"/>
      <c r="C94" s="78" t="s">
        <v>135</v>
      </c>
      <c r="D94" s="79" t="s">
        <v>191</v>
      </c>
      <c r="E94" s="79"/>
      <c r="F94" s="79"/>
      <c r="G94" s="79"/>
      <c r="H94" s="79"/>
      <c r="I94" s="79"/>
      <c r="J94" s="89">
        <v>0</v>
      </c>
      <c r="K94" s="87">
        <f>K85*J94</f>
        <v>0</v>
      </c>
      <c r="L94" s="83"/>
    </row>
    <row r="95" spans="2:12">
      <c r="B95" s="75"/>
      <c r="C95" s="76" t="s">
        <v>192</v>
      </c>
      <c r="D95" s="76"/>
      <c r="E95" s="76"/>
      <c r="F95" s="76"/>
      <c r="G95" s="76"/>
      <c r="H95" s="76"/>
      <c r="I95" s="76"/>
      <c r="J95" s="90">
        <f>TRUNC(SUM(J89:J94),4)</f>
        <v>0.0157</v>
      </c>
      <c r="K95" s="91">
        <f>TRUNC(SUM(K89:K94),2)</f>
        <v>80.38</v>
      </c>
      <c r="L95" s="83"/>
    </row>
    <row r="96" spans="2:12">
      <c r="B96" s="96"/>
      <c r="C96" s="57"/>
      <c r="D96" s="57"/>
      <c r="E96" s="57"/>
      <c r="F96" s="57"/>
      <c r="G96" s="57"/>
      <c r="H96" s="57"/>
      <c r="I96" s="57"/>
      <c r="J96" s="57"/>
      <c r="K96" s="57"/>
      <c r="L96" s="83"/>
    </row>
    <row r="97" spans="2:12">
      <c r="B97" s="75"/>
      <c r="C97" s="76" t="s">
        <v>193</v>
      </c>
      <c r="D97" s="76"/>
      <c r="E97" s="76"/>
      <c r="F97" s="76"/>
      <c r="G97" s="76"/>
      <c r="H97" s="76"/>
      <c r="I97" s="76"/>
      <c r="J97" s="76" t="s">
        <v>127</v>
      </c>
      <c r="K97" s="76" t="s">
        <v>128</v>
      </c>
      <c r="L97" s="83"/>
    </row>
    <row r="98" spans="2:12">
      <c r="B98" s="75"/>
      <c r="C98" s="78" t="s">
        <v>101</v>
      </c>
      <c r="D98" s="79" t="s">
        <v>194</v>
      </c>
      <c r="E98" s="79"/>
      <c r="F98" s="79"/>
      <c r="G98" s="79"/>
      <c r="H98" s="79"/>
      <c r="I98" s="79"/>
      <c r="J98" s="89">
        <v>0</v>
      </c>
      <c r="K98" s="87">
        <v>0</v>
      </c>
      <c r="L98" s="83"/>
    </row>
    <row r="99" spans="2:12">
      <c r="B99" s="75"/>
      <c r="C99" s="78" t="s">
        <v>103</v>
      </c>
      <c r="D99" s="79" t="s">
        <v>195</v>
      </c>
      <c r="E99" s="79"/>
      <c r="F99" s="79"/>
      <c r="G99" s="79"/>
      <c r="H99" s="79"/>
      <c r="I99" s="79"/>
      <c r="J99" s="89">
        <v>0</v>
      </c>
      <c r="K99" s="87">
        <f>K98/6</f>
        <v>0</v>
      </c>
      <c r="L99" s="83"/>
    </row>
    <row r="100" spans="2:12">
      <c r="B100" s="75"/>
      <c r="C100" s="76" t="s">
        <v>196</v>
      </c>
      <c r="D100" s="76"/>
      <c r="E100" s="76"/>
      <c r="F100" s="76"/>
      <c r="G100" s="76"/>
      <c r="H100" s="76"/>
      <c r="I100" s="76"/>
      <c r="J100" s="90">
        <f>TRUNC(SUM(J98),4)</f>
        <v>0</v>
      </c>
      <c r="K100" s="91">
        <f>SUM(K98:K99)</f>
        <v>0</v>
      </c>
      <c r="L100" s="83"/>
    </row>
    <row r="101" spans="2:12">
      <c r="B101" s="96"/>
      <c r="C101" s="57"/>
      <c r="D101" s="57"/>
      <c r="E101" s="57"/>
      <c r="F101" s="57"/>
      <c r="G101" s="57"/>
      <c r="H101" s="57"/>
      <c r="I101" s="57"/>
      <c r="J101" s="57"/>
      <c r="K101" s="57"/>
      <c r="L101" s="83"/>
    </row>
    <row r="102" spans="2:12">
      <c r="B102" s="75"/>
      <c r="C102" s="76" t="s">
        <v>197</v>
      </c>
      <c r="D102" s="76"/>
      <c r="E102" s="76"/>
      <c r="F102" s="76"/>
      <c r="G102" s="76"/>
      <c r="H102" s="76"/>
      <c r="I102" s="76"/>
      <c r="J102" s="76"/>
      <c r="K102" s="76"/>
      <c r="L102" s="83"/>
    </row>
    <row r="103" spans="2:12">
      <c r="B103" s="75"/>
      <c r="C103" s="76" t="s">
        <v>198</v>
      </c>
      <c r="D103" s="76"/>
      <c r="E103" s="76"/>
      <c r="F103" s="76"/>
      <c r="G103" s="76"/>
      <c r="H103" s="76"/>
      <c r="I103" s="76"/>
      <c r="J103" s="76"/>
      <c r="K103" s="76" t="s">
        <v>128</v>
      </c>
      <c r="L103" s="83"/>
    </row>
    <row r="104" spans="2:12">
      <c r="B104" s="75"/>
      <c r="C104" s="78" t="s">
        <v>199</v>
      </c>
      <c r="D104" s="78" t="s">
        <v>187</v>
      </c>
      <c r="E104" s="78"/>
      <c r="F104" s="78"/>
      <c r="G104" s="78"/>
      <c r="H104" s="78"/>
      <c r="I104" s="78"/>
      <c r="J104" s="78"/>
      <c r="K104" s="87">
        <f>K95</f>
        <v>80.38</v>
      </c>
      <c r="L104" s="83"/>
    </row>
    <row r="105" spans="2:12">
      <c r="B105" s="75"/>
      <c r="C105" s="78" t="s">
        <v>200</v>
      </c>
      <c r="D105" s="78" t="s">
        <v>201</v>
      </c>
      <c r="E105" s="78"/>
      <c r="F105" s="78"/>
      <c r="G105" s="78"/>
      <c r="H105" s="78"/>
      <c r="I105" s="78"/>
      <c r="J105" s="78"/>
      <c r="K105" s="87">
        <f>K100</f>
        <v>0</v>
      </c>
      <c r="L105" s="83"/>
    </row>
    <row r="106" spans="2:12">
      <c r="B106" s="75"/>
      <c r="C106" s="76" t="s">
        <v>202</v>
      </c>
      <c r="D106" s="76"/>
      <c r="E106" s="76"/>
      <c r="F106" s="76"/>
      <c r="G106" s="76"/>
      <c r="H106" s="76"/>
      <c r="I106" s="76"/>
      <c r="J106" s="76"/>
      <c r="K106" s="91">
        <f>TRUNC(SUM(K104:K105),2)</f>
        <v>80.38</v>
      </c>
      <c r="L106" s="83"/>
    </row>
    <row r="107" spans="2:12">
      <c r="B107" s="96"/>
      <c r="C107" s="57"/>
      <c r="D107" s="57"/>
      <c r="E107" s="57"/>
      <c r="F107" s="57"/>
      <c r="G107" s="57"/>
      <c r="H107" s="57"/>
      <c r="I107" s="57"/>
      <c r="J107" s="57"/>
      <c r="K107" s="57"/>
      <c r="L107" s="83"/>
    </row>
    <row r="108" spans="2:12">
      <c r="B108" s="75"/>
      <c r="C108" s="76" t="s">
        <v>203</v>
      </c>
      <c r="D108" s="76"/>
      <c r="E108" s="76"/>
      <c r="F108" s="76"/>
      <c r="G108" s="76"/>
      <c r="H108" s="76"/>
      <c r="I108" s="76"/>
      <c r="J108" s="76"/>
      <c r="K108" s="76"/>
      <c r="L108" s="83"/>
    </row>
    <row r="109" spans="2:12">
      <c r="B109" s="75"/>
      <c r="C109" s="76">
        <v>5</v>
      </c>
      <c r="D109" s="76" t="s">
        <v>204</v>
      </c>
      <c r="E109" s="76"/>
      <c r="F109" s="76"/>
      <c r="G109" s="76"/>
      <c r="H109" s="76"/>
      <c r="I109" s="76"/>
      <c r="J109" s="76"/>
      <c r="K109" s="76" t="s">
        <v>128</v>
      </c>
      <c r="L109" s="83"/>
    </row>
    <row r="110" spans="2:12">
      <c r="B110" s="75"/>
      <c r="C110" s="76" t="s">
        <v>101</v>
      </c>
      <c r="D110" s="81" t="s">
        <v>205</v>
      </c>
      <c r="E110" s="81"/>
      <c r="F110" s="81"/>
      <c r="G110" s="81"/>
      <c r="H110" s="81"/>
      <c r="I110" s="81"/>
      <c r="J110" s="78" t="s">
        <v>159</v>
      </c>
      <c r="K110" s="61">
        <v>43.78</v>
      </c>
      <c r="L110" s="83"/>
    </row>
    <row r="111" spans="2:12">
      <c r="B111" s="75"/>
      <c r="C111" s="76" t="s">
        <v>103</v>
      </c>
      <c r="D111" s="81" t="s">
        <v>206</v>
      </c>
      <c r="E111" s="81"/>
      <c r="F111" s="81"/>
      <c r="G111" s="81"/>
      <c r="H111" s="81"/>
      <c r="I111" s="81"/>
      <c r="J111" s="78" t="s">
        <v>159</v>
      </c>
      <c r="K111" s="87">
        <v>0</v>
      </c>
      <c r="L111" s="83"/>
    </row>
    <row r="112" spans="2:12">
      <c r="B112" s="75"/>
      <c r="C112" s="97" t="s">
        <v>106</v>
      </c>
      <c r="D112" s="81" t="s">
        <v>207</v>
      </c>
      <c r="E112" s="81"/>
      <c r="F112" s="81"/>
      <c r="G112" s="81"/>
      <c r="H112" s="81"/>
      <c r="I112" s="81"/>
      <c r="J112" s="78" t="s">
        <v>159</v>
      </c>
      <c r="K112" s="87">
        <v>0</v>
      </c>
      <c r="L112" s="83"/>
    </row>
    <row r="113" spans="2:12">
      <c r="B113" s="75"/>
      <c r="C113" s="97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83"/>
    </row>
    <row r="114" spans="2:12">
      <c r="B114" s="75"/>
      <c r="C114" s="76" t="s">
        <v>208</v>
      </c>
      <c r="D114" s="76"/>
      <c r="E114" s="76"/>
      <c r="F114" s="76"/>
      <c r="G114" s="76"/>
      <c r="H114" s="76"/>
      <c r="I114" s="76"/>
      <c r="J114" s="90" t="s">
        <v>159</v>
      </c>
      <c r="K114" s="91">
        <f>TRUNC(SUM(K110:K113),2)</f>
        <v>43.78</v>
      </c>
      <c r="L114" s="83"/>
    </row>
    <row r="115" spans="2:12">
      <c r="B115" s="96"/>
      <c r="C115" s="57"/>
      <c r="D115" s="57"/>
      <c r="E115" s="57"/>
      <c r="F115" s="57"/>
      <c r="G115" s="57"/>
      <c r="H115" s="57"/>
      <c r="I115" s="57"/>
      <c r="J115" s="57"/>
      <c r="K115" s="57"/>
      <c r="L115" s="83"/>
    </row>
    <row r="116" spans="2:12">
      <c r="B116" s="75"/>
      <c r="C116" s="76" t="s">
        <v>209</v>
      </c>
      <c r="D116" s="76"/>
      <c r="E116" s="76"/>
      <c r="F116" s="76"/>
      <c r="G116" s="76"/>
      <c r="H116" s="76"/>
      <c r="I116" s="76"/>
      <c r="J116" s="76"/>
      <c r="K116" s="76"/>
      <c r="L116" s="83"/>
    </row>
    <row r="117" spans="2:12">
      <c r="B117" s="75"/>
      <c r="C117" s="76">
        <v>6</v>
      </c>
      <c r="D117" s="76" t="s">
        <v>210</v>
      </c>
      <c r="E117" s="76"/>
      <c r="F117" s="76"/>
      <c r="G117" s="76"/>
      <c r="H117" s="76"/>
      <c r="I117" s="76"/>
      <c r="J117" s="76" t="s">
        <v>127</v>
      </c>
      <c r="K117" s="76" t="s">
        <v>128</v>
      </c>
      <c r="L117" s="83"/>
    </row>
    <row r="118" spans="2:12">
      <c r="B118" s="75"/>
      <c r="C118" s="76" t="s">
        <v>101</v>
      </c>
      <c r="D118" s="79" t="s">
        <v>211</v>
      </c>
      <c r="E118" s="79"/>
      <c r="F118" s="79"/>
      <c r="G118" s="79"/>
      <c r="H118" s="79"/>
      <c r="I118" s="79"/>
      <c r="J118" s="63">
        <v>0.0358</v>
      </c>
      <c r="K118" s="87">
        <f>TRUNC(J118*K141,2)</f>
        <v>187.05</v>
      </c>
      <c r="L118" s="83"/>
    </row>
    <row r="119" spans="2:12">
      <c r="B119" s="75"/>
      <c r="C119" s="76" t="s">
        <v>103</v>
      </c>
      <c r="D119" s="79" t="s">
        <v>212</v>
      </c>
      <c r="E119" s="79"/>
      <c r="F119" s="79"/>
      <c r="G119" s="79"/>
      <c r="H119" s="79"/>
      <c r="I119" s="79"/>
      <c r="J119" s="63">
        <v>0.0426</v>
      </c>
      <c r="K119" s="87">
        <f>TRUNC(J119*(K118+K141),2)</f>
        <v>230.55</v>
      </c>
      <c r="L119" s="83"/>
    </row>
    <row r="120" spans="2:12">
      <c r="B120" s="75"/>
      <c r="C120" s="76" t="s">
        <v>106</v>
      </c>
      <c r="D120" s="98" t="s">
        <v>213</v>
      </c>
      <c r="E120" s="98"/>
      <c r="F120" s="98"/>
      <c r="G120" s="98"/>
      <c r="H120" s="98"/>
      <c r="I120" s="98"/>
      <c r="J120" s="86"/>
      <c r="K120" s="99"/>
      <c r="L120" s="83"/>
    </row>
    <row r="121" spans="2:12">
      <c r="B121" s="75"/>
      <c r="C121" s="76" t="s">
        <v>214</v>
      </c>
      <c r="D121" s="79" t="s">
        <v>215</v>
      </c>
      <c r="E121" s="79"/>
      <c r="F121" s="79"/>
      <c r="G121" s="79"/>
      <c r="H121" s="79"/>
      <c r="I121" s="79"/>
      <c r="J121" s="100">
        <v>0.0165</v>
      </c>
      <c r="K121" s="87">
        <f>TRUNC(J121*K130,2)</f>
        <v>108.57</v>
      </c>
      <c r="L121" s="83"/>
    </row>
    <row r="122" spans="2:12">
      <c r="B122" s="75"/>
      <c r="C122" s="76" t="s">
        <v>216</v>
      </c>
      <c r="D122" s="79" t="s">
        <v>217</v>
      </c>
      <c r="E122" s="79"/>
      <c r="F122" s="79"/>
      <c r="G122" s="79"/>
      <c r="H122" s="79"/>
      <c r="I122" s="79"/>
      <c r="J122" s="101">
        <v>0.076</v>
      </c>
      <c r="K122" s="87">
        <f>TRUNC(J122*K130,2)</f>
        <v>500.1</v>
      </c>
      <c r="L122" s="83"/>
    </row>
    <row r="123" spans="2:12">
      <c r="B123" s="75"/>
      <c r="C123" s="76" t="s">
        <v>218</v>
      </c>
      <c r="D123" s="79" t="s">
        <v>219</v>
      </c>
      <c r="E123" s="79"/>
      <c r="F123" s="79"/>
      <c r="G123" s="79"/>
      <c r="H123" s="79"/>
      <c r="I123" s="79"/>
      <c r="J123" s="100">
        <v>0.05</v>
      </c>
      <c r="K123" s="87">
        <f>TRUNC(J123*K130,2)</f>
        <v>329.01</v>
      </c>
      <c r="L123" s="83"/>
    </row>
    <row r="124" spans="2:12">
      <c r="B124" s="75"/>
      <c r="C124" s="76" t="s">
        <v>220</v>
      </c>
      <c r="D124" s="76"/>
      <c r="E124" s="76"/>
      <c r="F124" s="76"/>
      <c r="G124" s="76"/>
      <c r="H124" s="76"/>
      <c r="I124" s="76"/>
      <c r="J124" s="100">
        <f>SUM(J118:J123)</f>
        <v>0.2209</v>
      </c>
      <c r="K124" s="91">
        <f>TRUNC(SUM(K118:K123),2)</f>
        <v>1355.28</v>
      </c>
      <c r="L124" s="83"/>
    </row>
    <row r="125" spans="2:12">
      <c r="B125" s="75"/>
      <c r="C125" s="2"/>
      <c r="D125" s="30"/>
      <c r="E125" s="30"/>
      <c r="F125" s="30"/>
      <c r="G125" s="30"/>
      <c r="H125" s="30"/>
      <c r="I125" s="30"/>
      <c r="J125" s="30"/>
      <c r="K125" s="30"/>
      <c r="L125" s="83"/>
    </row>
    <row r="126" spans="2:12">
      <c r="B126" s="75"/>
      <c r="C126" s="76" t="s">
        <v>221</v>
      </c>
      <c r="D126" s="98" t="s">
        <v>222</v>
      </c>
      <c r="E126" s="98"/>
      <c r="F126" s="98"/>
      <c r="G126" s="98"/>
      <c r="H126" s="98"/>
      <c r="I126" s="98"/>
      <c r="J126" s="102">
        <f>TRUNC(J121+J122+J123,4)</f>
        <v>0.1425</v>
      </c>
      <c r="K126" s="103"/>
      <c r="L126" s="83"/>
    </row>
    <row r="127" spans="2:12">
      <c r="B127" s="75"/>
      <c r="C127" s="78"/>
      <c r="D127" s="78"/>
      <c r="E127" s="78"/>
      <c r="F127" s="78"/>
      <c r="G127" s="78"/>
      <c r="H127" s="78"/>
      <c r="I127" s="78"/>
      <c r="J127" s="78"/>
      <c r="K127" s="78"/>
      <c r="L127" s="83"/>
    </row>
    <row r="128" spans="2:12">
      <c r="B128" s="75"/>
      <c r="C128" s="76" t="s">
        <v>223</v>
      </c>
      <c r="D128" s="98" t="s">
        <v>224</v>
      </c>
      <c r="E128" s="98"/>
      <c r="F128" s="98"/>
      <c r="G128" s="98"/>
      <c r="H128" s="98"/>
      <c r="I128" s="98"/>
      <c r="J128" s="102"/>
      <c r="K128" s="91">
        <f>TRUNC(K141+K118+K119,2)</f>
        <v>5642.6</v>
      </c>
      <c r="L128" s="83"/>
    </row>
    <row r="129" spans="2:12">
      <c r="B129" s="75"/>
      <c r="C129" s="76"/>
      <c r="D129" s="76"/>
      <c r="E129" s="76"/>
      <c r="F129" s="76"/>
      <c r="G129" s="76"/>
      <c r="H129" s="76"/>
      <c r="I129" s="76"/>
      <c r="J129" s="76"/>
      <c r="K129" s="76"/>
      <c r="L129" s="83"/>
    </row>
    <row r="130" spans="2:12">
      <c r="B130" s="75"/>
      <c r="C130" s="76" t="s">
        <v>225</v>
      </c>
      <c r="D130" s="98" t="s">
        <v>226</v>
      </c>
      <c r="E130" s="98"/>
      <c r="F130" s="98"/>
      <c r="G130" s="98"/>
      <c r="H130" s="98"/>
      <c r="I130" s="98"/>
      <c r="J130" s="102"/>
      <c r="K130" s="91">
        <f>TRUNC(K128/(1-J126),2)</f>
        <v>6580.29</v>
      </c>
      <c r="L130" s="83"/>
    </row>
    <row r="131" spans="2:12">
      <c r="B131" s="75"/>
      <c r="C131" s="76"/>
      <c r="D131" s="76"/>
      <c r="E131" s="76"/>
      <c r="F131" s="76"/>
      <c r="G131" s="76"/>
      <c r="H131" s="76"/>
      <c r="I131" s="76"/>
      <c r="J131" s="76"/>
      <c r="K131" s="76"/>
      <c r="L131" s="83"/>
    </row>
    <row r="132" spans="2:12">
      <c r="B132" s="75"/>
      <c r="C132" s="76"/>
      <c r="D132" s="98" t="s">
        <v>227</v>
      </c>
      <c r="E132" s="98"/>
      <c r="F132" s="98"/>
      <c r="G132" s="98"/>
      <c r="H132" s="98"/>
      <c r="I132" s="98"/>
      <c r="J132" s="102"/>
      <c r="K132" s="91">
        <f>TRUNC(K130-K128,2)</f>
        <v>937.69</v>
      </c>
      <c r="L132" s="83"/>
    </row>
    <row r="133" spans="2:12">
      <c r="B133" s="75"/>
      <c r="C133" s="2"/>
      <c r="D133" s="2"/>
      <c r="E133" s="2"/>
      <c r="F133" s="2"/>
      <c r="G133" s="2"/>
      <c r="H133" s="2"/>
      <c r="I133" s="2"/>
      <c r="J133" s="2"/>
      <c r="K133" s="71"/>
      <c r="L133" s="83"/>
    </row>
    <row r="134" spans="2:12">
      <c r="B134" s="75"/>
      <c r="C134" s="76" t="s">
        <v>228</v>
      </c>
      <c r="D134" s="76"/>
      <c r="E134" s="76"/>
      <c r="F134" s="76"/>
      <c r="G134" s="76"/>
      <c r="H134" s="76"/>
      <c r="I134" s="76"/>
      <c r="J134" s="76"/>
      <c r="K134" s="76"/>
      <c r="L134" s="83"/>
    </row>
    <row r="135" spans="2:12">
      <c r="B135" s="75"/>
      <c r="C135" s="76" t="s">
        <v>229</v>
      </c>
      <c r="D135" s="76"/>
      <c r="E135" s="76"/>
      <c r="F135" s="76"/>
      <c r="G135" s="76"/>
      <c r="H135" s="76"/>
      <c r="I135" s="76"/>
      <c r="J135" s="76"/>
      <c r="K135" s="76" t="s">
        <v>128</v>
      </c>
      <c r="L135" s="83"/>
    </row>
    <row r="136" spans="2:12">
      <c r="B136" s="75"/>
      <c r="C136" s="78" t="s">
        <v>101</v>
      </c>
      <c r="D136" s="79" t="str">
        <f>C30</f>
        <v>MÓDULO 1 - COMPOSIÇÃO DA REMUNERAÇÃO</v>
      </c>
      <c r="E136" s="79"/>
      <c r="F136" s="79"/>
      <c r="G136" s="79"/>
      <c r="H136" s="79"/>
      <c r="I136" s="79"/>
      <c r="J136" s="79"/>
      <c r="K136" s="87">
        <f>K39</f>
        <v>2464.79</v>
      </c>
      <c r="L136" s="83"/>
    </row>
    <row r="137" spans="2:12">
      <c r="B137" s="75"/>
      <c r="C137" s="78" t="s">
        <v>103</v>
      </c>
      <c r="D137" s="79" t="str">
        <f>C41</f>
        <v>MÓDULO 2 – ENCARGOS E BENEFÍCIOS ANUAIS, MENSAIS E DIÁRIOS</v>
      </c>
      <c r="E137" s="79"/>
      <c r="F137" s="79"/>
      <c r="G137" s="79"/>
      <c r="H137" s="79"/>
      <c r="I137" s="79"/>
      <c r="J137" s="79"/>
      <c r="K137" s="87">
        <f>K73</f>
        <v>2425</v>
      </c>
      <c r="L137" s="83"/>
    </row>
    <row r="138" spans="2:12">
      <c r="B138" s="75"/>
      <c r="C138" s="78" t="s">
        <v>106</v>
      </c>
      <c r="D138" s="79" t="str">
        <f>C75</f>
        <v>MÓDULO 3 – PROVISÃO PARA RESCISÃO</v>
      </c>
      <c r="E138" s="79"/>
      <c r="F138" s="79"/>
      <c r="G138" s="79"/>
      <c r="H138" s="79"/>
      <c r="I138" s="79"/>
      <c r="J138" s="79"/>
      <c r="K138" s="87">
        <f>K83</f>
        <v>211.05</v>
      </c>
      <c r="L138" s="83"/>
    </row>
    <row r="139" spans="2:12">
      <c r="B139" s="75"/>
      <c r="C139" s="78" t="s">
        <v>109</v>
      </c>
      <c r="D139" s="79" t="str">
        <f>C87</f>
        <v>MÓDULO 4 – CUSTO DE REPOSIÇÃO DO PROFISSIONAL AUSENTE</v>
      </c>
      <c r="E139" s="79"/>
      <c r="F139" s="79"/>
      <c r="G139" s="79"/>
      <c r="H139" s="79"/>
      <c r="I139" s="79"/>
      <c r="J139" s="79"/>
      <c r="K139" s="87">
        <f>K106</f>
        <v>80.38</v>
      </c>
      <c r="L139" s="83"/>
    </row>
    <row r="140" spans="2:12">
      <c r="B140" s="75"/>
      <c r="C140" s="78" t="s">
        <v>133</v>
      </c>
      <c r="D140" s="79" t="str">
        <f>C108</f>
        <v>MÓDULO 5 – INSUMOS DIVERSOS</v>
      </c>
      <c r="E140" s="79"/>
      <c r="F140" s="79"/>
      <c r="G140" s="79"/>
      <c r="H140" s="79"/>
      <c r="I140" s="79"/>
      <c r="J140" s="79"/>
      <c r="K140" s="87">
        <f>K114</f>
        <v>43.78</v>
      </c>
      <c r="L140" s="83"/>
    </row>
    <row r="141" spans="2:12">
      <c r="B141" s="75"/>
      <c r="C141" s="76"/>
      <c r="D141" s="76" t="s">
        <v>230</v>
      </c>
      <c r="E141" s="76"/>
      <c r="F141" s="76"/>
      <c r="G141" s="76"/>
      <c r="H141" s="76"/>
      <c r="I141" s="76"/>
      <c r="J141" s="76"/>
      <c r="K141" s="91">
        <f>TRUNC(SUM(K136:K140),2)</f>
        <v>5225</v>
      </c>
      <c r="L141" s="83"/>
    </row>
    <row r="142" spans="2:12">
      <c r="B142" s="75"/>
      <c r="C142" s="78" t="s">
        <v>135</v>
      </c>
      <c r="D142" s="79" t="str">
        <f>C116</f>
        <v>MÓDULO 6 – CUSTOS INDIRETOS, TRIBUTOS E LUCRO</v>
      </c>
      <c r="E142" s="79"/>
      <c r="F142" s="79"/>
      <c r="G142" s="79"/>
      <c r="H142" s="79"/>
      <c r="I142" s="79"/>
      <c r="J142" s="79"/>
      <c r="K142" s="87">
        <f>K124</f>
        <v>1355.28</v>
      </c>
      <c r="L142" s="83"/>
    </row>
    <row r="143" spans="2:12">
      <c r="B143" s="75"/>
      <c r="C143" s="78" t="s">
        <v>231</v>
      </c>
      <c r="D143" s="78"/>
      <c r="E143" s="78"/>
      <c r="F143" s="78"/>
      <c r="G143" s="78"/>
      <c r="H143" s="78"/>
      <c r="I143" s="78"/>
      <c r="J143" s="78"/>
      <c r="K143" s="87">
        <f>TRUNC(SUM(K141:K142),2)</f>
        <v>6580.28</v>
      </c>
      <c r="L143" s="83"/>
    </row>
    <row r="144" spans="2:12">
      <c r="B144" s="75"/>
      <c r="C144" s="76" t="s">
        <v>232</v>
      </c>
      <c r="D144" s="76"/>
      <c r="E144" s="76"/>
      <c r="F144" s="76">
        <v>1</v>
      </c>
      <c r="G144" s="76"/>
      <c r="H144" s="76"/>
      <c r="I144" s="76" t="s">
        <v>233</v>
      </c>
      <c r="J144" s="76"/>
      <c r="K144" s="91">
        <f>K143*F144</f>
        <v>6580.28</v>
      </c>
      <c r="L144" s="83"/>
    </row>
    <row r="145" spans="2:13">
      <c r="B145" s="75"/>
      <c r="C145" s="76" t="s">
        <v>234</v>
      </c>
      <c r="D145" s="76"/>
      <c r="E145" s="76"/>
      <c r="F145" s="76">
        <v>1</v>
      </c>
      <c r="G145" s="76"/>
      <c r="H145" s="76"/>
      <c r="I145" s="76" t="s">
        <v>235</v>
      </c>
      <c r="J145" s="76"/>
      <c r="K145" s="91">
        <f>K144*F145</f>
        <v>6580.28</v>
      </c>
      <c r="L145" s="83"/>
      <c r="M145" s="72"/>
    </row>
    <row r="146" spans="2:12">
      <c r="B146" s="75"/>
      <c r="C146" s="69" t="s">
        <v>236</v>
      </c>
      <c r="D146" s="69">
        <f>K143/K32</f>
        <v>2.66971222700514</v>
      </c>
      <c r="G146" s="70"/>
      <c r="L146" s="83"/>
    </row>
    <row r="147" ht="13.5" spans="2:12">
      <c r="B147" s="104"/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0" workbookViewId="0">
      <selection activeCell="C113" sqref="C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256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4" t="s">
        <v>108</v>
      </c>
      <c r="K16" s="24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238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239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113">
        <v>2464.79</v>
      </c>
      <c r="K26" s="21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4" t="s">
        <v>115</v>
      </c>
      <c r="K27" s="24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39">
        <v>45809</v>
      </c>
      <c r="K28" s="24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2464.79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138</v>
      </c>
      <c r="E38" s="29"/>
      <c r="F38" s="29"/>
      <c r="G38" s="29"/>
      <c r="H38" s="29"/>
      <c r="I38" s="29"/>
      <c r="J38" s="44"/>
      <c r="K38" s="45">
        <v>0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2464.79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205.399166666667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298.23959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503.63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2968.42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593.684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74.2105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89.0526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44.5263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29.6842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17.81052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5.93684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237.4736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1092.37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25" t="s">
        <v>160</v>
      </c>
      <c r="E62" s="25"/>
      <c r="F62" s="25"/>
      <c r="G62" s="25"/>
      <c r="H62" s="25"/>
      <c r="I62" s="25"/>
      <c r="J62" s="11" t="s">
        <v>159</v>
      </c>
      <c r="K62" s="110">
        <f>((35*15)*(1-0.2))</f>
        <v>420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110">
        <v>210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633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503.63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1092.37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633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2229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12.3684166666667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0.989473333333333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59.3684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57.7192777777778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21.2406942222222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59.3684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211.05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4904.84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45.4151851851852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13.733552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3.923872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13.243068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0.980968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77.29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77.29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77.29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179.92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221.76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104.43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481.04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316.47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1303.62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5427.59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6329.55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901.96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2464.79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2229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211.05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77.29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5025.91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1303.62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6329.53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6329.53</v>
      </c>
      <c r="L144" s="19"/>
    </row>
    <row r="145" spans="2:12">
      <c r="B145" s="6"/>
      <c r="C145" s="7" t="s">
        <v>234</v>
      </c>
      <c r="D145" s="7"/>
      <c r="E145" s="7"/>
      <c r="F145" s="7">
        <v>2</v>
      </c>
      <c r="G145" s="7"/>
      <c r="H145" s="7"/>
      <c r="I145" s="7" t="s">
        <v>235</v>
      </c>
      <c r="J145" s="7"/>
      <c r="K145" s="49">
        <f>K144*F145</f>
        <v>12659.06</v>
      </c>
      <c r="L145" s="19"/>
    </row>
    <row r="146" spans="2:12">
      <c r="B146" s="6"/>
      <c r="C146" s="69" t="s">
        <v>236</v>
      </c>
      <c r="D146" s="69">
        <f>K143/K32</f>
        <v>2.56797942218201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79" workbookViewId="0">
      <selection activeCell="D114" sqref="D114:K114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256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4" t="s">
        <v>108</v>
      </c>
      <c r="K16" s="24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240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241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113">
        <v>2464.79</v>
      </c>
      <c r="K26" s="21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4" t="s">
        <v>115</v>
      </c>
      <c r="K27" s="24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39">
        <v>45809</v>
      </c>
      <c r="K28" s="24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2464.79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f>(K32/220*0.2)*7*15</f>
        <v>235.275409090909</v>
      </c>
      <c r="L35" s="19"/>
    </row>
    <row r="36" spans="2:12">
      <c r="B36" s="6"/>
      <c r="C36" s="28" t="s">
        <v>133</v>
      </c>
      <c r="D36" s="29"/>
      <c r="E36" s="29"/>
      <c r="F36" s="29"/>
      <c r="G36" s="29"/>
      <c r="H36" s="29"/>
      <c r="I36" s="29"/>
      <c r="J36" s="44"/>
      <c r="K36" s="45"/>
      <c r="L36" s="19"/>
    </row>
    <row r="37" spans="2:12">
      <c r="B37" s="6"/>
      <c r="C37" s="28" t="s">
        <v>135</v>
      </c>
      <c r="D37" s="29" t="s">
        <v>134</v>
      </c>
      <c r="E37" s="29"/>
      <c r="F37" s="29"/>
      <c r="G37" s="29"/>
      <c r="H37" s="29"/>
      <c r="I37" s="29"/>
      <c r="J37" s="44"/>
      <c r="K37" s="45">
        <f>(K32/220*1.2)*1*15</f>
        <v>201.664636363636</v>
      </c>
      <c r="L37" s="19"/>
    </row>
    <row r="38" spans="2:12">
      <c r="B38" s="6"/>
      <c r="C38" s="28" t="s">
        <v>137</v>
      </c>
      <c r="D38" s="29"/>
      <c r="E38" s="29"/>
      <c r="F38" s="29"/>
      <c r="G38" s="29"/>
      <c r="H38" s="29"/>
      <c r="I38" s="29"/>
      <c r="J38" s="44"/>
      <c r="K38" s="45"/>
      <c r="L38" s="19"/>
    </row>
    <row r="39" spans="2:12">
      <c r="B39" s="6"/>
      <c r="C39" s="28" t="s">
        <v>154</v>
      </c>
      <c r="D39" s="29" t="s">
        <v>138</v>
      </c>
      <c r="E39" s="29"/>
      <c r="F39" s="29"/>
      <c r="G39" s="29"/>
      <c r="H39" s="29"/>
      <c r="I39" s="29"/>
      <c r="J39" s="44"/>
      <c r="K39" s="45">
        <v>0</v>
      </c>
      <c r="L39" s="19"/>
    </row>
    <row r="40" spans="2:12">
      <c r="B40" s="6"/>
      <c r="C40" s="28" t="s">
        <v>139</v>
      </c>
      <c r="D40" s="28"/>
      <c r="E40" s="28"/>
      <c r="F40" s="28"/>
      <c r="G40" s="28"/>
      <c r="H40" s="28"/>
      <c r="I40" s="28"/>
      <c r="J40" s="28"/>
      <c r="K40" s="46">
        <f>TRUNC(SUM(K32:K39),2)</f>
        <v>2901.73</v>
      </c>
      <c r="L40" s="19"/>
    </row>
    <row r="41" spans="2:12">
      <c r="B41" s="6"/>
      <c r="C41" s="32"/>
      <c r="D41" s="32"/>
      <c r="E41" s="32"/>
      <c r="F41" s="32"/>
      <c r="G41" s="32"/>
      <c r="H41" s="32"/>
      <c r="I41" s="32"/>
      <c r="J41" s="32"/>
      <c r="K41" s="32"/>
      <c r="L41" s="19"/>
    </row>
    <row r="42" spans="2:12">
      <c r="B42" s="6"/>
      <c r="C42" s="7" t="s">
        <v>140</v>
      </c>
      <c r="D42" s="7"/>
      <c r="E42" s="7"/>
      <c r="F42" s="7"/>
      <c r="G42" s="7"/>
      <c r="H42" s="7"/>
      <c r="I42" s="7"/>
      <c r="J42" s="7"/>
      <c r="K42" s="7"/>
      <c r="L42" s="19"/>
    </row>
    <row r="43" spans="2:12">
      <c r="B43" s="6"/>
      <c r="C43" s="7" t="s">
        <v>141</v>
      </c>
      <c r="D43" s="7"/>
      <c r="E43" s="7"/>
      <c r="F43" s="7"/>
      <c r="G43" s="7"/>
      <c r="H43" s="7"/>
      <c r="I43" s="7"/>
      <c r="J43" s="7" t="s">
        <v>127</v>
      </c>
      <c r="K43" s="7" t="s">
        <v>128</v>
      </c>
      <c r="L43" s="19"/>
    </row>
    <row r="44" spans="2:12">
      <c r="B44" s="6"/>
      <c r="C44" s="28" t="s">
        <v>101</v>
      </c>
      <c r="D44" s="29" t="s">
        <v>142</v>
      </c>
      <c r="E44" s="29"/>
      <c r="F44" s="29"/>
      <c r="G44" s="29"/>
      <c r="H44" s="29"/>
      <c r="I44" s="29"/>
      <c r="J44" s="47">
        <f>1/12</f>
        <v>0.0833333333333333</v>
      </c>
      <c r="K44" s="45">
        <f>$K$40*J44</f>
        <v>241.810833333333</v>
      </c>
      <c r="L44" s="19"/>
    </row>
    <row r="45" spans="2:12">
      <c r="B45" s="6"/>
      <c r="C45" s="28" t="s">
        <v>103</v>
      </c>
      <c r="D45" s="29" t="s">
        <v>143</v>
      </c>
      <c r="E45" s="29"/>
      <c r="F45" s="29"/>
      <c r="G45" s="29"/>
      <c r="H45" s="29"/>
      <c r="I45" s="29"/>
      <c r="J45" s="47">
        <f>9.075%+3.025%</f>
        <v>0.121</v>
      </c>
      <c r="K45" s="45">
        <f>J45*K40</f>
        <v>351.10933</v>
      </c>
      <c r="L45" s="19"/>
    </row>
    <row r="46" spans="2:12">
      <c r="B46" s="6"/>
      <c r="C46" s="7" t="s">
        <v>144</v>
      </c>
      <c r="D46" s="7"/>
      <c r="E46" s="7"/>
      <c r="F46" s="7"/>
      <c r="G46" s="7"/>
      <c r="H46" s="7"/>
      <c r="I46" s="7"/>
      <c r="J46" s="48">
        <f>TRUNC(SUM(J44:J45),4)</f>
        <v>0.2043</v>
      </c>
      <c r="K46" s="49">
        <f>TRUNC(SUM(K44:K45),2)</f>
        <v>592.92</v>
      </c>
      <c r="L46" s="19"/>
    </row>
    <row r="47" spans="2:12">
      <c r="B47" s="6"/>
      <c r="C47" s="33"/>
      <c r="D47" s="33"/>
      <c r="E47" s="33"/>
      <c r="F47" s="33"/>
      <c r="G47" s="33"/>
      <c r="H47" s="33"/>
      <c r="I47" s="33"/>
      <c r="J47" s="33"/>
      <c r="K47" s="33"/>
      <c r="L47" s="19"/>
    </row>
    <row r="48" spans="2:12">
      <c r="B48" s="6"/>
      <c r="C48" s="34" t="s">
        <v>145</v>
      </c>
      <c r="D48" s="34"/>
      <c r="E48" s="34"/>
      <c r="F48" s="34"/>
      <c r="G48" s="34"/>
      <c r="H48" s="34"/>
      <c r="I48" s="34"/>
      <c r="J48" s="34"/>
      <c r="K48" s="50">
        <f>K40+K46-K39</f>
        <v>3494.65</v>
      </c>
      <c r="L48" s="51"/>
    </row>
    <row r="49" spans="2:12">
      <c r="B49" s="6"/>
      <c r="C49" s="33"/>
      <c r="D49" s="33"/>
      <c r="E49" s="33"/>
      <c r="F49" s="33"/>
      <c r="G49" s="33"/>
      <c r="H49" s="33"/>
      <c r="I49" s="33"/>
      <c r="J49" s="33"/>
      <c r="K49" s="33"/>
      <c r="L49" s="19"/>
    </row>
    <row r="50" spans="2:12">
      <c r="B50" s="6"/>
      <c r="C50" s="7" t="s">
        <v>146</v>
      </c>
      <c r="D50" s="7"/>
      <c r="E50" s="7"/>
      <c r="F50" s="7"/>
      <c r="G50" s="7"/>
      <c r="H50" s="7"/>
      <c r="I50" s="7"/>
      <c r="J50" s="7" t="s">
        <v>127</v>
      </c>
      <c r="K50" s="7" t="s">
        <v>128</v>
      </c>
      <c r="L50" s="19"/>
    </row>
    <row r="51" spans="2:12">
      <c r="B51" s="6"/>
      <c r="C51" s="28" t="s">
        <v>101</v>
      </c>
      <c r="D51" s="29" t="s">
        <v>147</v>
      </c>
      <c r="E51" s="29"/>
      <c r="F51" s="29"/>
      <c r="G51" s="29"/>
      <c r="H51" s="29"/>
      <c r="I51" s="29"/>
      <c r="J51" s="47">
        <v>0.2</v>
      </c>
      <c r="K51" s="45">
        <f t="shared" ref="K51:K58" si="0">J51*$K$48</f>
        <v>698.93</v>
      </c>
      <c r="L51" s="19"/>
    </row>
    <row r="52" spans="2:12">
      <c r="B52" s="6"/>
      <c r="C52" s="28" t="s">
        <v>103</v>
      </c>
      <c r="D52" s="29" t="s">
        <v>148</v>
      </c>
      <c r="E52" s="29"/>
      <c r="F52" s="29"/>
      <c r="G52" s="29"/>
      <c r="H52" s="29"/>
      <c r="I52" s="29"/>
      <c r="J52" s="47">
        <v>0.025</v>
      </c>
      <c r="K52" s="45">
        <f t="shared" si="0"/>
        <v>87.36625</v>
      </c>
      <c r="L52" s="19"/>
    </row>
    <row r="53" spans="2:12">
      <c r="B53" s="6"/>
      <c r="C53" s="28" t="s">
        <v>106</v>
      </c>
      <c r="D53" s="29" t="s">
        <v>149</v>
      </c>
      <c r="E53" s="29"/>
      <c r="F53" s="29"/>
      <c r="G53" s="29"/>
      <c r="H53" s="29"/>
      <c r="I53" s="29"/>
      <c r="J53" s="47">
        <v>0.03</v>
      </c>
      <c r="K53" s="45">
        <f t="shared" si="0"/>
        <v>104.8395</v>
      </c>
      <c r="L53" s="19"/>
    </row>
    <row r="54" spans="2:12">
      <c r="B54" s="6"/>
      <c r="C54" s="28" t="s">
        <v>109</v>
      </c>
      <c r="D54" s="29" t="s">
        <v>150</v>
      </c>
      <c r="E54" s="29"/>
      <c r="F54" s="29"/>
      <c r="G54" s="29"/>
      <c r="H54" s="29"/>
      <c r="I54" s="29"/>
      <c r="J54" s="47">
        <v>0.015</v>
      </c>
      <c r="K54" s="45">
        <f t="shared" si="0"/>
        <v>52.41975</v>
      </c>
      <c r="L54" s="19"/>
    </row>
    <row r="55" spans="2:12">
      <c r="B55" s="6"/>
      <c r="C55" s="28" t="s">
        <v>133</v>
      </c>
      <c r="D55" s="29" t="s">
        <v>151</v>
      </c>
      <c r="E55" s="29"/>
      <c r="F55" s="29"/>
      <c r="G55" s="29"/>
      <c r="H55" s="29"/>
      <c r="I55" s="29"/>
      <c r="J55" s="47">
        <v>0.01</v>
      </c>
      <c r="K55" s="45">
        <f t="shared" si="0"/>
        <v>34.9465</v>
      </c>
      <c r="L55" s="19"/>
    </row>
    <row r="56" spans="2:12">
      <c r="B56" s="6"/>
      <c r="C56" s="28" t="s">
        <v>135</v>
      </c>
      <c r="D56" s="29" t="s">
        <v>152</v>
      </c>
      <c r="E56" s="29"/>
      <c r="F56" s="29"/>
      <c r="G56" s="29"/>
      <c r="H56" s="29"/>
      <c r="I56" s="29"/>
      <c r="J56" s="47">
        <v>0.006</v>
      </c>
      <c r="K56" s="45">
        <f t="shared" si="0"/>
        <v>20.9679</v>
      </c>
      <c r="L56" s="19"/>
    </row>
    <row r="57" spans="2:12">
      <c r="B57" s="6"/>
      <c r="C57" s="28" t="s">
        <v>137</v>
      </c>
      <c r="D57" s="29" t="s">
        <v>153</v>
      </c>
      <c r="E57" s="29"/>
      <c r="F57" s="29"/>
      <c r="G57" s="29"/>
      <c r="H57" s="29"/>
      <c r="I57" s="29"/>
      <c r="J57" s="47">
        <v>0.002</v>
      </c>
      <c r="K57" s="45">
        <f t="shared" si="0"/>
        <v>6.9893</v>
      </c>
      <c r="L57" s="19"/>
    </row>
    <row r="58" spans="2:12">
      <c r="B58" s="6"/>
      <c r="C58" s="28" t="s">
        <v>154</v>
      </c>
      <c r="D58" s="29" t="s">
        <v>155</v>
      </c>
      <c r="E58" s="29"/>
      <c r="F58" s="29"/>
      <c r="G58" s="29"/>
      <c r="H58" s="29"/>
      <c r="I58" s="29"/>
      <c r="J58" s="47">
        <v>0.08</v>
      </c>
      <c r="K58" s="45">
        <f t="shared" si="0"/>
        <v>279.572</v>
      </c>
      <c r="L58" s="19"/>
    </row>
    <row r="59" spans="2:12">
      <c r="B59" s="6"/>
      <c r="C59" s="7" t="s">
        <v>156</v>
      </c>
      <c r="D59" s="7"/>
      <c r="E59" s="7"/>
      <c r="F59" s="7"/>
      <c r="G59" s="7"/>
      <c r="H59" s="7"/>
      <c r="I59" s="7"/>
      <c r="J59" s="48">
        <f>SUM(J51:J58)</f>
        <v>0.368</v>
      </c>
      <c r="K59" s="49">
        <f>TRUNC(SUM(K51:K58),2)</f>
        <v>1286.03</v>
      </c>
      <c r="L59" s="19"/>
    </row>
    <row r="60" spans="2:12">
      <c r="B60" s="6"/>
      <c r="C60" s="35"/>
      <c r="D60" s="36"/>
      <c r="E60" s="36"/>
      <c r="F60" s="36"/>
      <c r="G60" s="36"/>
      <c r="H60" s="36"/>
      <c r="I60" s="36"/>
      <c r="J60" s="36"/>
      <c r="K60" s="52"/>
      <c r="L60" s="19"/>
    </row>
    <row r="61" spans="2:12">
      <c r="B61" s="6"/>
      <c r="C61" s="7" t="s">
        <v>157</v>
      </c>
      <c r="D61" s="7"/>
      <c r="E61" s="7"/>
      <c r="F61" s="7"/>
      <c r="G61" s="7"/>
      <c r="H61" s="7"/>
      <c r="I61" s="7"/>
      <c r="J61" s="48"/>
      <c r="K61" s="7" t="s">
        <v>128</v>
      </c>
      <c r="L61" s="19"/>
    </row>
    <row r="62" spans="2:12">
      <c r="B62" s="6"/>
      <c r="C62" s="28" t="s">
        <v>101</v>
      </c>
      <c r="D62" s="37" t="s">
        <v>158</v>
      </c>
      <c r="E62" s="37"/>
      <c r="F62" s="37"/>
      <c r="G62" s="37"/>
      <c r="H62" s="37"/>
      <c r="I62" s="37"/>
      <c r="J62" s="28" t="s">
        <v>159</v>
      </c>
      <c r="K62" s="53">
        <v>0</v>
      </c>
      <c r="L62" s="19"/>
    </row>
    <row r="63" spans="2:12">
      <c r="B63" s="6"/>
      <c r="C63" s="11" t="s">
        <v>103</v>
      </c>
      <c r="D63" s="25" t="s">
        <v>160</v>
      </c>
      <c r="E63" s="25"/>
      <c r="F63" s="25"/>
      <c r="G63" s="25"/>
      <c r="H63" s="25"/>
      <c r="I63" s="25"/>
      <c r="J63" s="11" t="s">
        <v>159</v>
      </c>
      <c r="K63" s="110">
        <f>((35*15)*(1-0.2))</f>
        <v>420</v>
      </c>
      <c r="L63" s="19"/>
    </row>
    <row r="64" spans="2:12">
      <c r="B64" s="6"/>
      <c r="C64" s="11" t="s">
        <v>106</v>
      </c>
      <c r="D64" s="38" t="s">
        <v>161</v>
      </c>
      <c r="E64" s="38"/>
      <c r="F64" s="38"/>
      <c r="G64" s="38"/>
      <c r="H64" s="38"/>
      <c r="I64" s="38"/>
      <c r="J64" s="11" t="s">
        <v>159</v>
      </c>
      <c r="K64" s="110">
        <v>210</v>
      </c>
      <c r="L64" s="19"/>
    </row>
    <row r="65" spans="2:12">
      <c r="B65" s="6"/>
      <c r="C65" s="28" t="s">
        <v>133</v>
      </c>
      <c r="D65" s="29" t="s">
        <v>162</v>
      </c>
      <c r="E65" s="29"/>
      <c r="F65" s="29"/>
      <c r="G65" s="29"/>
      <c r="H65" s="29"/>
      <c r="I65" s="29"/>
      <c r="J65" s="28" t="s">
        <v>159</v>
      </c>
      <c r="K65" s="53">
        <v>3</v>
      </c>
      <c r="L65" s="19"/>
    </row>
    <row r="66" spans="2:12">
      <c r="B66" s="6"/>
      <c r="C66" s="28" t="s">
        <v>137</v>
      </c>
      <c r="D66" s="37" t="s">
        <v>163</v>
      </c>
      <c r="E66" s="37"/>
      <c r="F66" s="37"/>
      <c r="G66" s="37"/>
      <c r="H66" s="37"/>
      <c r="I66" s="37"/>
      <c r="J66" s="28" t="s">
        <v>159</v>
      </c>
      <c r="K66" s="53">
        <v>0</v>
      </c>
      <c r="L66" s="19"/>
    </row>
    <row r="67" spans="2:12">
      <c r="B67" s="6"/>
      <c r="C67" s="7" t="s">
        <v>164</v>
      </c>
      <c r="D67" s="7"/>
      <c r="E67" s="7"/>
      <c r="F67" s="7"/>
      <c r="G67" s="7"/>
      <c r="H67" s="7"/>
      <c r="I67" s="7"/>
      <c r="J67" s="7"/>
      <c r="K67" s="49">
        <f>SUM(K62:K66)</f>
        <v>633</v>
      </c>
      <c r="L67" s="19"/>
    </row>
    <row r="68" spans="2:12">
      <c r="B68" s="56"/>
      <c r="C68" s="35"/>
      <c r="D68" s="36"/>
      <c r="E68" s="36"/>
      <c r="F68" s="36"/>
      <c r="G68" s="36"/>
      <c r="H68" s="36"/>
      <c r="I68" s="36"/>
      <c r="J68" s="36"/>
      <c r="K68" s="52"/>
      <c r="L68" s="19"/>
    </row>
    <row r="69" spans="2:12">
      <c r="B69" s="6"/>
      <c r="C69" s="7" t="s">
        <v>165</v>
      </c>
      <c r="D69" s="7"/>
      <c r="E69" s="7"/>
      <c r="F69" s="7"/>
      <c r="G69" s="7"/>
      <c r="H69" s="7"/>
      <c r="I69" s="7"/>
      <c r="J69" s="7"/>
      <c r="K69" s="7"/>
      <c r="L69" s="19"/>
    </row>
    <row r="70" spans="2:12">
      <c r="B70" s="6"/>
      <c r="C70" s="7" t="s">
        <v>166</v>
      </c>
      <c r="D70" s="7"/>
      <c r="E70" s="7"/>
      <c r="F70" s="7"/>
      <c r="G70" s="7"/>
      <c r="H70" s="7"/>
      <c r="I70" s="7"/>
      <c r="J70" s="7"/>
      <c r="K70" s="7" t="s">
        <v>128</v>
      </c>
      <c r="L70" s="19"/>
    </row>
    <row r="71" spans="2:12">
      <c r="B71" s="6"/>
      <c r="C71" s="7" t="s">
        <v>167</v>
      </c>
      <c r="D71" s="28" t="s">
        <v>168</v>
      </c>
      <c r="E71" s="28"/>
      <c r="F71" s="28"/>
      <c r="G71" s="28"/>
      <c r="H71" s="28"/>
      <c r="I71" s="28"/>
      <c r="J71" s="28"/>
      <c r="K71" s="45">
        <f>K46</f>
        <v>592.92</v>
      </c>
      <c r="L71" s="19"/>
    </row>
    <row r="72" spans="2:12">
      <c r="B72" s="6"/>
      <c r="C72" s="7" t="s">
        <v>169</v>
      </c>
      <c r="D72" s="28" t="s">
        <v>170</v>
      </c>
      <c r="E72" s="28"/>
      <c r="F72" s="28"/>
      <c r="G72" s="28"/>
      <c r="H72" s="28"/>
      <c r="I72" s="28"/>
      <c r="J72" s="28"/>
      <c r="K72" s="45">
        <f>K59</f>
        <v>1286.03</v>
      </c>
      <c r="L72" s="19"/>
    </row>
    <row r="73" spans="2:12">
      <c r="B73" s="6"/>
      <c r="C73" s="7" t="s">
        <v>171</v>
      </c>
      <c r="D73" s="28" t="s">
        <v>172</v>
      </c>
      <c r="E73" s="28"/>
      <c r="F73" s="28"/>
      <c r="G73" s="28"/>
      <c r="H73" s="28"/>
      <c r="I73" s="28"/>
      <c r="J73" s="28"/>
      <c r="K73" s="45">
        <f>K67</f>
        <v>633</v>
      </c>
      <c r="L73" s="19"/>
    </row>
    <row r="74" spans="2:12">
      <c r="B74" s="6"/>
      <c r="C74" s="7" t="s">
        <v>173</v>
      </c>
      <c r="D74" s="7"/>
      <c r="E74" s="7"/>
      <c r="F74" s="7"/>
      <c r="G74" s="7"/>
      <c r="H74" s="7"/>
      <c r="I74" s="7"/>
      <c r="J74" s="7"/>
      <c r="K74" s="49">
        <f>TRUNC(SUM(K71:K73),2)</f>
        <v>2511.95</v>
      </c>
      <c r="L74" s="19"/>
    </row>
    <row r="75" spans="2:12"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19"/>
    </row>
    <row r="76" spans="2:12">
      <c r="B76" s="6"/>
      <c r="C76" s="7" t="s">
        <v>174</v>
      </c>
      <c r="D76" s="7"/>
      <c r="E76" s="7"/>
      <c r="F76" s="7"/>
      <c r="G76" s="7"/>
      <c r="H76" s="7"/>
      <c r="I76" s="7"/>
      <c r="J76" s="7"/>
      <c r="K76" s="7"/>
      <c r="L76" s="19"/>
    </row>
    <row r="77" spans="2:12">
      <c r="B77" s="6"/>
      <c r="C77" s="7">
        <v>3</v>
      </c>
      <c r="D77" s="7" t="s">
        <v>175</v>
      </c>
      <c r="E77" s="7"/>
      <c r="F77" s="7"/>
      <c r="G77" s="7"/>
      <c r="H77" s="7"/>
      <c r="I77" s="7"/>
      <c r="J77" s="7" t="s">
        <v>127</v>
      </c>
      <c r="K77" s="7" t="s">
        <v>128</v>
      </c>
      <c r="L77" s="19"/>
    </row>
    <row r="78" spans="2:12">
      <c r="B78" s="6"/>
      <c r="C78" s="28" t="s">
        <v>101</v>
      </c>
      <c r="D78" s="29" t="s">
        <v>176</v>
      </c>
      <c r="E78" s="29"/>
      <c r="F78" s="29"/>
      <c r="G78" s="29"/>
      <c r="H78" s="29"/>
      <c r="I78" s="29"/>
      <c r="J78" s="47">
        <f>(1/12)*0.05</f>
        <v>0.00416666666666667</v>
      </c>
      <c r="K78" s="45">
        <f t="shared" ref="K78:K83" si="1">J78*$K$48</f>
        <v>14.5610416666667</v>
      </c>
      <c r="L78" s="19"/>
    </row>
    <row r="79" spans="2:12">
      <c r="B79" s="6"/>
      <c r="C79" s="28" t="s">
        <v>103</v>
      </c>
      <c r="D79" s="29" t="s">
        <v>177</v>
      </c>
      <c r="E79" s="29"/>
      <c r="F79" s="29"/>
      <c r="G79" s="29"/>
      <c r="H79" s="29"/>
      <c r="I79" s="29"/>
      <c r="J79" s="47">
        <f>0.08*J78</f>
        <v>0.000333333333333333</v>
      </c>
      <c r="K79" s="45">
        <f t="shared" si="1"/>
        <v>1.16488333333333</v>
      </c>
      <c r="L79" s="19"/>
    </row>
    <row r="80" spans="2:12">
      <c r="B80" s="6"/>
      <c r="C80" s="28" t="s">
        <v>106</v>
      </c>
      <c r="D80" s="29" t="s">
        <v>178</v>
      </c>
      <c r="E80" s="29"/>
      <c r="F80" s="29"/>
      <c r="G80" s="29"/>
      <c r="H80" s="29"/>
      <c r="I80" s="29"/>
      <c r="J80" s="47">
        <v>0.02</v>
      </c>
      <c r="K80" s="45">
        <f t="shared" si="1"/>
        <v>69.893</v>
      </c>
      <c r="L80" s="19"/>
    </row>
    <row r="81" spans="2:12">
      <c r="B81" s="6"/>
      <c r="C81" s="28" t="s">
        <v>109</v>
      </c>
      <c r="D81" s="29" t="s">
        <v>179</v>
      </c>
      <c r="E81" s="29"/>
      <c r="F81" s="29"/>
      <c r="G81" s="29"/>
      <c r="H81" s="29"/>
      <c r="I81" s="29"/>
      <c r="J81" s="47">
        <f>(1/30)*7/12</f>
        <v>0.0194444444444444</v>
      </c>
      <c r="K81" s="45">
        <f t="shared" si="1"/>
        <v>67.9515277777778</v>
      </c>
      <c r="L81" s="19"/>
    </row>
    <row r="82" spans="2:12">
      <c r="B82" s="6"/>
      <c r="C82" s="28" t="s">
        <v>133</v>
      </c>
      <c r="D82" s="29" t="s">
        <v>180</v>
      </c>
      <c r="E82" s="29"/>
      <c r="F82" s="29"/>
      <c r="G82" s="29"/>
      <c r="H82" s="29"/>
      <c r="I82" s="29"/>
      <c r="J82" s="47">
        <f>J59*J81</f>
        <v>0.00715555555555556</v>
      </c>
      <c r="K82" s="45">
        <f t="shared" si="1"/>
        <v>25.0061622222222</v>
      </c>
      <c r="L82" s="19"/>
    </row>
    <row r="83" spans="2:12">
      <c r="B83" s="6"/>
      <c r="C83" s="28" t="s">
        <v>135</v>
      </c>
      <c r="D83" s="29" t="s">
        <v>181</v>
      </c>
      <c r="E83" s="29"/>
      <c r="F83" s="29"/>
      <c r="G83" s="29"/>
      <c r="H83" s="29"/>
      <c r="I83" s="29"/>
      <c r="J83" s="47">
        <v>0.02</v>
      </c>
      <c r="K83" s="45">
        <f t="shared" si="1"/>
        <v>69.893</v>
      </c>
      <c r="L83" s="19"/>
    </row>
    <row r="84" spans="2:12">
      <c r="B84" s="6"/>
      <c r="C84" s="7" t="s">
        <v>182</v>
      </c>
      <c r="D84" s="7"/>
      <c r="E84" s="7"/>
      <c r="F84" s="7"/>
      <c r="G84" s="7"/>
      <c r="H84" s="7"/>
      <c r="I84" s="7"/>
      <c r="J84" s="48">
        <f>TRUNC(SUM(J78:J83),4)</f>
        <v>0.0711</v>
      </c>
      <c r="K84" s="49">
        <f>TRUNC(SUM(K78:K83),2)</f>
        <v>248.46</v>
      </c>
      <c r="L84" s="19"/>
    </row>
    <row r="85" spans="2:12">
      <c r="B85" s="6"/>
      <c r="C85" s="32"/>
      <c r="D85" s="32"/>
      <c r="E85" s="32"/>
      <c r="F85" s="32"/>
      <c r="G85" s="32"/>
      <c r="H85" s="32"/>
      <c r="I85" s="32"/>
      <c r="J85" s="32"/>
      <c r="K85" s="32"/>
      <c r="L85" s="19"/>
    </row>
    <row r="86" spans="2:13">
      <c r="B86" s="6"/>
      <c r="C86" s="34" t="s">
        <v>183</v>
      </c>
      <c r="D86" s="34"/>
      <c r="E86" s="34"/>
      <c r="F86" s="34"/>
      <c r="G86" s="34"/>
      <c r="H86" s="34"/>
      <c r="I86" s="34"/>
      <c r="J86" s="34"/>
      <c r="K86" s="50">
        <f>K40+K74+K84-K39</f>
        <v>5662.14</v>
      </c>
      <c r="L86" s="51"/>
      <c r="M86" s="60"/>
    </row>
    <row r="87" spans="2:12">
      <c r="B87" s="6"/>
      <c r="C87" s="32"/>
      <c r="D87" s="32"/>
      <c r="E87" s="32"/>
      <c r="F87" s="32"/>
      <c r="G87" s="32"/>
      <c r="H87" s="32"/>
      <c r="I87" s="32"/>
      <c r="J87" s="32"/>
      <c r="K87" s="32"/>
      <c r="L87" s="19"/>
    </row>
    <row r="88" spans="2:12">
      <c r="B88" s="6"/>
      <c r="C88" s="7" t="s">
        <v>184</v>
      </c>
      <c r="D88" s="7"/>
      <c r="E88" s="7"/>
      <c r="F88" s="7"/>
      <c r="G88" s="7"/>
      <c r="H88" s="7"/>
      <c r="I88" s="7"/>
      <c r="J88" s="7"/>
      <c r="K88" s="7"/>
      <c r="L88" s="19"/>
    </row>
    <row r="89" spans="2:12">
      <c r="B89" s="6"/>
      <c r="C89" s="7" t="s">
        <v>185</v>
      </c>
      <c r="D89" s="7"/>
      <c r="E89" s="7"/>
      <c r="F89" s="7"/>
      <c r="G89" s="7"/>
      <c r="H89" s="7"/>
      <c r="I89" s="7"/>
      <c r="J89" s="7" t="s">
        <v>127</v>
      </c>
      <c r="K89" s="7" t="s">
        <v>128</v>
      </c>
      <c r="L89" s="19"/>
    </row>
    <row r="90" spans="2:12">
      <c r="B90" s="6"/>
      <c r="C90" s="28" t="s">
        <v>101</v>
      </c>
      <c r="D90" s="29" t="s">
        <v>186</v>
      </c>
      <c r="E90" s="29"/>
      <c r="F90" s="29"/>
      <c r="G90" s="29"/>
      <c r="H90" s="29"/>
      <c r="I90" s="29"/>
      <c r="J90" s="47">
        <f>((1+1/3)/12)/12</f>
        <v>0.00925925925925926</v>
      </c>
      <c r="K90" s="45">
        <f>K86*J90</f>
        <v>52.4272222222222</v>
      </c>
      <c r="L90" s="19"/>
    </row>
    <row r="91" spans="2:12">
      <c r="B91" s="6"/>
      <c r="C91" s="28" t="s">
        <v>103</v>
      </c>
      <c r="D91" s="29" t="s">
        <v>187</v>
      </c>
      <c r="E91" s="29"/>
      <c r="F91" s="29"/>
      <c r="G91" s="29"/>
      <c r="H91" s="29"/>
      <c r="I91" s="29"/>
      <c r="J91" s="47">
        <v>0.0028</v>
      </c>
      <c r="K91" s="45">
        <f>K86*J91</f>
        <v>15.853992</v>
      </c>
      <c r="L91" s="19"/>
    </row>
    <row r="92" spans="2:12">
      <c r="B92" s="6"/>
      <c r="C92" s="28" t="s">
        <v>106</v>
      </c>
      <c r="D92" s="29" t="s">
        <v>188</v>
      </c>
      <c r="E92" s="29"/>
      <c r="F92" s="29"/>
      <c r="G92" s="29"/>
      <c r="H92" s="29"/>
      <c r="I92" s="29"/>
      <c r="J92" s="47">
        <v>0.0008</v>
      </c>
      <c r="K92" s="45">
        <f>K86*J92</f>
        <v>4.529712</v>
      </c>
      <c r="L92" s="19"/>
    </row>
    <row r="93" spans="2:12">
      <c r="B93" s="6"/>
      <c r="C93" s="28" t="s">
        <v>109</v>
      </c>
      <c r="D93" s="29" t="s">
        <v>189</v>
      </c>
      <c r="E93" s="29"/>
      <c r="F93" s="29"/>
      <c r="G93" s="29"/>
      <c r="H93" s="29"/>
      <c r="I93" s="29"/>
      <c r="J93" s="47">
        <v>0.0027</v>
      </c>
      <c r="K93" s="45">
        <f>K86*J93</f>
        <v>15.287778</v>
      </c>
      <c r="L93" s="19"/>
    </row>
    <row r="94" spans="2:12">
      <c r="B94" s="6"/>
      <c r="C94" s="28" t="s">
        <v>133</v>
      </c>
      <c r="D94" s="29" t="s">
        <v>190</v>
      </c>
      <c r="E94" s="29"/>
      <c r="F94" s="29"/>
      <c r="G94" s="29"/>
      <c r="H94" s="29"/>
      <c r="I94" s="29"/>
      <c r="J94" s="47">
        <v>0.0002</v>
      </c>
      <c r="K94" s="45">
        <f>K86*J94</f>
        <v>1.132428</v>
      </c>
      <c r="L94" s="19"/>
    </row>
    <row r="95" spans="2:12">
      <c r="B95" s="6"/>
      <c r="C95" s="28" t="s">
        <v>135</v>
      </c>
      <c r="D95" s="29" t="s">
        <v>191</v>
      </c>
      <c r="E95" s="29"/>
      <c r="F95" s="29"/>
      <c r="G95" s="29"/>
      <c r="H95" s="29"/>
      <c r="I95" s="29"/>
      <c r="J95" s="47">
        <v>0</v>
      </c>
      <c r="K95" s="45">
        <f>K86*J95</f>
        <v>0</v>
      </c>
      <c r="L95" s="19"/>
    </row>
    <row r="96" spans="2:12">
      <c r="B96" s="6"/>
      <c r="C96" s="7" t="s">
        <v>192</v>
      </c>
      <c r="D96" s="7"/>
      <c r="E96" s="7"/>
      <c r="F96" s="7"/>
      <c r="G96" s="7"/>
      <c r="H96" s="7"/>
      <c r="I96" s="7"/>
      <c r="J96" s="48">
        <f>TRUNC(SUM(J90:J95),4)</f>
        <v>0.0157</v>
      </c>
      <c r="K96" s="49">
        <f>TRUNC(SUM(K90:K95),2)</f>
        <v>89.23</v>
      </c>
      <c r="L96" s="19"/>
    </row>
    <row r="97" spans="2:12"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19"/>
    </row>
    <row r="98" spans="2:12">
      <c r="B98" s="6"/>
      <c r="C98" s="7" t="s">
        <v>193</v>
      </c>
      <c r="D98" s="7"/>
      <c r="E98" s="7"/>
      <c r="F98" s="7"/>
      <c r="G98" s="7"/>
      <c r="H98" s="7"/>
      <c r="I98" s="7"/>
      <c r="J98" s="7" t="s">
        <v>127</v>
      </c>
      <c r="K98" s="7" t="s">
        <v>128</v>
      </c>
      <c r="L98" s="19"/>
    </row>
    <row r="99" spans="2:12">
      <c r="B99" s="6"/>
      <c r="C99" s="28" t="s">
        <v>101</v>
      </c>
      <c r="D99" s="29" t="s">
        <v>194</v>
      </c>
      <c r="E99" s="29"/>
      <c r="F99" s="29"/>
      <c r="G99" s="29"/>
      <c r="H99" s="29"/>
      <c r="I99" s="29"/>
      <c r="J99" s="47">
        <v>0</v>
      </c>
      <c r="K99" s="45">
        <v>0</v>
      </c>
      <c r="L99" s="19"/>
    </row>
    <row r="100" spans="2:12">
      <c r="B100" s="6"/>
      <c r="C100" s="28" t="s">
        <v>103</v>
      </c>
      <c r="D100" s="29" t="s">
        <v>195</v>
      </c>
      <c r="E100" s="29"/>
      <c r="F100" s="29"/>
      <c r="G100" s="29"/>
      <c r="H100" s="29"/>
      <c r="I100" s="29"/>
      <c r="J100" s="47">
        <v>0</v>
      </c>
      <c r="K100" s="45">
        <f>K99/6</f>
        <v>0</v>
      </c>
      <c r="L100" s="19"/>
    </row>
    <row r="101" spans="2:12">
      <c r="B101" s="6"/>
      <c r="C101" s="7" t="s">
        <v>196</v>
      </c>
      <c r="D101" s="7"/>
      <c r="E101" s="7"/>
      <c r="F101" s="7"/>
      <c r="G101" s="7"/>
      <c r="H101" s="7"/>
      <c r="I101" s="7"/>
      <c r="J101" s="48">
        <f>TRUNC(SUM(J99),4)</f>
        <v>0</v>
      </c>
      <c r="K101" s="49">
        <f>SUM(K99:K100)</f>
        <v>0</v>
      </c>
      <c r="L101" s="19"/>
    </row>
    <row r="102" spans="2:12">
      <c r="B102" s="56"/>
      <c r="C102" s="57"/>
      <c r="D102" s="57"/>
      <c r="E102" s="57"/>
      <c r="F102" s="57"/>
      <c r="G102" s="57"/>
      <c r="H102" s="57"/>
      <c r="I102" s="57"/>
      <c r="J102" s="57"/>
      <c r="K102" s="57"/>
      <c r="L102" s="19"/>
    </row>
    <row r="103" spans="2:12">
      <c r="B103" s="6"/>
      <c r="C103" s="7" t="s">
        <v>197</v>
      </c>
      <c r="D103" s="7"/>
      <c r="E103" s="7"/>
      <c r="F103" s="7"/>
      <c r="G103" s="7"/>
      <c r="H103" s="7"/>
      <c r="I103" s="7"/>
      <c r="J103" s="7"/>
      <c r="K103" s="7"/>
      <c r="L103" s="19"/>
    </row>
    <row r="104" spans="2:12">
      <c r="B104" s="6"/>
      <c r="C104" s="7" t="s">
        <v>198</v>
      </c>
      <c r="D104" s="7"/>
      <c r="E104" s="7"/>
      <c r="F104" s="7"/>
      <c r="G104" s="7"/>
      <c r="H104" s="7"/>
      <c r="I104" s="7"/>
      <c r="J104" s="7"/>
      <c r="K104" s="7" t="s">
        <v>128</v>
      </c>
      <c r="L104" s="19"/>
    </row>
    <row r="105" spans="2:12">
      <c r="B105" s="6"/>
      <c r="C105" s="28" t="s">
        <v>199</v>
      </c>
      <c r="D105" s="28" t="s">
        <v>187</v>
      </c>
      <c r="E105" s="28"/>
      <c r="F105" s="28"/>
      <c r="G105" s="28"/>
      <c r="H105" s="28"/>
      <c r="I105" s="28"/>
      <c r="J105" s="28"/>
      <c r="K105" s="45">
        <f>K96</f>
        <v>89.23</v>
      </c>
      <c r="L105" s="19"/>
    </row>
    <row r="106" spans="2:12">
      <c r="B106" s="6"/>
      <c r="C106" s="28" t="s">
        <v>200</v>
      </c>
      <c r="D106" s="28" t="s">
        <v>201</v>
      </c>
      <c r="E106" s="28"/>
      <c r="F106" s="28"/>
      <c r="G106" s="28"/>
      <c r="H106" s="28"/>
      <c r="I106" s="28"/>
      <c r="J106" s="28"/>
      <c r="K106" s="45">
        <f>K101</f>
        <v>0</v>
      </c>
      <c r="L106" s="19"/>
    </row>
    <row r="107" spans="2:12">
      <c r="B107" s="6"/>
      <c r="C107" s="7" t="s">
        <v>202</v>
      </c>
      <c r="D107" s="7"/>
      <c r="E107" s="7"/>
      <c r="F107" s="7"/>
      <c r="G107" s="7"/>
      <c r="H107" s="7"/>
      <c r="I107" s="7"/>
      <c r="J107" s="7"/>
      <c r="K107" s="49">
        <f>TRUNC(SUM(K105:K106),2)</f>
        <v>89.23</v>
      </c>
      <c r="L107" s="19"/>
    </row>
    <row r="108" spans="2:12"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19"/>
    </row>
    <row r="109" spans="2:12">
      <c r="B109" s="6"/>
      <c r="C109" s="7" t="s">
        <v>203</v>
      </c>
      <c r="D109" s="7"/>
      <c r="E109" s="7"/>
      <c r="F109" s="7"/>
      <c r="G109" s="7"/>
      <c r="H109" s="7"/>
      <c r="I109" s="7"/>
      <c r="J109" s="7"/>
      <c r="K109" s="7"/>
      <c r="L109" s="19"/>
    </row>
    <row r="110" spans="2:12">
      <c r="B110" s="6"/>
      <c r="C110" s="7">
        <v>5</v>
      </c>
      <c r="D110" s="7" t="s">
        <v>204</v>
      </c>
      <c r="E110" s="7"/>
      <c r="F110" s="7"/>
      <c r="G110" s="7"/>
      <c r="H110" s="7"/>
      <c r="I110" s="7"/>
      <c r="J110" s="7"/>
      <c r="K110" s="7" t="s">
        <v>128</v>
      </c>
      <c r="L110" s="19"/>
    </row>
    <row r="111" spans="2:12">
      <c r="B111" s="6"/>
      <c r="C111" s="7" t="s">
        <v>101</v>
      </c>
      <c r="D111" s="37" t="s">
        <v>205</v>
      </c>
      <c r="E111" s="37"/>
      <c r="F111" s="37"/>
      <c r="G111" s="37"/>
      <c r="H111" s="37"/>
      <c r="I111" s="37"/>
      <c r="J111" s="28" t="s">
        <v>159</v>
      </c>
      <c r="K111" s="61">
        <v>43.78</v>
      </c>
      <c r="L111" s="19"/>
    </row>
    <row r="112" spans="2:12">
      <c r="B112" s="6"/>
      <c r="C112" s="7" t="s">
        <v>103</v>
      </c>
      <c r="D112" s="37" t="s">
        <v>206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106</v>
      </c>
      <c r="D113" s="37" t="s">
        <v>207</v>
      </c>
      <c r="E113" s="37"/>
      <c r="F113" s="37"/>
      <c r="G113" s="37"/>
      <c r="H113" s="37"/>
      <c r="I113" s="37"/>
      <c r="J113" s="28" t="s">
        <v>159</v>
      </c>
      <c r="K113" s="45">
        <v>0</v>
      </c>
      <c r="L113" s="19"/>
    </row>
    <row r="114" spans="2:12">
      <c r="B114" s="6"/>
      <c r="C114" s="5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9"/>
    </row>
    <row r="115" spans="2:12">
      <c r="B115" s="6"/>
      <c r="C115" s="7" t="s">
        <v>208</v>
      </c>
      <c r="D115" s="7"/>
      <c r="E115" s="7"/>
      <c r="F115" s="7"/>
      <c r="G115" s="7"/>
      <c r="H115" s="7"/>
      <c r="I115" s="7"/>
      <c r="J115" s="48" t="s">
        <v>159</v>
      </c>
      <c r="K115" s="49">
        <f>TRUNC(SUM(K111:K114),2)</f>
        <v>43.78</v>
      </c>
      <c r="L115" s="19"/>
    </row>
    <row r="116" spans="2:12">
      <c r="B116" s="56"/>
      <c r="C116" s="57"/>
      <c r="D116" s="57"/>
      <c r="E116" s="57"/>
      <c r="F116" s="57"/>
      <c r="G116" s="57"/>
      <c r="H116" s="57"/>
      <c r="I116" s="57"/>
      <c r="J116" s="57"/>
      <c r="K116" s="57"/>
      <c r="L116" s="19"/>
    </row>
    <row r="117" spans="2:12">
      <c r="B117" s="6"/>
      <c r="C117" s="7" t="s">
        <v>209</v>
      </c>
      <c r="D117" s="7"/>
      <c r="E117" s="7"/>
      <c r="F117" s="7"/>
      <c r="G117" s="7"/>
      <c r="H117" s="7"/>
      <c r="I117" s="7"/>
      <c r="J117" s="7"/>
      <c r="K117" s="7"/>
      <c r="L117" s="19"/>
    </row>
    <row r="118" spans="2:12">
      <c r="B118" s="6"/>
      <c r="C118" s="7">
        <v>6</v>
      </c>
      <c r="D118" s="7" t="s">
        <v>210</v>
      </c>
      <c r="E118" s="7"/>
      <c r="F118" s="7"/>
      <c r="G118" s="7"/>
      <c r="H118" s="7"/>
      <c r="I118" s="7"/>
      <c r="J118" s="7" t="s">
        <v>127</v>
      </c>
      <c r="K118" s="7" t="s">
        <v>128</v>
      </c>
      <c r="L118" s="19"/>
    </row>
    <row r="119" spans="2:12">
      <c r="B119" s="6"/>
      <c r="C119" s="7" t="s">
        <v>101</v>
      </c>
      <c r="D119" s="29" t="s">
        <v>211</v>
      </c>
      <c r="E119" s="29"/>
      <c r="F119" s="29"/>
      <c r="G119" s="29"/>
      <c r="H119" s="29"/>
      <c r="I119" s="29"/>
      <c r="J119" s="63">
        <v>0.0358</v>
      </c>
      <c r="K119" s="45">
        <f>TRUNC(J119*K142,2)</f>
        <v>207.46</v>
      </c>
      <c r="L119" s="19"/>
    </row>
    <row r="120" spans="2:12">
      <c r="B120" s="6"/>
      <c r="C120" s="7" t="s">
        <v>103</v>
      </c>
      <c r="D120" s="29" t="s">
        <v>212</v>
      </c>
      <c r="E120" s="29"/>
      <c r="F120" s="29"/>
      <c r="G120" s="29"/>
      <c r="H120" s="29"/>
      <c r="I120" s="29"/>
      <c r="J120" s="63">
        <v>0.0426</v>
      </c>
      <c r="K120" s="45">
        <f>TRUNC(J120*(K119+K142),2)</f>
        <v>255.71</v>
      </c>
      <c r="L120" s="19"/>
    </row>
    <row r="121" spans="2:12">
      <c r="B121" s="6"/>
      <c r="C121" s="7" t="s">
        <v>106</v>
      </c>
      <c r="D121" s="59" t="s">
        <v>213</v>
      </c>
      <c r="E121" s="59"/>
      <c r="F121" s="59"/>
      <c r="G121" s="59"/>
      <c r="H121" s="59"/>
      <c r="I121" s="59"/>
      <c r="J121" s="44"/>
      <c r="K121" s="64"/>
      <c r="L121" s="19"/>
    </row>
    <row r="122" spans="2:12">
      <c r="B122" s="6"/>
      <c r="C122" s="7" t="s">
        <v>214</v>
      </c>
      <c r="D122" s="29" t="s">
        <v>215</v>
      </c>
      <c r="E122" s="29"/>
      <c r="F122" s="29"/>
      <c r="G122" s="29"/>
      <c r="H122" s="29"/>
      <c r="I122" s="29"/>
      <c r="J122" s="65">
        <v>0.0165</v>
      </c>
      <c r="K122" s="45">
        <f>TRUNC(J122*K131,2)</f>
        <v>120.42</v>
      </c>
      <c r="L122" s="19"/>
    </row>
    <row r="123" spans="2:12">
      <c r="B123" s="6"/>
      <c r="C123" s="7" t="s">
        <v>216</v>
      </c>
      <c r="D123" s="29" t="s">
        <v>217</v>
      </c>
      <c r="E123" s="29"/>
      <c r="F123" s="29"/>
      <c r="G123" s="29"/>
      <c r="H123" s="29"/>
      <c r="I123" s="29"/>
      <c r="J123" s="66">
        <v>0.076</v>
      </c>
      <c r="K123" s="45">
        <f>TRUNC(J123*K131,2)</f>
        <v>554.67</v>
      </c>
      <c r="L123" s="19"/>
    </row>
    <row r="124" spans="2:12">
      <c r="B124" s="6"/>
      <c r="C124" s="7" t="s">
        <v>218</v>
      </c>
      <c r="D124" s="29" t="s">
        <v>219</v>
      </c>
      <c r="E124" s="29"/>
      <c r="F124" s="29"/>
      <c r="G124" s="29"/>
      <c r="H124" s="29"/>
      <c r="I124" s="29"/>
      <c r="J124" s="65">
        <v>0.05</v>
      </c>
      <c r="K124" s="45">
        <f>TRUNC(J124*K131,2)</f>
        <v>364.91</v>
      </c>
      <c r="L124" s="19"/>
    </row>
    <row r="125" spans="2:12">
      <c r="B125" s="6"/>
      <c r="C125" s="7" t="s">
        <v>220</v>
      </c>
      <c r="D125" s="7"/>
      <c r="E125" s="7"/>
      <c r="F125" s="7"/>
      <c r="G125" s="7"/>
      <c r="H125" s="7"/>
      <c r="I125" s="7"/>
      <c r="J125" s="65">
        <f>SUM(J119:J124)</f>
        <v>0.2209</v>
      </c>
      <c r="K125" s="49">
        <f>TRUNC(SUM(K119:K124),2)</f>
        <v>1503.17</v>
      </c>
      <c r="L125" s="19"/>
    </row>
    <row r="126" spans="2:12">
      <c r="B126" s="6"/>
      <c r="C126" s="2"/>
      <c r="D126" s="30"/>
      <c r="E126" s="30"/>
      <c r="F126" s="30"/>
      <c r="G126" s="30"/>
      <c r="H126" s="30"/>
      <c r="I126" s="30"/>
      <c r="J126" s="30"/>
      <c r="K126" s="30"/>
      <c r="L126" s="19"/>
    </row>
    <row r="127" spans="2:12">
      <c r="B127" s="6"/>
      <c r="C127" s="7" t="s">
        <v>221</v>
      </c>
      <c r="D127" s="59" t="s">
        <v>222</v>
      </c>
      <c r="E127" s="59"/>
      <c r="F127" s="59"/>
      <c r="G127" s="59"/>
      <c r="H127" s="59"/>
      <c r="I127" s="59"/>
      <c r="J127" s="67">
        <f>TRUNC(J122+J123+J124,4)</f>
        <v>0.1425</v>
      </c>
      <c r="K127" s="68"/>
      <c r="L127" s="19"/>
    </row>
    <row r="128" spans="2:12">
      <c r="B128" s="6"/>
      <c r="C128" s="28"/>
      <c r="D128" s="28"/>
      <c r="E128" s="28"/>
      <c r="F128" s="28"/>
      <c r="G128" s="28"/>
      <c r="H128" s="28"/>
      <c r="I128" s="28"/>
      <c r="J128" s="28"/>
      <c r="K128" s="28"/>
      <c r="L128" s="19"/>
    </row>
    <row r="129" spans="2:12">
      <c r="B129" s="6"/>
      <c r="C129" s="7" t="s">
        <v>223</v>
      </c>
      <c r="D129" s="59" t="s">
        <v>224</v>
      </c>
      <c r="E129" s="59"/>
      <c r="F129" s="59"/>
      <c r="G129" s="59"/>
      <c r="H129" s="59"/>
      <c r="I129" s="59"/>
      <c r="J129" s="67"/>
      <c r="K129" s="49">
        <f>TRUNC(K142+K119+K120,2)</f>
        <v>6258.32</v>
      </c>
      <c r="L129" s="19"/>
    </row>
    <row r="130" spans="2:12">
      <c r="B130" s="6"/>
      <c r="C130" s="7"/>
      <c r="D130" s="7"/>
      <c r="E130" s="7"/>
      <c r="F130" s="7"/>
      <c r="G130" s="7"/>
      <c r="H130" s="7"/>
      <c r="I130" s="7"/>
      <c r="J130" s="7"/>
      <c r="K130" s="7"/>
      <c r="L130" s="19"/>
    </row>
    <row r="131" spans="2:12">
      <c r="B131" s="6"/>
      <c r="C131" s="7" t="s">
        <v>225</v>
      </c>
      <c r="D131" s="59" t="s">
        <v>226</v>
      </c>
      <c r="E131" s="59"/>
      <c r="F131" s="59"/>
      <c r="G131" s="59"/>
      <c r="H131" s="59"/>
      <c r="I131" s="59"/>
      <c r="J131" s="67"/>
      <c r="K131" s="49">
        <f>TRUNC(K129/(1-J127),2)</f>
        <v>7298.33</v>
      </c>
      <c r="L131" s="19"/>
    </row>
    <row r="132" spans="2:12">
      <c r="B132" s="6"/>
      <c r="C132" s="7"/>
      <c r="D132" s="7"/>
      <c r="E132" s="7"/>
      <c r="F132" s="7"/>
      <c r="G132" s="7"/>
      <c r="H132" s="7"/>
      <c r="I132" s="7"/>
      <c r="J132" s="7"/>
      <c r="K132" s="7"/>
      <c r="L132" s="19"/>
    </row>
    <row r="133" spans="2:12">
      <c r="B133" s="6"/>
      <c r="C133" s="7"/>
      <c r="D133" s="59" t="s">
        <v>227</v>
      </c>
      <c r="E133" s="59"/>
      <c r="F133" s="59"/>
      <c r="G133" s="59"/>
      <c r="H133" s="59"/>
      <c r="I133" s="59"/>
      <c r="J133" s="67"/>
      <c r="K133" s="49">
        <f>TRUNC(K131-K129,2)</f>
        <v>1040.01</v>
      </c>
      <c r="L133" s="19"/>
    </row>
    <row r="134" spans="2:12">
      <c r="B134" s="6"/>
      <c r="C134" s="2"/>
      <c r="D134" s="2"/>
      <c r="E134" s="2"/>
      <c r="F134" s="2"/>
      <c r="G134" s="2"/>
      <c r="H134" s="2"/>
      <c r="I134" s="2"/>
      <c r="J134" s="2"/>
      <c r="K134" s="71"/>
      <c r="L134" s="19"/>
    </row>
    <row r="135" spans="2:12">
      <c r="B135" s="6"/>
      <c r="C135" s="7" t="s">
        <v>228</v>
      </c>
      <c r="D135" s="7"/>
      <c r="E135" s="7"/>
      <c r="F135" s="7"/>
      <c r="G135" s="7"/>
      <c r="H135" s="7"/>
      <c r="I135" s="7"/>
      <c r="J135" s="7"/>
      <c r="K135" s="7"/>
      <c r="L135" s="19"/>
    </row>
    <row r="136" spans="2:12">
      <c r="B136" s="6"/>
      <c r="C136" s="7" t="s">
        <v>229</v>
      </c>
      <c r="D136" s="7"/>
      <c r="E136" s="7"/>
      <c r="F136" s="7"/>
      <c r="G136" s="7"/>
      <c r="H136" s="7"/>
      <c r="I136" s="7"/>
      <c r="J136" s="7"/>
      <c r="K136" s="7" t="s">
        <v>128</v>
      </c>
      <c r="L136" s="19"/>
    </row>
    <row r="137" spans="2:12">
      <c r="B137" s="6"/>
      <c r="C137" s="28" t="s">
        <v>101</v>
      </c>
      <c r="D137" s="29" t="str">
        <f>C30</f>
        <v>MÓDULO 1 - COMPOSIÇÃO DA REMUNERAÇÃO</v>
      </c>
      <c r="E137" s="29"/>
      <c r="F137" s="29"/>
      <c r="G137" s="29"/>
      <c r="H137" s="29"/>
      <c r="I137" s="29"/>
      <c r="J137" s="29"/>
      <c r="K137" s="45">
        <f>K40</f>
        <v>2901.73</v>
      </c>
      <c r="L137" s="19"/>
    </row>
    <row r="138" spans="2:12">
      <c r="B138" s="6"/>
      <c r="C138" s="28" t="s">
        <v>103</v>
      </c>
      <c r="D138" s="29" t="str">
        <f>C42</f>
        <v>MÓDULO 2 – ENCARGOS E BENEFÍCIOS ANUAIS, MENSAIS E DIÁRIOS</v>
      </c>
      <c r="E138" s="29"/>
      <c r="F138" s="29"/>
      <c r="G138" s="29"/>
      <c r="H138" s="29"/>
      <c r="I138" s="29"/>
      <c r="J138" s="29"/>
      <c r="K138" s="45">
        <f>K74</f>
        <v>2511.95</v>
      </c>
      <c r="L138" s="19"/>
    </row>
    <row r="139" spans="2:12">
      <c r="B139" s="6"/>
      <c r="C139" s="28" t="s">
        <v>106</v>
      </c>
      <c r="D139" s="29" t="str">
        <f>C76</f>
        <v>MÓDULO 3 – PROVISÃO PARA RESCISÃO</v>
      </c>
      <c r="E139" s="29"/>
      <c r="F139" s="29"/>
      <c r="G139" s="29"/>
      <c r="H139" s="29"/>
      <c r="I139" s="29"/>
      <c r="J139" s="29"/>
      <c r="K139" s="45">
        <f>K84</f>
        <v>248.46</v>
      </c>
      <c r="L139" s="19"/>
    </row>
    <row r="140" spans="2:12">
      <c r="B140" s="6"/>
      <c r="C140" s="28" t="s">
        <v>109</v>
      </c>
      <c r="D140" s="29" t="str">
        <f>C88</f>
        <v>MÓDULO 4 – CUSTO DE REPOSIÇÃO DO PROFISSIONAL AUSENTE</v>
      </c>
      <c r="E140" s="29"/>
      <c r="F140" s="29"/>
      <c r="G140" s="29"/>
      <c r="H140" s="29"/>
      <c r="I140" s="29"/>
      <c r="J140" s="29"/>
      <c r="K140" s="45">
        <f>K107</f>
        <v>89.23</v>
      </c>
      <c r="L140" s="19"/>
    </row>
    <row r="141" spans="2:12">
      <c r="B141" s="6"/>
      <c r="C141" s="28" t="s">
        <v>133</v>
      </c>
      <c r="D141" s="29" t="str">
        <f>C109</f>
        <v>MÓDULO 5 – INSUMOS DIVERSOS</v>
      </c>
      <c r="E141" s="29"/>
      <c r="F141" s="29"/>
      <c r="G141" s="29"/>
      <c r="H141" s="29"/>
      <c r="I141" s="29"/>
      <c r="J141" s="29"/>
      <c r="K141" s="45">
        <f>K115</f>
        <v>43.78</v>
      </c>
      <c r="L141" s="19"/>
    </row>
    <row r="142" spans="2:12">
      <c r="B142" s="6"/>
      <c r="C142" s="7"/>
      <c r="D142" s="7" t="s">
        <v>230</v>
      </c>
      <c r="E142" s="7"/>
      <c r="F142" s="7"/>
      <c r="G142" s="7"/>
      <c r="H142" s="7"/>
      <c r="I142" s="7"/>
      <c r="J142" s="7"/>
      <c r="K142" s="49">
        <f>TRUNC(SUM(K137:K141),2)</f>
        <v>5795.15</v>
      </c>
      <c r="L142" s="19"/>
    </row>
    <row r="143" spans="2:12">
      <c r="B143" s="6"/>
      <c r="C143" s="28" t="s">
        <v>135</v>
      </c>
      <c r="D143" s="29" t="str">
        <f>C117</f>
        <v>MÓDULO 6 – CUSTOS INDIRETOS, TRIBUTOS E LUCRO</v>
      </c>
      <c r="E143" s="29"/>
      <c r="F143" s="29"/>
      <c r="G143" s="29"/>
      <c r="H143" s="29"/>
      <c r="I143" s="29"/>
      <c r="J143" s="29"/>
      <c r="K143" s="45">
        <f>K125</f>
        <v>1503.17</v>
      </c>
      <c r="L143" s="19"/>
    </row>
    <row r="144" spans="2:12">
      <c r="B144" s="6"/>
      <c r="C144" s="28" t="s">
        <v>231</v>
      </c>
      <c r="D144" s="28"/>
      <c r="E144" s="28"/>
      <c r="F144" s="28"/>
      <c r="G144" s="28"/>
      <c r="H144" s="28"/>
      <c r="I144" s="28"/>
      <c r="J144" s="28"/>
      <c r="K144" s="45">
        <f>TRUNC(SUM(K142:K143),2)</f>
        <v>7298.32</v>
      </c>
      <c r="L144" s="19"/>
    </row>
    <row r="145" spans="2:12">
      <c r="B145" s="6"/>
      <c r="C145" s="7" t="s">
        <v>232</v>
      </c>
      <c r="D145" s="7"/>
      <c r="E145" s="7"/>
      <c r="F145" s="7">
        <v>1</v>
      </c>
      <c r="G145" s="7"/>
      <c r="H145" s="7"/>
      <c r="I145" s="7" t="s">
        <v>233</v>
      </c>
      <c r="J145" s="7"/>
      <c r="K145" s="49">
        <f>K144*F145</f>
        <v>7298.32</v>
      </c>
      <c r="L145" s="19"/>
    </row>
    <row r="146" spans="2:12">
      <c r="B146" s="6"/>
      <c r="C146" s="7" t="s">
        <v>234</v>
      </c>
      <c r="D146" s="7"/>
      <c r="E146" s="7"/>
      <c r="F146" s="7">
        <v>2</v>
      </c>
      <c r="G146" s="7"/>
      <c r="H146" s="7"/>
      <c r="I146" s="7" t="s">
        <v>235</v>
      </c>
      <c r="J146" s="7"/>
      <c r="K146" s="49">
        <f>K145*F146</f>
        <v>14596.64</v>
      </c>
      <c r="L146" s="19"/>
    </row>
    <row r="147" spans="2:12">
      <c r="B147" s="6"/>
      <c r="C147" s="69" t="s">
        <v>236</v>
      </c>
      <c r="D147" s="69">
        <f>K144/K32</f>
        <v>2.96103116289826</v>
      </c>
      <c r="G147" s="70"/>
      <c r="L147" s="19"/>
    </row>
    <row r="148" ht="13.5" spans="2:12">
      <c r="B148" s="15"/>
      <c r="C148" s="17"/>
      <c r="D148" s="17"/>
      <c r="E148" s="17"/>
      <c r="F148" s="17"/>
      <c r="G148" s="17"/>
      <c r="H148" s="17"/>
      <c r="I148" s="17"/>
      <c r="J148" s="17"/>
      <c r="K148" s="17"/>
      <c r="L148" s="20"/>
    </row>
  </sheetData>
  <mergeCells count="161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D126:K126"/>
    <mergeCell ref="D127:I127"/>
    <mergeCell ref="C128:K128"/>
    <mergeCell ref="D129:I129"/>
    <mergeCell ref="C130:K130"/>
    <mergeCell ref="D131:I131"/>
    <mergeCell ref="C132:K132"/>
    <mergeCell ref="D133:I133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2" workbookViewId="0">
      <selection activeCell="N110" sqref="N110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255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4" t="s">
        <v>108</v>
      </c>
      <c r="K16" s="24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257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245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113">
        <v>2700.26</v>
      </c>
      <c r="K26" s="21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4" t="s">
        <v>115</v>
      </c>
      <c r="K27" s="24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39">
        <v>45809</v>
      </c>
      <c r="K28" s="24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2700.26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138</v>
      </c>
      <c r="E38" s="29"/>
      <c r="F38" s="29"/>
      <c r="G38" s="29"/>
      <c r="H38" s="29"/>
      <c r="I38" s="29"/>
      <c r="J38" s="44"/>
      <c r="K38" s="45">
        <v>0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2700.26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225.021666666667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326.73146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551.75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3252.01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650.402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81.30025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97.5603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48.78015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32.5201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19.51206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6.50402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260.1608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1196.73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25" t="s">
        <v>160</v>
      </c>
      <c r="E62" s="25"/>
      <c r="F62" s="25"/>
      <c r="G62" s="25"/>
      <c r="H62" s="25"/>
      <c r="I62" s="25"/>
      <c r="J62" s="11" t="s">
        <v>159</v>
      </c>
      <c r="K62" s="110">
        <f>((35*22)*(1-0.2))</f>
        <v>616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110">
        <v>210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829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551.75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1196.73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829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2577.48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13.5500416666667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1.08400333333333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65.0402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63.2335277777778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23.2699382222222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65.0402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231.21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5508.95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51.0087962962963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15.42506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4.40716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14.874165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1.10179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86.81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86.81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86.81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201.89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248.84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117.18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539.77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355.11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1462.79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6090.27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7102.35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1012.08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2700.26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2577.48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231.21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86.81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5639.54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1462.79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7102.33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7102.33</v>
      </c>
      <c r="L144" s="19"/>
    </row>
    <row r="145" spans="2:13">
      <c r="B145" s="6"/>
      <c r="C145" s="7" t="s">
        <v>234</v>
      </c>
      <c r="D145" s="7"/>
      <c r="E145" s="7"/>
      <c r="F145" s="7">
        <v>1</v>
      </c>
      <c r="G145" s="7"/>
      <c r="H145" s="7"/>
      <c r="I145" s="7" t="s">
        <v>235</v>
      </c>
      <c r="J145" s="7"/>
      <c r="K145" s="49">
        <f>K144*F145</f>
        <v>7102.33</v>
      </c>
      <c r="L145" s="19"/>
      <c r="M145" s="72">
        <v>5463.36</v>
      </c>
    </row>
    <row r="146" spans="2:12">
      <c r="B146" s="6"/>
      <c r="C146" s="69" t="s">
        <v>236</v>
      </c>
      <c r="D146" s="69">
        <f>K143/K32</f>
        <v>2.63023931028864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2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73"/>
      <c r="C2" s="74"/>
      <c r="D2" s="74"/>
      <c r="E2" s="74"/>
      <c r="F2" s="74"/>
      <c r="G2" s="74"/>
      <c r="H2" s="74"/>
      <c r="I2" s="74"/>
      <c r="J2" s="74"/>
      <c r="K2" s="74"/>
      <c r="L2" s="82"/>
    </row>
    <row r="3" spans="2:12">
      <c r="B3" s="75"/>
      <c r="L3" s="83"/>
    </row>
    <row r="4" spans="2:12">
      <c r="B4" s="75"/>
      <c r="L4" s="83"/>
    </row>
    <row r="5" spans="2:12">
      <c r="B5" s="75"/>
      <c r="L5" s="83"/>
    </row>
    <row r="6" spans="2:12">
      <c r="B6" s="75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83"/>
    </row>
    <row r="7" spans="2:12">
      <c r="B7" s="75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83"/>
    </row>
    <row r="8" spans="2:12">
      <c r="B8" s="75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83"/>
    </row>
    <row r="9" spans="2:12">
      <c r="B9" s="75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83"/>
    </row>
    <row r="10" spans="2:12">
      <c r="B10" s="75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83"/>
    </row>
    <row r="11" spans="2:12">
      <c r="B11" s="75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83"/>
    </row>
    <row r="12" spans="2:12">
      <c r="B12" s="75"/>
      <c r="L12" s="83"/>
    </row>
    <row r="13" spans="2:12">
      <c r="B13" s="75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83"/>
    </row>
    <row r="14" spans="2:12">
      <c r="B14" s="75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83"/>
    </row>
    <row r="15" spans="2:12">
      <c r="B15" s="75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258</v>
      </c>
      <c r="K15" s="28"/>
      <c r="L15" s="83"/>
    </row>
    <row r="16" spans="2:12">
      <c r="B16" s="75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259</v>
      </c>
      <c r="K16" s="28"/>
      <c r="L16" s="83"/>
    </row>
    <row r="17" spans="2:12">
      <c r="B17" s="75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83"/>
    </row>
    <row r="18" spans="2:12">
      <c r="B18" s="75"/>
      <c r="C18" s="2"/>
      <c r="D18" s="30"/>
      <c r="E18" s="30"/>
      <c r="F18" s="30"/>
      <c r="G18" s="30"/>
      <c r="H18" s="30"/>
      <c r="I18" s="30"/>
      <c r="J18" s="2"/>
      <c r="K18" s="2"/>
      <c r="L18" s="83"/>
    </row>
    <row r="19" spans="2:12">
      <c r="B19" s="75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83"/>
    </row>
    <row r="20" spans="2:12">
      <c r="B20" s="75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83"/>
    </row>
    <row r="21" spans="2:12">
      <c r="B21" s="75"/>
      <c r="C21" s="28" t="s">
        <v>115</v>
      </c>
      <c r="D21" s="28"/>
      <c r="E21" s="28">
        <v>1</v>
      </c>
      <c r="F21" s="28"/>
      <c r="G21" s="28" t="s">
        <v>116</v>
      </c>
      <c r="H21" s="28"/>
      <c r="I21" s="28"/>
      <c r="J21" s="28"/>
      <c r="K21" s="28"/>
      <c r="L21" s="83"/>
    </row>
    <row r="22" spans="2:12">
      <c r="B22" s="75"/>
      <c r="C22" s="2"/>
      <c r="D22" s="30"/>
      <c r="E22" s="30"/>
      <c r="F22" s="30"/>
      <c r="G22" s="30"/>
      <c r="H22" s="30"/>
      <c r="I22" s="30"/>
      <c r="J22" s="2"/>
      <c r="K22" s="2"/>
      <c r="L22" s="83"/>
    </row>
    <row r="23" spans="2:12">
      <c r="B23" s="75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83"/>
    </row>
    <row r="24" spans="2:12">
      <c r="B24" s="75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119</v>
      </c>
      <c r="K24" s="24"/>
      <c r="L24" s="83"/>
    </row>
    <row r="25" spans="2:12">
      <c r="B25" s="75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83"/>
    </row>
    <row r="26" spans="2:12">
      <c r="B26" s="75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2703.96</v>
      </c>
      <c r="K26" s="8"/>
      <c r="L26" s="83"/>
    </row>
    <row r="27" spans="2:12">
      <c r="B27" s="75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83"/>
    </row>
    <row r="28" spans="2:12">
      <c r="B28" s="75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83"/>
    </row>
    <row r="29" spans="2:12">
      <c r="B29" s="75"/>
      <c r="C29" s="2"/>
      <c r="D29" s="2"/>
      <c r="E29" s="2"/>
      <c r="F29" s="2"/>
      <c r="G29" s="2"/>
      <c r="H29" s="2"/>
      <c r="I29" s="2"/>
      <c r="J29" s="2"/>
      <c r="K29" s="2"/>
      <c r="L29" s="83"/>
    </row>
    <row r="30" spans="2:12">
      <c r="B30" s="75"/>
      <c r="C30" s="76" t="s">
        <v>125</v>
      </c>
      <c r="D30" s="76"/>
      <c r="E30" s="76"/>
      <c r="F30" s="76"/>
      <c r="G30" s="76"/>
      <c r="H30" s="76"/>
      <c r="I30" s="76"/>
      <c r="J30" s="76"/>
      <c r="K30" s="76"/>
      <c r="L30" s="83"/>
    </row>
    <row r="31" spans="2:12">
      <c r="B31" s="75"/>
      <c r="C31" s="76">
        <v>1</v>
      </c>
      <c r="D31" s="76" t="s">
        <v>126</v>
      </c>
      <c r="E31" s="76"/>
      <c r="F31" s="76"/>
      <c r="G31" s="76"/>
      <c r="H31" s="76"/>
      <c r="I31" s="76"/>
      <c r="J31" s="76" t="s">
        <v>127</v>
      </c>
      <c r="K31" s="76" t="s">
        <v>128</v>
      </c>
      <c r="L31" s="83"/>
    </row>
    <row r="32" spans="2:12">
      <c r="B32" s="75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2703.96</v>
      </c>
      <c r="L32" s="83"/>
    </row>
    <row r="33" spans="2:12">
      <c r="B33" s="75"/>
      <c r="C33" s="78" t="s">
        <v>103</v>
      </c>
      <c r="D33" s="79" t="s">
        <v>130</v>
      </c>
      <c r="E33" s="79"/>
      <c r="F33" s="79"/>
      <c r="G33" s="79"/>
      <c r="H33" s="79"/>
      <c r="I33" s="79"/>
      <c r="J33" s="86"/>
      <c r="K33" s="87">
        <v>0</v>
      </c>
      <c r="L33" s="83"/>
    </row>
    <row r="34" spans="2:12">
      <c r="B34" s="75"/>
      <c r="C34" s="78" t="s">
        <v>106</v>
      </c>
      <c r="D34" s="79" t="s">
        <v>131</v>
      </c>
      <c r="E34" s="79"/>
      <c r="F34" s="79"/>
      <c r="G34" s="79"/>
      <c r="H34" s="79"/>
      <c r="I34" s="79"/>
      <c r="J34" s="86"/>
      <c r="K34" s="87">
        <f>J34*K32</f>
        <v>0</v>
      </c>
      <c r="L34" s="83"/>
    </row>
    <row r="35" spans="2:12">
      <c r="B35" s="75"/>
      <c r="C35" s="78" t="s">
        <v>109</v>
      </c>
      <c r="D35" s="79" t="s">
        <v>132</v>
      </c>
      <c r="E35" s="79"/>
      <c r="F35" s="79"/>
      <c r="G35" s="79"/>
      <c r="H35" s="79"/>
      <c r="I35" s="79"/>
      <c r="J35" s="86"/>
      <c r="K35" s="87">
        <v>0</v>
      </c>
      <c r="L35" s="83"/>
    </row>
    <row r="36" spans="2:12">
      <c r="B36" s="75"/>
      <c r="C36" s="78" t="s">
        <v>133</v>
      </c>
      <c r="D36" s="79" t="s">
        <v>134</v>
      </c>
      <c r="E36" s="79"/>
      <c r="F36" s="79"/>
      <c r="G36" s="79"/>
      <c r="H36" s="79"/>
      <c r="I36" s="79"/>
      <c r="J36" s="86"/>
      <c r="K36" s="87">
        <v>0</v>
      </c>
      <c r="L36" s="83"/>
    </row>
    <row r="37" spans="2:12">
      <c r="B37" s="75"/>
      <c r="C37" s="78" t="s">
        <v>135</v>
      </c>
      <c r="D37" s="79" t="s">
        <v>136</v>
      </c>
      <c r="E37" s="79"/>
      <c r="F37" s="79"/>
      <c r="G37" s="79"/>
      <c r="H37" s="79"/>
      <c r="I37" s="79"/>
      <c r="J37" s="86"/>
      <c r="K37" s="87">
        <v>0</v>
      </c>
      <c r="L37" s="83"/>
    </row>
    <row r="38" spans="2:12">
      <c r="B38" s="75"/>
      <c r="C38" s="78" t="s">
        <v>137</v>
      </c>
      <c r="D38" s="79" t="s">
        <v>262</v>
      </c>
      <c r="E38" s="79"/>
      <c r="F38" s="79"/>
      <c r="G38" s="79"/>
      <c r="H38" s="79"/>
      <c r="I38" s="79"/>
      <c r="J38" s="86"/>
      <c r="K38" s="112">
        <v>165</v>
      </c>
      <c r="L38" s="83"/>
    </row>
    <row r="39" spans="2:12">
      <c r="B39" s="75"/>
      <c r="C39" s="78" t="s">
        <v>139</v>
      </c>
      <c r="D39" s="78"/>
      <c r="E39" s="78"/>
      <c r="F39" s="78"/>
      <c r="G39" s="78"/>
      <c r="H39" s="78"/>
      <c r="I39" s="78"/>
      <c r="J39" s="78"/>
      <c r="K39" s="88">
        <f>TRUNC(SUM(K32:K38),2)</f>
        <v>2868.96</v>
      </c>
      <c r="L39" s="83"/>
    </row>
    <row r="40" spans="2:12">
      <c r="B40" s="75"/>
      <c r="C40" s="32"/>
      <c r="D40" s="32"/>
      <c r="E40" s="32"/>
      <c r="F40" s="32"/>
      <c r="G40" s="32"/>
      <c r="H40" s="32"/>
      <c r="I40" s="32"/>
      <c r="J40" s="32"/>
      <c r="K40" s="32"/>
      <c r="L40" s="83"/>
    </row>
    <row r="41" spans="2:12">
      <c r="B41" s="75"/>
      <c r="C41" s="76" t="s">
        <v>140</v>
      </c>
      <c r="D41" s="76"/>
      <c r="E41" s="76"/>
      <c r="F41" s="76"/>
      <c r="G41" s="76"/>
      <c r="H41" s="76"/>
      <c r="I41" s="76"/>
      <c r="J41" s="76"/>
      <c r="K41" s="76"/>
      <c r="L41" s="83"/>
    </row>
    <row r="42" spans="2:12">
      <c r="B42" s="75"/>
      <c r="C42" s="76" t="s">
        <v>141</v>
      </c>
      <c r="D42" s="76"/>
      <c r="E42" s="76"/>
      <c r="F42" s="76"/>
      <c r="G42" s="76"/>
      <c r="H42" s="76"/>
      <c r="I42" s="76"/>
      <c r="J42" s="76" t="s">
        <v>127</v>
      </c>
      <c r="K42" s="76" t="s">
        <v>128</v>
      </c>
      <c r="L42" s="83"/>
    </row>
    <row r="43" spans="2:12">
      <c r="B43" s="75"/>
      <c r="C43" s="78" t="s">
        <v>101</v>
      </c>
      <c r="D43" s="79" t="s">
        <v>142</v>
      </c>
      <c r="E43" s="79"/>
      <c r="F43" s="79"/>
      <c r="G43" s="79"/>
      <c r="H43" s="79"/>
      <c r="I43" s="79"/>
      <c r="J43" s="89">
        <f>1/12</f>
        <v>0.0833333333333333</v>
      </c>
      <c r="K43" s="87">
        <f>$K$39*J43</f>
        <v>239.08</v>
      </c>
      <c r="L43" s="83"/>
    </row>
    <row r="44" spans="2:12">
      <c r="B44" s="75"/>
      <c r="C44" s="78" t="s">
        <v>103</v>
      </c>
      <c r="D44" s="79" t="s">
        <v>143</v>
      </c>
      <c r="E44" s="79"/>
      <c r="F44" s="79"/>
      <c r="G44" s="79"/>
      <c r="H44" s="79"/>
      <c r="I44" s="79"/>
      <c r="J44" s="89">
        <f>9.075%+3.025%</f>
        <v>0.121</v>
      </c>
      <c r="K44" s="87">
        <f>J44*K39</f>
        <v>347.14416</v>
      </c>
      <c r="L44" s="83"/>
    </row>
    <row r="45" spans="2:12">
      <c r="B45" s="75"/>
      <c r="C45" s="76" t="s">
        <v>144</v>
      </c>
      <c r="D45" s="76"/>
      <c r="E45" s="76"/>
      <c r="F45" s="76"/>
      <c r="G45" s="76"/>
      <c r="H45" s="76"/>
      <c r="I45" s="76"/>
      <c r="J45" s="90">
        <f>TRUNC(SUM(J43:J44),4)</f>
        <v>0.2043</v>
      </c>
      <c r="K45" s="91">
        <f>TRUNC(SUM(K43:K44),2)</f>
        <v>586.22</v>
      </c>
      <c r="L45" s="83"/>
    </row>
    <row r="46" spans="2:12">
      <c r="B46" s="75"/>
      <c r="C46" s="33"/>
      <c r="D46" s="33"/>
      <c r="E46" s="33"/>
      <c r="F46" s="33"/>
      <c r="G46" s="33"/>
      <c r="H46" s="33"/>
      <c r="I46" s="33"/>
      <c r="J46" s="33"/>
      <c r="K46" s="33"/>
      <c r="L46" s="83"/>
    </row>
    <row r="47" spans="2:12">
      <c r="B47" s="75"/>
      <c r="C47" s="80" t="s">
        <v>145</v>
      </c>
      <c r="D47" s="80"/>
      <c r="E47" s="80"/>
      <c r="F47" s="80"/>
      <c r="G47" s="80"/>
      <c r="H47" s="80"/>
      <c r="I47" s="80"/>
      <c r="J47" s="80"/>
      <c r="K47" s="92">
        <f>K39+K45-K38</f>
        <v>3290.18</v>
      </c>
      <c r="L47" s="93"/>
    </row>
    <row r="48" spans="2:12">
      <c r="B48" s="75"/>
      <c r="C48" s="33"/>
      <c r="D48" s="33"/>
      <c r="E48" s="33"/>
      <c r="F48" s="33"/>
      <c r="G48" s="33"/>
      <c r="H48" s="33"/>
      <c r="I48" s="33"/>
      <c r="J48" s="33"/>
      <c r="K48" s="33"/>
      <c r="L48" s="83"/>
    </row>
    <row r="49" spans="2:12">
      <c r="B49" s="75"/>
      <c r="C49" s="76" t="s">
        <v>146</v>
      </c>
      <c r="D49" s="76"/>
      <c r="E49" s="76"/>
      <c r="F49" s="76"/>
      <c r="G49" s="76"/>
      <c r="H49" s="76"/>
      <c r="I49" s="76"/>
      <c r="J49" s="76" t="s">
        <v>127</v>
      </c>
      <c r="K49" s="76" t="s">
        <v>128</v>
      </c>
      <c r="L49" s="83"/>
    </row>
    <row r="50" spans="2:12">
      <c r="B50" s="75"/>
      <c r="C50" s="78" t="s">
        <v>101</v>
      </c>
      <c r="D50" s="79" t="s">
        <v>147</v>
      </c>
      <c r="E50" s="79"/>
      <c r="F50" s="79"/>
      <c r="G50" s="79"/>
      <c r="H50" s="79"/>
      <c r="I50" s="79"/>
      <c r="J50" s="89">
        <v>0.2</v>
      </c>
      <c r="K50" s="87">
        <f t="shared" ref="K50:K57" si="0">J50*$K$47</f>
        <v>658.036</v>
      </c>
      <c r="L50" s="83"/>
    </row>
    <row r="51" spans="2:12">
      <c r="B51" s="75"/>
      <c r="C51" s="78" t="s">
        <v>103</v>
      </c>
      <c r="D51" s="79" t="s">
        <v>148</v>
      </c>
      <c r="E51" s="79"/>
      <c r="F51" s="79"/>
      <c r="G51" s="79"/>
      <c r="H51" s="79"/>
      <c r="I51" s="79"/>
      <c r="J51" s="89">
        <v>0.025</v>
      </c>
      <c r="K51" s="87">
        <f t="shared" si="0"/>
        <v>82.2545</v>
      </c>
      <c r="L51" s="83"/>
    </row>
    <row r="52" spans="2:12">
      <c r="B52" s="75"/>
      <c r="C52" s="78" t="s">
        <v>106</v>
      </c>
      <c r="D52" s="79" t="s">
        <v>149</v>
      </c>
      <c r="E52" s="79"/>
      <c r="F52" s="79"/>
      <c r="G52" s="79"/>
      <c r="H52" s="79"/>
      <c r="I52" s="79"/>
      <c r="J52" s="89">
        <v>0.03</v>
      </c>
      <c r="K52" s="87">
        <f t="shared" si="0"/>
        <v>98.7054</v>
      </c>
      <c r="L52" s="83"/>
    </row>
    <row r="53" spans="2:12">
      <c r="B53" s="75"/>
      <c r="C53" s="78" t="s">
        <v>109</v>
      </c>
      <c r="D53" s="79" t="s">
        <v>150</v>
      </c>
      <c r="E53" s="79"/>
      <c r="F53" s="79"/>
      <c r="G53" s="79"/>
      <c r="H53" s="79"/>
      <c r="I53" s="79"/>
      <c r="J53" s="89">
        <v>0.015</v>
      </c>
      <c r="K53" s="87">
        <f t="shared" si="0"/>
        <v>49.3527</v>
      </c>
      <c r="L53" s="83"/>
    </row>
    <row r="54" spans="2:12">
      <c r="B54" s="75"/>
      <c r="C54" s="78" t="s">
        <v>133</v>
      </c>
      <c r="D54" s="79" t="s">
        <v>151</v>
      </c>
      <c r="E54" s="79"/>
      <c r="F54" s="79"/>
      <c r="G54" s="79"/>
      <c r="H54" s="79"/>
      <c r="I54" s="79"/>
      <c r="J54" s="89">
        <v>0.01</v>
      </c>
      <c r="K54" s="87">
        <f t="shared" si="0"/>
        <v>32.9018</v>
      </c>
      <c r="L54" s="83"/>
    </row>
    <row r="55" spans="2:12">
      <c r="B55" s="75"/>
      <c r="C55" s="78" t="s">
        <v>135</v>
      </c>
      <c r="D55" s="79" t="s">
        <v>152</v>
      </c>
      <c r="E55" s="79"/>
      <c r="F55" s="79"/>
      <c r="G55" s="79"/>
      <c r="H55" s="79"/>
      <c r="I55" s="79"/>
      <c r="J55" s="89">
        <v>0.006</v>
      </c>
      <c r="K55" s="87">
        <f t="shared" si="0"/>
        <v>19.74108</v>
      </c>
      <c r="L55" s="83"/>
    </row>
    <row r="56" spans="2:12">
      <c r="B56" s="75"/>
      <c r="C56" s="78" t="s">
        <v>137</v>
      </c>
      <c r="D56" s="79" t="s">
        <v>153</v>
      </c>
      <c r="E56" s="79"/>
      <c r="F56" s="79"/>
      <c r="G56" s="79"/>
      <c r="H56" s="79"/>
      <c r="I56" s="79"/>
      <c r="J56" s="89">
        <v>0.002</v>
      </c>
      <c r="K56" s="87">
        <f t="shared" si="0"/>
        <v>6.58036</v>
      </c>
      <c r="L56" s="83"/>
    </row>
    <row r="57" spans="2:12">
      <c r="B57" s="75"/>
      <c r="C57" s="78" t="s">
        <v>154</v>
      </c>
      <c r="D57" s="79" t="s">
        <v>155</v>
      </c>
      <c r="E57" s="79"/>
      <c r="F57" s="79"/>
      <c r="G57" s="79"/>
      <c r="H57" s="79"/>
      <c r="I57" s="79"/>
      <c r="J57" s="89">
        <v>0.08</v>
      </c>
      <c r="K57" s="87">
        <f t="shared" si="0"/>
        <v>263.2144</v>
      </c>
      <c r="L57" s="83"/>
    </row>
    <row r="58" spans="2:12">
      <c r="B58" s="75"/>
      <c r="C58" s="76" t="s">
        <v>156</v>
      </c>
      <c r="D58" s="76"/>
      <c r="E58" s="76"/>
      <c r="F58" s="76"/>
      <c r="G58" s="76"/>
      <c r="H58" s="76"/>
      <c r="I58" s="76"/>
      <c r="J58" s="90">
        <f>SUM(J50:J57)</f>
        <v>0.368</v>
      </c>
      <c r="K58" s="91">
        <f>TRUNC(SUM(K50:K57),2)</f>
        <v>1210.78</v>
      </c>
      <c r="L58" s="83"/>
    </row>
    <row r="59" spans="2:12">
      <c r="B59" s="75"/>
      <c r="C59" s="35"/>
      <c r="D59" s="36"/>
      <c r="E59" s="36"/>
      <c r="F59" s="36"/>
      <c r="G59" s="36"/>
      <c r="H59" s="36"/>
      <c r="I59" s="36"/>
      <c r="J59" s="36"/>
      <c r="K59" s="52"/>
      <c r="L59" s="83"/>
    </row>
    <row r="60" spans="2:12">
      <c r="B60" s="75"/>
      <c r="C60" s="76" t="s">
        <v>157</v>
      </c>
      <c r="D60" s="76"/>
      <c r="E60" s="76"/>
      <c r="F60" s="76"/>
      <c r="G60" s="76"/>
      <c r="H60" s="76"/>
      <c r="I60" s="76"/>
      <c r="J60" s="90"/>
      <c r="K60" s="76" t="s">
        <v>128</v>
      </c>
      <c r="L60" s="83"/>
    </row>
    <row r="61" spans="2:12">
      <c r="B61" s="75"/>
      <c r="C61" s="78" t="s">
        <v>101</v>
      </c>
      <c r="D61" s="81" t="s">
        <v>158</v>
      </c>
      <c r="E61" s="81"/>
      <c r="F61" s="81"/>
      <c r="G61" s="81"/>
      <c r="H61" s="81"/>
      <c r="I61" s="81"/>
      <c r="J61" s="78" t="s">
        <v>159</v>
      </c>
      <c r="K61" s="94">
        <v>0</v>
      </c>
      <c r="L61" s="83"/>
    </row>
    <row r="62" spans="2:12">
      <c r="B62" s="75"/>
      <c r="C62" s="24" t="s">
        <v>103</v>
      </c>
      <c r="D62" s="25" t="s">
        <v>263</v>
      </c>
      <c r="E62" s="25"/>
      <c r="F62" s="25"/>
      <c r="G62" s="25"/>
      <c r="H62" s="25"/>
      <c r="I62" s="25"/>
      <c r="J62" s="24" t="s">
        <v>159</v>
      </c>
      <c r="K62" s="110">
        <f>50*22-1</f>
        <v>1099</v>
      </c>
      <c r="L62" s="83"/>
    </row>
    <row r="63" spans="2:12">
      <c r="B63" s="75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95"/>
      <c r="L63" s="83"/>
    </row>
    <row r="64" spans="2:12">
      <c r="B64" s="75"/>
      <c r="C64" s="78" t="s">
        <v>133</v>
      </c>
      <c r="D64" s="79" t="s">
        <v>162</v>
      </c>
      <c r="E64" s="79"/>
      <c r="F64" s="79"/>
      <c r="G64" s="79"/>
      <c r="H64" s="79"/>
      <c r="I64" s="79"/>
      <c r="J64" s="78" t="s">
        <v>159</v>
      </c>
      <c r="K64" s="94">
        <v>3</v>
      </c>
      <c r="L64" s="83"/>
    </row>
    <row r="65" spans="2:12">
      <c r="B65" s="75"/>
      <c r="C65" s="78" t="s">
        <v>137</v>
      </c>
      <c r="D65" s="81" t="s">
        <v>163</v>
      </c>
      <c r="E65" s="81"/>
      <c r="F65" s="81"/>
      <c r="G65" s="81"/>
      <c r="H65" s="81"/>
      <c r="I65" s="81"/>
      <c r="J65" s="78" t="s">
        <v>159</v>
      </c>
      <c r="K65" s="94">
        <v>0</v>
      </c>
      <c r="L65" s="83"/>
    </row>
    <row r="66" spans="2:12">
      <c r="B66" s="75"/>
      <c r="C66" s="76" t="s">
        <v>164</v>
      </c>
      <c r="D66" s="76"/>
      <c r="E66" s="76"/>
      <c r="F66" s="76"/>
      <c r="G66" s="76"/>
      <c r="H66" s="76"/>
      <c r="I66" s="76"/>
      <c r="J66" s="76"/>
      <c r="K66" s="91">
        <f>SUM(K61:K65)</f>
        <v>1102</v>
      </c>
      <c r="L66" s="83"/>
    </row>
    <row r="67" spans="2:12">
      <c r="B67" s="96"/>
      <c r="C67" s="35"/>
      <c r="D67" s="36"/>
      <c r="E67" s="36"/>
      <c r="F67" s="36"/>
      <c r="G67" s="36"/>
      <c r="H67" s="36"/>
      <c r="I67" s="36"/>
      <c r="J67" s="36"/>
      <c r="K67" s="52"/>
      <c r="L67" s="83"/>
    </row>
    <row r="68" spans="2:12">
      <c r="B68" s="75"/>
      <c r="C68" s="76" t="s">
        <v>165</v>
      </c>
      <c r="D68" s="76"/>
      <c r="E68" s="76"/>
      <c r="F68" s="76"/>
      <c r="G68" s="76"/>
      <c r="H68" s="76"/>
      <c r="I68" s="76"/>
      <c r="J68" s="76"/>
      <c r="K68" s="76"/>
      <c r="L68" s="83"/>
    </row>
    <row r="69" spans="2:12">
      <c r="B69" s="75"/>
      <c r="C69" s="76" t="s">
        <v>166</v>
      </c>
      <c r="D69" s="76"/>
      <c r="E69" s="76"/>
      <c r="F69" s="76"/>
      <c r="G69" s="76"/>
      <c r="H69" s="76"/>
      <c r="I69" s="76"/>
      <c r="J69" s="76"/>
      <c r="K69" s="76" t="s">
        <v>128</v>
      </c>
      <c r="L69" s="83"/>
    </row>
    <row r="70" spans="2:12">
      <c r="B70" s="75"/>
      <c r="C70" s="76" t="s">
        <v>167</v>
      </c>
      <c r="D70" s="78" t="s">
        <v>168</v>
      </c>
      <c r="E70" s="78"/>
      <c r="F70" s="78"/>
      <c r="G70" s="78"/>
      <c r="H70" s="78"/>
      <c r="I70" s="78"/>
      <c r="J70" s="78"/>
      <c r="K70" s="87">
        <f>K45</f>
        <v>586.22</v>
      </c>
      <c r="L70" s="83"/>
    </row>
    <row r="71" spans="2:12">
      <c r="B71" s="75"/>
      <c r="C71" s="76" t="s">
        <v>169</v>
      </c>
      <c r="D71" s="78" t="s">
        <v>170</v>
      </c>
      <c r="E71" s="78"/>
      <c r="F71" s="78"/>
      <c r="G71" s="78"/>
      <c r="H71" s="78"/>
      <c r="I71" s="78"/>
      <c r="J71" s="78"/>
      <c r="K71" s="87">
        <f>K58</f>
        <v>1210.78</v>
      </c>
      <c r="L71" s="83"/>
    </row>
    <row r="72" spans="2:12">
      <c r="B72" s="75"/>
      <c r="C72" s="76" t="s">
        <v>171</v>
      </c>
      <c r="D72" s="78" t="s">
        <v>172</v>
      </c>
      <c r="E72" s="78"/>
      <c r="F72" s="78"/>
      <c r="G72" s="78"/>
      <c r="H72" s="78"/>
      <c r="I72" s="78"/>
      <c r="J72" s="78"/>
      <c r="K72" s="87">
        <f>K66</f>
        <v>1102</v>
      </c>
      <c r="L72" s="83"/>
    </row>
    <row r="73" spans="2:12">
      <c r="B73" s="75"/>
      <c r="C73" s="76" t="s">
        <v>173</v>
      </c>
      <c r="D73" s="76"/>
      <c r="E73" s="76"/>
      <c r="F73" s="76"/>
      <c r="G73" s="76"/>
      <c r="H73" s="76"/>
      <c r="I73" s="76"/>
      <c r="J73" s="76"/>
      <c r="K73" s="91">
        <f>TRUNC(SUM(K70:K72),2)</f>
        <v>2899</v>
      </c>
      <c r="L73" s="83"/>
    </row>
    <row r="74" spans="2:12">
      <c r="B74" s="96"/>
      <c r="C74" s="57"/>
      <c r="D74" s="57"/>
      <c r="E74" s="57"/>
      <c r="F74" s="57"/>
      <c r="G74" s="57"/>
      <c r="H74" s="57"/>
      <c r="I74" s="57"/>
      <c r="J74" s="57"/>
      <c r="K74" s="57"/>
      <c r="L74" s="83"/>
    </row>
    <row r="75" spans="2:12">
      <c r="B75" s="75"/>
      <c r="C75" s="76" t="s">
        <v>174</v>
      </c>
      <c r="D75" s="76"/>
      <c r="E75" s="76"/>
      <c r="F75" s="76"/>
      <c r="G75" s="76"/>
      <c r="H75" s="76"/>
      <c r="I75" s="76"/>
      <c r="J75" s="76"/>
      <c r="K75" s="76"/>
      <c r="L75" s="83"/>
    </row>
    <row r="76" spans="2:12">
      <c r="B76" s="75"/>
      <c r="C76" s="76">
        <v>3</v>
      </c>
      <c r="D76" s="76" t="s">
        <v>175</v>
      </c>
      <c r="E76" s="76"/>
      <c r="F76" s="76"/>
      <c r="G76" s="76"/>
      <c r="H76" s="76"/>
      <c r="I76" s="76"/>
      <c r="J76" s="76" t="s">
        <v>127</v>
      </c>
      <c r="K76" s="76" t="s">
        <v>128</v>
      </c>
      <c r="L76" s="83"/>
    </row>
    <row r="77" spans="2:12">
      <c r="B77" s="75"/>
      <c r="C77" s="78" t="s">
        <v>101</v>
      </c>
      <c r="D77" s="79" t="s">
        <v>176</v>
      </c>
      <c r="E77" s="79"/>
      <c r="F77" s="79"/>
      <c r="G77" s="79"/>
      <c r="H77" s="79"/>
      <c r="I77" s="79"/>
      <c r="J77" s="89">
        <f>(1/12)*0.05</f>
        <v>0.00416666666666667</v>
      </c>
      <c r="K77" s="87">
        <f t="shared" ref="K77:K82" si="1">J77*$K$47</f>
        <v>13.7090833333333</v>
      </c>
      <c r="L77" s="83"/>
    </row>
    <row r="78" spans="2:12">
      <c r="B78" s="75"/>
      <c r="C78" s="78" t="s">
        <v>103</v>
      </c>
      <c r="D78" s="79" t="s">
        <v>177</v>
      </c>
      <c r="E78" s="79"/>
      <c r="F78" s="79"/>
      <c r="G78" s="79"/>
      <c r="H78" s="79"/>
      <c r="I78" s="79"/>
      <c r="J78" s="89">
        <f>0.08*J77</f>
        <v>0.000333333333333333</v>
      </c>
      <c r="K78" s="87">
        <f t="shared" si="1"/>
        <v>1.09672666666667</v>
      </c>
      <c r="L78" s="83"/>
    </row>
    <row r="79" spans="2:12">
      <c r="B79" s="75"/>
      <c r="C79" s="78" t="s">
        <v>106</v>
      </c>
      <c r="D79" s="79" t="s">
        <v>178</v>
      </c>
      <c r="E79" s="79"/>
      <c r="F79" s="79"/>
      <c r="G79" s="79"/>
      <c r="H79" s="79"/>
      <c r="I79" s="79"/>
      <c r="J79" s="89">
        <v>0.02</v>
      </c>
      <c r="K79" s="87">
        <f t="shared" si="1"/>
        <v>65.8036</v>
      </c>
      <c r="L79" s="83"/>
    </row>
    <row r="80" spans="2:12">
      <c r="B80" s="75"/>
      <c r="C80" s="78" t="s">
        <v>109</v>
      </c>
      <c r="D80" s="79" t="s">
        <v>179</v>
      </c>
      <c r="E80" s="79"/>
      <c r="F80" s="79"/>
      <c r="G80" s="79"/>
      <c r="H80" s="79"/>
      <c r="I80" s="79"/>
      <c r="J80" s="89">
        <f>(1/30)*7/12</f>
        <v>0.0194444444444444</v>
      </c>
      <c r="K80" s="87">
        <f t="shared" si="1"/>
        <v>63.9757222222222</v>
      </c>
      <c r="L80" s="83"/>
    </row>
    <row r="81" spans="2:12">
      <c r="B81" s="75"/>
      <c r="C81" s="78" t="s">
        <v>133</v>
      </c>
      <c r="D81" s="79" t="s">
        <v>180</v>
      </c>
      <c r="E81" s="79"/>
      <c r="F81" s="79"/>
      <c r="G81" s="79"/>
      <c r="H81" s="79"/>
      <c r="I81" s="79"/>
      <c r="J81" s="89">
        <f>J58*J80</f>
        <v>0.00715555555555556</v>
      </c>
      <c r="K81" s="87">
        <f t="shared" si="1"/>
        <v>23.5430657777778</v>
      </c>
      <c r="L81" s="83"/>
    </row>
    <row r="82" spans="2:12">
      <c r="B82" s="75"/>
      <c r="C82" s="78" t="s">
        <v>135</v>
      </c>
      <c r="D82" s="79" t="s">
        <v>181</v>
      </c>
      <c r="E82" s="79"/>
      <c r="F82" s="79"/>
      <c r="G82" s="79"/>
      <c r="H82" s="79"/>
      <c r="I82" s="79"/>
      <c r="J82" s="89">
        <v>0.02</v>
      </c>
      <c r="K82" s="87">
        <f t="shared" si="1"/>
        <v>65.8036</v>
      </c>
      <c r="L82" s="83"/>
    </row>
    <row r="83" spans="2:12">
      <c r="B83" s="75"/>
      <c r="C83" s="76" t="s">
        <v>182</v>
      </c>
      <c r="D83" s="76"/>
      <c r="E83" s="76"/>
      <c r="F83" s="76"/>
      <c r="G83" s="76"/>
      <c r="H83" s="76"/>
      <c r="I83" s="76"/>
      <c r="J83" s="90">
        <f>TRUNC(SUM(J77:J82),4)</f>
        <v>0.0711</v>
      </c>
      <c r="K83" s="91">
        <f>TRUNC(SUM(K77:K82),2)</f>
        <v>233.93</v>
      </c>
      <c r="L83" s="83"/>
    </row>
    <row r="84" spans="2:12">
      <c r="B84" s="75"/>
      <c r="C84" s="32"/>
      <c r="D84" s="32"/>
      <c r="E84" s="32"/>
      <c r="F84" s="32"/>
      <c r="G84" s="32"/>
      <c r="H84" s="32"/>
      <c r="I84" s="32"/>
      <c r="J84" s="32"/>
      <c r="K84" s="32"/>
      <c r="L84" s="83"/>
    </row>
    <row r="85" spans="2:13">
      <c r="B85" s="75"/>
      <c r="C85" s="80" t="s">
        <v>183</v>
      </c>
      <c r="D85" s="80"/>
      <c r="E85" s="80"/>
      <c r="F85" s="80"/>
      <c r="G85" s="80"/>
      <c r="H85" s="80"/>
      <c r="I85" s="80"/>
      <c r="J85" s="80"/>
      <c r="K85" s="92">
        <f>K39+K73+K83-K38</f>
        <v>5836.89</v>
      </c>
      <c r="L85" s="93"/>
      <c r="M85" s="60"/>
    </row>
    <row r="86" spans="2:12">
      <c r="B86" s="75"/>
      <c r="C86" s="32"/>
      <c r="D86" s="32"/>
      <c r="E86" s="32"/>
      <c r="F86" s="32"/>
      <c r="G86" s="32"/>
      <c r="H86" s="32"/>
      <c r="I86" s="32"/>
      <c r="J86" s="32"/>
      <c r="K86" s="32"/>
      <c r="L86" s="83"/>
    </row>
    <row r="87" spans="2:12">
      <c r="B87" s="75"/>
      <c r="C87" s="76" t="s">
        <v>184</v>
      </c>
      <c r="D87" s="76"/>
      <c r="E87" s="76"/>
      <c r="F87" s="76"/>
      <c r="G87" s="76"/>
      <c r="H87" s="76"/>
      <c r="I87" s="76"/>
      <c r="J87" s="76"/>
      <c r="K87" s="76"/>
      <c r="L87" s="83"/>
    </row>
    <row r="88" spans="2:12">
      <c r="B88" s="75"/>
      <c r="C88" s="76" t="s">
        <v>185</v>
      </c>
      <c r="D88" s="76"/>
      <c r="E88" s="76"/>
      <c r="F88" s="76"/>
      <c r="G88" s="76"/>
      <c r="H88" s="76"/>
      <c r="I88" s="76"/>
      <c r="J88" s="76" t="s">
        <v>127</v>
      </c>
      <c r="K88" s="76" t="s">
        <v>128</v>
      </c>
      <c r="L88" s="83"/>
    </row>
    <row r="89" spans="2:12">
      <c r="B89" s="75"/>
      <c r="C89" s="78" t="s">
        <v>101</v>
      </c>
      <c r="D89" s="79" t="s">
        <v>186</v>
      </c>
      <c r="E89" s="79"/>
      <c r="F89" s="79"/>
      <c r="G89" s="79"/>
      <c r="H89" s="79"/>
      <c r="I89" s="79"/>
      <c r="J89" s="89">
        <f>((1+1/3)/12)/12</f>
        <v>0.00925925925925926</v>
      </c>
      <c r="K89" s="87">
        <f>K85*J89</f>
        <v>54.0452777777778</v>
      </c>
      <c r="L89" s="83"/>
    </row>
    <row r="90" spans="2:12">
      <c r="B90" s="75"/>
      <c r="C90" s="78" t="s">
        <v>103</v>
      </c>
      <c r="D90" s="79" t="s">
        <v>187</v>
      </c>
      <c r="E90" s="79"/>
      <c r="F90" s="79"/>
      <c r="G90" s="79"/>
      <c r="H90" s="79"/>
      <c r="I90" s="79"/>
      <c r="J90" s="89">
        <v>0.0028</v>
      </c>
      <c r="K90" s="87">
        <f>K85*J90</f>
        <v>16.343292</v>
      </c>
      <c r="L90" s="83"/>
    </row>
    <row r="91" spans="2:12">
      <c r="B91" s="75"/>
      <c r="C91" s="78" t="s">
        <v>106</v>
      </c>
      <c r="D91" s="79" t="s">
        <v>188</v>
      </c>
      <c r="E91" s="79"/>
      <c r="F91" s="79"/>
      <c r="G91" s="79"/>
      <c r="H91" s="79"/>
      <c r="I91" s="79"/>
      <c r="J91" s="89">
        <v>0.0008</v>
      </c>
      <c r="K91" s="87">
        <f>K85*J91</f>
        <v>4.669512</v>
      </c>
      <c r="L91" s="83"/>
    </row>
    <row r="92" spans="2:12">
      <c r="B92" s="75"/>
      <c r="C92" s="78" t="s">
        <v>109</v>
      </c>
      <c r="D92" s="79" t="s">
        <v>189</v>
      </c>
      <c r="E92" s="79"/>
      <c r="F92" s="79"/>
      <c r="G92" s="79"/>
      <c r="H92" s="79"/>
      <c r="I92" s="79"/>
      <c r="J92" s="89">
        <v>0.0027</v>
      </c>
      <c r="K92" s="87">
        <f>K85*J92</f>
        <v>15.759603</v>
      </c>
      <c r="L92" s="83"/>
    </row>
    <row r="93" spans="2:12">
      <c r="B93" s="75"/>
      <c r="C93" s="78" t="s">
        <v>133</v>
      </c>
      <c r="D93" s="79" t="s">
        <v>190</v>
      </c>
      <c r="E93" s="79"/>
      <c r="F93" s="79"/>
      <c r="G93" s="79"/>
      <c r="H93" s="79"/>
      <c r="I93" s="79"/>
      <c r="J93" s="89">
        <v>0.0002</v>
      </c>
      <c r="K93" s="87">
        <f>K85*J93</f>
        <v>1.167378</v>
      </c>
      <c r="L93" s="83"/>
    </row>
    <row r="94" spans="2:12">
      <c r="B94" s="75"/>
      <c r="C94" s="78" t="s">
        <v>135</v>
      </c>
      <c r="D94" s="79" t="s">
        <v>191</v>
      </c>
      <c r="E94" s="79"/>
      <c r="F94" s="79"/>
      <c r="G94" s="79"/>
      <c r="H94" s="79"/>
      <c r="I94" s="79"/>
      <c r="J94" s="89">
        <v>0</v>
      </c>
      <c r="K94" s="87">
        <f>K85*J94</f>
        <v>0</v>
      </c>
      <c r="L94" s="83"/>
    </row>
    <row r="95" spans="2:12">
      <c r="B95" s="75"/>
      <c r="C95" s="76" t="s">
        <v>192</v>
      </c>
      <c r="D95" s="76"/>
      <c r="E95" s="76"/>
      <c r="F95" s="76"/>
      <c r="G95" s="76"/>
      <c r="H95" s="76"/>
      <c r="I95" s="76"/>
      <c r="J95" s="90">
        <f>TRUNC(SUM(J89:J94),4)</f>
        <v>0.0157</v>
      </c>
      <c r="K95" s="91">
        <f>TRUNC(SUM(K89:K94),2)</f>
        <v>91.98</v>
      </c>
      <c r="L95" s="83"/>
    </row>
    <row r="96" spans="2:12">
      <c r="B96" s="96"/>
      <c r="C96" s="57"/>
      <c r="D96" s="57"/>
      <c r="E96" s="57"/>
      <c r="F96" s="57"/>
      <c r="G96" s="57"/>
      <c r="H96" s="57"/>
      <c r="I96" s="57"/>
      <c r="J96" s="57"/>
      <c r="K96" s="57"/>
      <c r="L96" s="83"/>
    </row>
    <row r="97" spans="2:12">
      <c r="B97" s="75"/>
      <c r="C97" s="76" t="s">
        <v>193</v>
      </c>
      <c r="D97" s="76"/>
      <c r="E97" s="76"/>
      <c r="F97" s="76"/>
      <c r="G97" s="76"/>
      <c r="H97" s="76"/>
      <c r="I97" s="76"/>
      <c r="J97" s="76" t="s">
        <v>127</v>
      </c>
      <c r="K97" s="76" t="s">
        <v>128</v>
      </c>
      <c r="L97" s="83"/>
    </row>
    <row r="98" spans="2:12">
      <c r="B98" s="75"/>
      <c r="C98" s="78" t="s">
        <v>101</v>
      </c>
      <c r="D98" s="79" t="s">
        <v>194</v>
      </c>
      <c r="E98" s="79"/>
      <c r="F98" s="79"/>
      <c r="G98" s="79"/>
      <c r="H98" s="79"/>
      <c r="I98" s="79"/>
      <c r="J98" s="89">
        <v>0</v>
      </c>
      <c r="K98" s="87">
        <v>0</v>
      </c>
      <c r="L98" s="83"/>
    </row>
    <row r="99" spans="2:12">
      <c r="B99" s="75"/>
      <c r="C99" s="78" t="s">
        <v>103</v>
      </c>
      <c r="D99" s="79" t="s">
        <v>195</v>
      </c>
      <c r="E99" s="79"/>
      <c r="F99" s="79"/>
      <c r="G99" s="79"/>
      <c r="H99" s="79"/>
      <c r="I99" s="79"/>
      <c r="J99" s="89">
        <v>0</v>
      </c>
      <c r="K99" s="87">
        <f>K98/6</f>
        <v>0</v>
      </c>
      <c r="L99" s="83"/>
    </row>
    <row r="100" spans="2:12">
      <c r="B100" s="75"/>
      <c r="C100" s="76" t="s">
        <v>196</v>
      </c>
      <c r="D100" s="76"/>
      <c r="E100" s="76"/>
      <c r="F100" s="76"/>
      <c r="G100" s="76"/>
      <c r="H100" s="76"/>
      <c r="I100" s="76"/>
      <c r="J100" s="90">
        <f>TRUNC(SUM(J98),4)</f>
        <v>0</v>
      </c>
      <c r="K100" s="91">
        <f>SUM(K98:K99)</f>
        <v>0</v>
      </c>
      <c r="L100" s="83"/>
    </row>
    <row r="101" spans="2:12">
      <c r="B101" s="96"/>
      <c r="C101" s="57"/>
      <c r="D101" s="57"/>
      <c r="E101" s="57"/>
      <c r="F101" s="57"/>
      <c r="G101" s="57"/>
      <c r="H101" s="57"/>
      <c r="I101" s="57"/>
      <c r="J101" s="57"/>
      <c r="K101" s="57"/>
      <c r="L101" s="83"/>
    </row>
    <row r="102" spans="2:12">
      <c r="B102" s="75"/>
      <c r="C102" s="76" t="s">
        <v>197</v>
      </c>
      <c r="D102" s="76"/>
      <c r="E102" s="76"/>
      <c r="F102" s="76"/>
      <c r="G102" s="76"/>
      <c r="H102" s="76"/>
      <c r="I102" s="76"/>
      <c r="J102" s="76"/>
      <c r="K102" s="76"/>
      <c r="L102" s="83"/>
    </row>
    <row r="103" spans="2:12">
      <c r="B103" s="75"/>
      <c r="C103" s="76" t="s">
        <v>198</v>
      </c>
      <c r="D103" s="76"/>
      <c r="E103" s="76"/>
      <c r="F103" s="76"/>
      <c r="G103" s="76"/>
      <c r="H103" s="76"/>
      <c r="I103" s="76"/>
      <c r="J103" s="76"/>
      <c r="K103" s="76" t="s">
        <v>128</v>
      </c>
      <c r="L103" s="83"/>
    </row>
    <row r="104" spans="2:12">
      <c r="B104" s="75"/>
      <c r="C104" s="78" t="s">
        <v>199</v>
      </c>
      <c r="D104" s="78" t="s">
        <v>187</v>
      </c>
      <c r="E104" s="78"/>
      <c r="F104" s="78"/>
      <c r="G104" s="78"/>
      <c r="H104" s="78"/>
      <c r="I104" s="78"/>
      <c r="J104" s="78"/>
      <c r="K104" s="87">
        <f>K95</f>
        <v>91.98</v>
      </c>
      <c r="L104" s="83"/>
    </row>
    <row r="105" spans="2:12">
      <c r="B105" s="75"/>
      <c r="C105" s="78" t="s">
        <v>200</v>
      </c>
      <c r="D105" s="78" t="s">
        <v>201</v>
      </c>
      <c r="E105" s="78"/>
      <c r="F105" s="78"/>
      <c r="G105" s="78"/>
      <c r="H105" s="78"/>
      <c r="I105" s="78"/>
      <c r="J105" s="78"/>
      <c r="K105" s="87">
        <f>K100</f>
        <v>0</v>
      </c>
      <c r="L105" s="83"/>
    </row>
    <row r="106" spans="2:12">
      <c r="B106" s="75"/>
      <c r="C106" s="76" t="s">
        <v>202</v>
      </c>
      <c r="D106" s="76"/>
      <c r="E106" s="76"/>
      <c r="F106" s="76"/>
      <c r="G106" s="76"/>
      <c r="H106" s="76"/>
      <c r="I106" s="76"/>
      <c r="J106" s="76"/>
      <c r="K106" s="91">
        <f>TRUNC(SUM(K104:K105),2)</f>
        <v>91.98</v>
      </c>
      <c r="L106" s="83"/>
    </row>
    <row r="107" spans="2:12">
      <c r="B107" s="96"/>
      <c r="C107" s="57"/>
      <c r="D107" s="57"/>
      <c r="E107" s="57"/>
      <c r="F107" s="57"/>
      <c r="G107" s="57"/>
      <c r="H107" s="57"/>
      <c r="I107" s="57"/>
      <c r="J107" s="57"/>
      <c r="K107" s="57"/>
      <c r="L107" s="83"/>
    </row>
    <row r="108" spans="2:12">
      <c r="B108" s="75"/>
      <c r="C108" s="76" t="s">
        <v>203</v>
      </c>
      <c r="D108" s="76"/>
      <c r="E108" s="76"/>
      <c r="F108" s="76"/>
      <c r="G108" s="76"/>
      <c r="H108" s="76"/>
      <c r="I108" s="76"/>
      <c r="J108" s="76"/>
      <c r="K108" s="76"/>
      <c r="L108" s="83"/>
    </row>
    <row r="109" spans="2:12">
      <c r="B109" s="75"/>
      <c r="C109" s="76">
        <v>5</v>
      </c>
      <c r="D109" s="76" t="s">
        <v>204</v>
      </c>
      <c r="E109" s="76"/>
      <c r="F109" s="76"/>
      <c r="G109" s="76"/>
      <c r="H109" s="76"/>
      <c r="I109" s="76"/>
      <c r="J109" s="76"/>
      <c r="K109" s="76" t="s">
        <v>128</v>
      </c>
      <c r="L109" s="83"/>
    </row>
    <row r="110" spans="2:12">
      <c r="B110" s="75"/>
      <c r="C110" s="76" t="s">
        <v>101</v>
      </c>
      <c r="D110" s="81" t="s">
        <v>205</v>
      </c>
      <c r="E110" s="81"/>
      <c r="F110" s="81"/>
      <c r="G110" s="81"/>
      <c r="H110" s="81"/>
      <c r="I110" s="81"/>
      <c r="J110" s="78" t="s">
        <v>159</v>
      </c>
      <c r="K110" s="61">
        <v>43.78</v>
      </c>
      <c r="L110" s="83"/>
    </row>
    <row r="111" spans="2:12">
      <c r="B111" s="75"/>
      <c r="C111" s="76" t="s">
        <v>103</v>
      </c>
      <c r="D111" s="81" t="s">
        <v>206</v>
      </c>
      <c r="E111" s="81"/>
      <c r="F111" s="81"/>
      <c r="G111" s="81"/>
      <c r="H111" s="81"/>
      <c r="I111" s="81"/>
      <c r="J111" s="78" t="s">
        <v>159</v>
      </c>
      <c r="K111" s="87">
        <v>0</v>
      </c>
      <c r="L111" s="83"/>
    </row>
    <row r="112" spans="2:12">
      <c r="B112" s="75"/>
      <c r="C112" s="97" t="s">
        <v>106</v>
      </c>
      <c r="D112" s="81" t="s">
        <v>207</v>
      </c>
      <c r="E112" s="81"/>
      <c r="F112" s="81"/>
      <c r="G112" s="81"/>
      <c r="H112" s="81"/>
      <c r="I112" s="81"/>
      <c r="J112" s="78" t="s">
        <v>159</v>
      </c>
      <c r="K112" s="87">
        <v>0</v>
      </c>
      <c r="L112" s="83"/>
    </row>
    <row r="113" spans="2:12">
      <c r="B113" s="75"/>
      <c r="C113" s="97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83"/>
    </row>
    <row r="114" spans="2:12">
      <c r="B114" s="75"/>
      <c r="C114" s="76" t="s">
        <v>208</v>
      </c>
      <c r="D114" s="76"/>
      <c r="E114" s="76"/>
      <c r="F114" s="76"/>
      <c r="G114" s="76"/>
      <c r="H114" s="76"/>
      <c r="I114" s="76"/>
      <c r="J114" s="90" t="s">
        <v>159</v>
      </c>
      <c r="K114" s="91">
        <f>TRUNC(SUM(K110:K113),2)</f>
        <v>43.78</v>
      </c>
      <c r="L114" s="83"/>
    </row>
    <row r="115" spans="2:12">
      <c r="B115" s="96"/>
      <c r="C115" s="57"/>
      <c r="D115" s="57"/>
      <c r="E115" s="57"/>
      <c r="F115" s="57"/>
      <c r="G115" s="57"/>
      <c r="H115" s="57"/>
      <c r="I115" s="57"/>
      <c r="J115" s="57"/>
      <c r="K115" s="57"/>
      <c r="L115" s="83"/>
    </row>
    <row r="116" spans="2:12">
      <c r="B116" s="75"/>
      <c r="C116" s="76" t="s">
        <v>209</v>
      </c>
      <c r="D116" s="76"/>
      <c r="E116" s="76"/>
      <c r="F116" s="76"/>
      <c r="G116" s="76"/>
      <c r="H116" s="76"/>
      <c r="I116" s="76"/>
      <c r="J116" s="76"/>
      <c r="K116" s="76"/>
      <c r="L116" s="83"/>
    </row>
    <row r="117" spans="2:12">
      <c r="B117" s="75"/>
      <c r="C117" s="76">
        <v>6</v>
      </c>
      <c r="D117" s="76" t="s">
        <v>210</v>
      </c>
      <c r="E117" s="76"/>
      <c r="F117" s="76"/>
      <c r="G117" s="76"/>
      <c r="H117" s="76"/>
      <c r="I117" s="76"/>
      <c r="J117" s="76" t="s">
        <v>127</v>
      </c>
      <c r="K117" s="76" t="s">
        <v>128</v>
      </c>
      <c r="L117" s="83"/>
    </row>
    <row r="118" spans="2:12">
      <c r="B118" s="75"/>
      <c r="C118" s="76" t="s">
        <v>101</v>
      </c>
      <c r="D118" s="79" t="s">
        <v>211</v>
      </c>
      <c r="E118" s="79"/>
      <c r="F118" s="79"/>
      <c r="G118" s="79"/>
      <c r="H118" s="79"/>
      <c r="I118" s="79"/>
      <c r="J118" s="63">
        <v>0.0358</v>
      </c>
      <c r="K118" s="87">
        <f>TRUNC(J118*K141,2)</f>
        <v>219.72</v>
      </c>
      <c r="L118" s="83"/>
    </row>
    <row r="119" spans="2:12">
      <c r="B119" s="75"/>
      <c r="C119" s="76" t="s">
        <v>103</v>
      </c>
      <c r="D119" s="79" t="s">
        <v>212</v>
      </c>
      <c r="E119" s="79"/>
      <c r="F119" s="79"/>
      <c r="G119" s="79"/>
      <c r="H119" s="79"/>
      <c r="I119" s="79"/>
      <c r="J119" s="63">
        <v>0.0426</v>
      </c>
      <c r="K119" s="87">
        <f>TRUNC(J119*(K118+K141),2)</f>
        <v>270.82</v>
      </c>
      <c r="L119" s="83"/>
    </row>
    <row r="120" spans="2:12">
      <c r="B120" s="75"/>
      <c r="C120" s="76" t="s">
        <v>106</v>
      </c>
      <c r="D120" s="98" t="s">
        <v>213</v>
      </c>
      <c r="E120" s="98"/>
      <c r="F120" s="98"/>
      <c r="G120" s="98"/>
      <c r="H120" s="98"/>
      <c r="I120" s="98"/>
      <c r="J120" s="86"/>
      <c r="K120" s="99"/>
      <c r="L120" s="83"/>
    </row>
    <row r="121" spans="2:12">
      <c r="B121" s="75"/>
      <c r="C121" s="76" t="s">
        <v>214</v>
      </c>
      <c r="D121" s="79" t="s">
        <v>215</v>
      </c>
      <c r="E121" s="79"/>
      <c r="F121" s="79"/>
      <c r="G121" s="79"/>
      <c r="H121" s="79"/>
      <c r="I121" s="79"/>
      <c r="J121" s="100">
        <v>0.0165</v>
      </c>
      <c r="K121" s="87">
        <f>TRUNC(J121*K130,2)</f>
        <v>127.53</v>
      </c>
      <c r="L121" s="83"/>
    </row>
    <row r="122" spans="2:12">
      <c r="B122" s="75"/>
      <c r="C122" s="76" t="s">
        <v>216</v>
      </c>
      <c r="D122" s="79" t="s">
        <v>217</v>
      </c>
      <c r="E122" s="79"/>
      <c r="F122" s="79"/>
      <c r="G122" s="79"/>
      <c r="H122" s="79"/>
      <c r="I122" s="79"/>
      <c r="J122" s="101">
        <v>0.076</v>
      </c>
      <c r="K122" s="87">
        <f>TRUNC(J122*K130,2)</f>
        <v>587.45</v>
      </c>
      <c r="L122" s="83"/>
    </row>
    <row r="123" spans="2:12">
      <c r="B123" s="75"/>
      <c r="C123" s="76" t="s">
        <v>218</v>
      </c>
      <c r="D123" s="79" t="s">
        <v>219</v>
      </c>
      <c r="E123" s="79"/>
      <c r="F123" s="79"/>
      <c r="G123" s="79"/>
      <c r="H123" s="79"/>
      <c r="I123" s="79"/>
      <c r="J123" s="100">
        <v>0.05</v>
      </c>
      <c r="K123" s="87">
        <f>TRUNC(J123*K130,2)</f>
        <v>386.48</v>
      </c>
      <c r="L123" s="83"/>
    </row>
    <row r="124" spans="2:12">
      <c r="B124" s="75"/>
      <c r="C124" s="76" t="s">
        <v>220</v>
      </c>
      <c r="D124" s="76"/>
      <c r="E124" s="76"/>
      <c r="F124" s="76"/>
      <c r="G124" s="76"/>
      <c r="H124" s="76"/>
      <c r="I124" s="76"/>
      <c r="J124" s="100">
        <f>SUM(J118:J123)</f>
        <v>0.2209</v>
      </c>
      <c r="K124" s="91">
        <f>TRUNC(SUM(K118:K123),2)</f>
        <v>1592</v>
      </c>
      <c r="L124" s="83"/>
    </row>
    <row r="125" spans="2:12">
      <c r="B125" s="75"/>
      <c r="C125" s="2"/>
      <c r="D125" s="30"/>
      <c r="E125" s="30"/>
      <c r="F125" s="30"/>
      <c r="G125" s="30"/>
      <c r="H125" s="30"/>
      <c r="I125" s="30"/>
      <c r="J125" s="30"/>
      <c r="K125" s="30"/>
      <c r="L125" s="83"/>
    </row>
    <row r="126" spans="2:12">
      <c r="B126" s="75"/>
      <c r="C126" s="76" t="s">
        <v>221</v>
      </c>
      <c r="D126" s="98" t="s">
        <v>222</v>
      </c>
      <c r="E126" s="98"/>
      <c r="F126" s="98"/>
      <c r="G126" s="98"/>
      <c r="H126" s="98"/>
      <c r="I126" s="98"/>
      <c r="J126" s="102">
        <f>TRUNC(J121+J122+J123,4)</f>
        <v>0.1425</v>
      </c>
      <c r="K126" s="103"/>
      <c r="L126" s="83"/>
    </row>
    <row r="127" spans="2:12">
      <c r="B127" s="75"/>
      <c r="C127" s="78"/>
      <c r="D127" s="78"/>
      <c r="E127" s="78"/>
      <c r="F127" s="78"/>
      <c r="G127" s="78"/>
      <c r="H127" s="78"/>
      <c r="I127" s="78"/>
      <c r="J127" s="78"/>
      <c r="K127" s="78"/>
      <c r="L127" s="83"/>
    </row>
    <row r="128" spans="2:12">
      <c r="B128" s="75"/>
      <c r="C128" s="76" t="s">
        <v>223</v>
      </c>
      <c r="D128" s="98" t="s">
        <v>224</v>
      </c>
      <c r="E128" s="98"/>
      <c r="F128" s="98"/>
      <c r="G128" s="98"/>
      <c r="H128" s="98"/>
      <c r="I128" s="98"/>
      <c r="J128" s="102"/>
      <c r="K128" s="91">
        <f>TRUNC(K141+K118+K119,2)</f>
        <v>6628.19</v>
      </c>
      <c r="L128" s="83"/>
    </row>
    <row r="129" spans="2:12">
      <c r="B129" s="75"/>
      <c r="C129" s="76"/>
      <c r="D129" s="76"/>
      <c r="E129" s="76"/>
      <c r="F129" s="76"/>
      <c r="G129" s="76"/>
      <c r="H129" s="76"/>
      <c r="I129" s="76"/>
      <c r="J129" s="76"/>
      <c r="K129" s="76"/>
      <c r="L129" s="83"/>
    </row>
    <row r="130" spans="2:12">
      <c r="B130" s="75"/>
      <c r="C130" s="76" t="s">
        <v>225</v>
      </c>
      <c r="D130" s="98" t="s">
        <v>226</v>
      </c>
      <c r="E130" s="98"/>
      <c r="F130" s="98"/>
      <c r="G130" s="98"/>
      <c r="H130" s="98"/>
      <c r="I130" s="98"/>
      <c r="J130" s="102"/>
      <c r="K130" s="91">
        <f>TRUNC(K128/(1-J126),2)</f>
        <v>7729.66</v>
      </c>
      <c r="L130" s="83"/>
    </row>
    <row r="131" spans="2:12">
      <c r="B131" s="75"/>
      <c r="C131" s="76"/>
      <c r="D131" s="76"/>
      <c r="E131" s="76"/>
      <c r="F131" s="76"/>
      <c r="G131" s="76"/>
      <c r="H131" s="76"/>
      <c r="I131" s="76"/>
      <c r="J131" s="76"/>
      <c r="K131" s="76"/>
      <c r="L131" s="83"/>
    </row>
    <row r="132" spans="2:12">
      <c r="B132" s="75"/>
      <c r="C132" s="76"/>
      <c r="D132" s="98" t="s">
        <v>227</v>
      </c>
      <c r="E132" s="98"/>
      <c r="F132" s="98"/>
      <c r="G132" s="98"/>
      <c r="H132" s="98"/>
      <c r="I132" s="98"/>
      <c r="J132" s="102"/>
      <c r="K132" s="91">
        <f>TRUNC(K130-K128,2)</f>
        <v>1101.47</v>
      </c>
      <c r="L132" s="83"/>
    </row>
    <row r="133" spans="2:12">
      <c r="B133" s="75"/>
      <c r="C133" s="2"/>
      <c r="D133" s="2"/>
      <c r="E133" s="2"/>
      <c r="F133" s="2"/>
      <c r="G133" s="2"/>
      <c r="H133" s="2"/>
      <c r="I133" s="2"/>
      <c r="J133" s="2"/>
      <c r="K133" s="71"/>
      <c r="L133" s="83"/>
    </row>
    <row r="134" spans="2:12">
      <c r="B134" s="75"/>
      <c r="C134" s="76" t="s">
        <v>228</v>
      </c>
      <c r="D134" s="76"/>
      <c r="E134" s="76"/>
      <c r="F134" s="76"/>
      <c r="G134" s="76"/>
      <c r="H134" s="76"/>
      <c r="I134" s="76"/>
      <c r="J134" s="76"/>
      <c r="K134" s="76"/>
      <c r="L134" s="83"/>
    </row>
    <row r="135" spans="2:12">
      <c r="B135" s="75"/>
      <c r="C135" s="76" t="s">
        <v>229</v>
      </c>
      <c r="D135" s="76"/>
      <c r="E135" s="76"/>
      <c r="F135" s="76"/>
      <c r="G135" s="76"/>
      <c r="H135" s="76"/>
      <c r="I135" s="76"/>
      <c r="J135" s="76"/>
      <c r="K135" s="76" t="s">
        <v>128</v>
      </c>
      <c r="L135" s="83"/>
    </row>
    <row r="136" spans="2:12">
      <c r="B136" s="75"/>
      <c r="C136" s="78" t="s">
        <v>101</v>
      </c>
      <c r="D136" s="79" t="str">
        <f>C30</f>
        <v>MÓDULO 1 - COMPOSIÇÃO DA REMUNERAÇÃO</v>
      </c>
      <c r="E136" s="79"/>
      <c r="F136" s="79"/>
      <c r="G136" s="79"/>
      <c r="H136" s="79"/>
      <c r="I136" s="79"/>
      <c r="J136" s="79"/>
      <c r="K136" s="87">
        <f>K39</f>
        <v>2868.96</v>
      </c>
      <c r="L136" s="83"/>
    </row>
    <row r="137" spans="2:12">
      <c r="B137" s="75"/>
      <c r="C137" s="78" t="s">
        <v>103</v>
      </c>
      <c r="D137" s="79" t="str">
        <f>C41</f>
        <v>MÓDULO 2 – ENCARGOS E BENEFÍCIOS ANUAIS, MENSAIS E DIÁRIOS</v>
      </c>
      <c r="E137" s="79"/>
      <c r="F137" s="79"/>
      <c r="G137" s="79"/>
      <c r="H137" s="79"/>
      <c r="I137" s="79"/>
      <c r="J137" s="79"/>
      <c r="K137" s="87">
        <f>K73</f>
        <v>2899</v>
      </c>
      <c r="L137" s="83"/>
    </row>
    <row r="138" spans="2:12">
      <c r="B138" s="75"/>
      <c r="C138" s="78" t="s">
        <v>106</v>
      </c>
      <c r="D138" s="79" t="str">
        <f>C75</f>
        <v>MÓDULO 3 – PROVISÃO PARA RESCISÃO</v>
      </c>
      <c r="E138" s="79"/>
      <c r="F138" s="79"/>
      <c r="G138" s="79"/>
      <c r="H138" s="79"/>
      <c r="I138" s="79"/>
      <c r="J138" s="79"/>
      <c r="K138" s="87">
        <f>K83</f>
        <v>233.93</v>
      </c>
      <c r="L138" s="83"/>
    </row>
    <row r="139" spans="2:12">
      <c r="B139" s="75"/>
      <c r="C139" s="78" t="s">
        <v>109</v>
      </c>
      <c r="D139" s="79" t="str">
        <f>C87</f>
        <v>MÓDULO 4 – CUSTO DE REPOSIÇÃO DO PROFISSIONAL AUSENTE</v>
      </c>
      <c r="E139" s="79"/>
      <c r="F139" s="79"/>
      <c r="G139" s="79"/>
      <c r="H139" s="79"/>
      <c r="I139" s="79"/>
      <c r="J139" s="79"/>
      <c r="K139" s="87">
        <f>K106</f>
        <v>91.98</v>
      </c>
      <c r="L139" s="83"/>
    </row>
    <row r="140" spans="2:12">
      <c r="B140" s="75"/>
      <c r="C140" s="78" t="s">
        <v>133</v>
      </c>
      <c r="D140" s="79" t="str">
        <f>C108</f>
        <v>MÓDULO 5 – INSUMOS DIVERSOS</v>
      </c>
      <c r="E140" s="79"/>
      <c r="F140" s="79"/>
      <c r="G140" s="79"/>
      <c r="H140" s="79"/>
      <c r="I140" s="79"/>
      <c r="J140" s="79"/>
      <c r="K140" s="87">
        <f>K114</f>
        <v>43.78</v>
      </c>
      <c r="L140" s="83"/>
    </row>
    <row r="141" spans="2:12">
      <c r="B141" s="75"/>
      <c r="C141" s="76"/>
      <c r="D141" s="76" t="s">
        <v>230</v>
      </c>
      <c r="E141" s="76"/>
      <c r="F141" s="76"/>
      <c r="G141" s="76"/>
      <c r="H141" s="76"/>
      <c r="I141" s="76"/>
      <c r="J141" s="76"/>
      <c r="K141" s="91">
        <f>TRUNC(SUM(K136:K140),2)</f>
        <v>6137.65</v>
      </c>
      <c r="L141" s="83"/>
    </row>
    <row r="142" spans="2:12">
      <c r="B142" s="75"/>
      <c r="C142" s="78" t="s">
        <v>135</v>
      </c>
      <c r="D142" s="79" t="str">
        <f>C116</f>
        <v>MÓDULO 6 – CUSTOS INDIRETOS, TRIBUTOS E LUCRO</v>
      </c>
      <c r="E142" s="79"/>
      <c r="F142" s="79"/>
      <c r="G142" s="79"/>
      <c r="H142" s="79"/>
      <c r="I142" s="79"/>
      <c r="J142" s="79"/>
      <c r="K142" s="87">
        <f>K124</f>
        <v>1592</v>
      </c>
      <c r="L142" s="83"/>
    </row>
    <row r="143" spans="2:12">
      <c r="B143" s="75"/>
      <c r="C143" s="78" t="s">
        <v>231</v>
      </c>
      <c r="D143" s="78"/>
      <c r="E143" s="78"/>
      <c r="F143" s="78"/>
      <c r="G143" s="78"/>
      <c r="H143" s="78"/>
      <c r="I143" s="78"/>
      <c r="J143" s="78"/>
      <c r="K143" s="87">
        <f>TRUNC(SUM(K141:K142),2)</f>
        <v>7729.65</v>
      </c>
      <c r="L143" s="83"/>
    </row>
    <row r="144" spans="2:12">
      <c r="B144" s="75"/>
      <c r="C144" s="76" t="s">
        <v>232</v>
      </c>
      <c r="D144" s="76"/>
      <c r="E144" s="76"/>
      <c r="F144" s="76">
        <v>1</v>
      </c>
      <c r="G144" s="76"/>
      <c r="H144" s="76"/>
      <c r="I144" s="76" t="s">
        <v>233</v>
      </c>
      <c r="J144" s="76"/>
      <c r="K144" s="91">
        <f>K143*F144</f>
        <v>7729.65</v>
      </c>
      <c r="L144" s="83"/>
    </row>
    <row r="145" spans="2:13">
      <c r="B145" s="75"/>
      <c r="C145" s="76" t="s">
        <v>234</v>
      </c>
      <c r="D145" s="76"/>
      <c r="E145" s="76"/>
      <c r="F145" s="76">
        <v>1</v>
      </c>
      <c r="G145" s="76"/>
      <c r="H145" s="76"/>
      <c r="I145" s="76" t="s">
        <v>235</v>
      </c>
      <c r="J145" s="76"/>
      <c r="K145" s="91">
        <f>K144*F145</f>
        <v>7729.65</v>
      </c>
      <c r="L145" s="83"/>
      <c r="M145" s="72">
        <v>4988.07</v>
      </c>
    </row>
    <row r="146" spans="2:12">
      <c r="B146" s="75"/>
      <c r="C146" s="69" t="s">
        <v>236</v>
      </c>
      <c r="D146" s="69">
        <f>K143/K32</f>
        <v>2.8586406603648</v>
      </c>
      <c r="G146" s="70"/>
      <c r="L146" s="83"/>
    </row>
    <row r="147" ht="13.5" spans="2:12">
      <c r="B147" s="104"/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66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258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259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257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245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2703.96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2703.96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262</v>
      </c>
      <c r="E38" s="29"/>
      <c r="F38" s="29"/>
      <c r="G38" s="29"/>
      <c r="H38" s="29"/>
      <c r="I38" s="29"/>
      <c r="J38" s="44"/>
      <c r="K38" s="111">
        <v>165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2868.96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239.08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347.14416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586.22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3290.18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658.036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82.2545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98.7054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49.3527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32.9018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19.74108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6.58036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263.2144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1210.78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f>50*22-1</f>
        <v>1099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1102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586.22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1210.78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1102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2899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13.7090833333333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1.09672666666667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65.8036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63.9757222222222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23.5430657777778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65.8036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233.93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5836.89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54.0452777777778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16.343292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4.669512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15.759603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1.167378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91.98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91.98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91.98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219.72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270.82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127.53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587.45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386.48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1592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6628.19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7729.66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1101.47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2868.96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2899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233.93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91.98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6137.65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1592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7729.65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7729.65</v>
      </c>
      <c r="L144" s="19"/>
    </row>
    <row r="145" spans="2:13">
      <c r="B145" s="6"/>
      <c r="C145" s="7" t="s">
        <v>234</v>
      </c>
      <c r="D145" s="7"/>
      <c r="E145" s="7"/>
      <c r="F145" s="7">
        <v>1</v>
      </c>
      <c r="G145" s="7"/>
      <c r="H145" s="7"/>
      <c r="I145" s="7" t="s">
        <v>235</v>
      </c>
      <c r="J145" s="7"/>
      <c r="K145" s="49">
        <f>K144*F145</f>
        <v>7729.65</v>
      </c>
      <c r="L145" s="19"/>
      <c r="M145" s="72">
        <v>5463.36</v>
      </c>
    </row>
    <row r="146" spans="2:12">
      <c r="B146" s="6"/>
      <c r="C146" s="69" t="s">
        <v>236</v>
      </c>
      <c r="D146" s="69">
        <f>K143/K32</f>
        <v>2.8586406603648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1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73"/>
      <c r="C2" s="74"/>
      <c r="D2" s="74"/>
      <c r="E2" s="74"/>
      <c r="F2" s="74"/>
      <c r="G2" s="74"/>
      <c r="H2" s="74"/>
      <c r="I2" s="74"/>
      <c r="J2" s="74"/>
      <c r="K2" s="74"/>
      <c r="L2" s="82"/>
    </row>
    <row r="3" spans="2:12">
      <c r="B3" s="75"/>
      <c r="L3" s="83"/>
    </row>
    <row r="4" spans="2:12">
      <c r="B4" s="75"/>
      <c r="L4" s="83"/>
    </row>
    <row r="5" spans="2:12">
      <c r="B5" s="75"/>
      <c r="L5" s="83"/>
    </row>
    <row r="6" spans="2:12">
      <c r="B6" s="75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83"/>
    </row>
    <row r="7" spans="2:12">
      <c r="B7" s="75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83"/>
    </row>
    <row r="8" spans="2:12">
      <c r="B8" s="75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83"/>
    </row>
    <row r="9" spans="2:12">
      <c r="B9" s="75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83"/>
    </row>
    <row r="10" spans="2:12">
      <c r="B10" s="75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83"/>
    </row>
    <row r="11" spans="2:12">
      <c r="B11" s="75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83"/>
    </row>
    <row r="12" spans="2:12">
      <c r="B12" s="75"/>
      <c r="L12" s="83"/>
    </row>
    <row r="13" spans="2:12">
      <c r="B13" s="75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83"/>
    </row>
    <row r="14" spans="2:12">
      <c r="B14" s="75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83"/>
    </row>
    <row r="15" spans="2:12">
      <c r="B15" s="75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264</v>
      </c>
      <c r="K15" s="28"/>
      <c r="L15" s="83"/>
    </row>
    <row r="16" spans="2:12">
      <c r="B16" s="75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259</v>
      </c>
      <c r="K16" s="28"/>
      <c r="L16" s="83"/>
    </row>
    <row r="17" spans="2:12">
      <c r="B17" s="75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83"/>
    </row>
    <row r="18" spans="2:12">
      <c r="B18" s="75"/>
      <c r="C18" s="2"/>
      <c r="D18" s="30"/>
      <c r="E18" s="30"/>
      <c r="F18" s="30"/>
      <c r="G18" s="30"/>
      <c r="H18" s="30"/>
      <c r="I18" s="30"/>
      <c r="J18" s="2"/>
      <c r="K18" s="2"/>
      <c r="L18" s="83"/>
    </row>
    <row r="19" spans="2:12">
      <c r="B19" s="75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83"/>
    </row>
    <row r="20" spans="2:12">
      <c r="B20" s="75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83"/>
    </row>
    <row r="21" spans="2:12">
      <c r="B21" s="75"/>
      <c r="C21" s="28" t="s">
        <v>115</v>
      </c>
      <c r="D21" s="28"/>
      <c r="E21" s="28">
        <v>1</v>
      </c>
      <c r="F21" s="28"/>
      <c r="G21" s="28" t="s">
        <v>116</v>
      </c>
      <c r="H21" s="28"/>
      <c r="I21" s="28"/>
      <c r="J21" s="28"/>
      <c r="K21" s="28"/>
      <c r="L21" s="83"/>
    </row>
    <row r="22" spans="2:12">
      <c r="B22" s="75"/>
      <c r="C22" s="2"/>
      <c r="D22" s="30"/>
      <c r="E22" s="30"/>
      <c r="F22" s="30"/>
      <c r="G22" s="30"/>
      <c r="H22" s="30"/>
      <c r="I22" s="30"/>
      <c r="J22" s="2"/>
      <c r="K22" s="2"/>
      <c r="L22" s="83"/>
    </row>
    <row r="23" spans="2:12">
      <c r="B23" s="75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83"/>
    </row>
    <row r="24" spans="2:12">
      <c r="B24" s="75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119</v>
      </c>
      <c r="K24" s="24"/>
      <c r="L24" s="83"/>
    </row>
    <row r="25" spans="2:12">
      <c r="B25" s="75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83"/>
    </row>
    <row r="26" spans="2:12">
      <c r="B26" s="75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2703.96</v>
      </c>
      <c r="K26" s="8"/>
      <c r="L26" s="83"/>
    </row>
    <row r="27" spans="2:12">
      <c r="B27" s="75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83"/>
    </row>
    <row r="28" spans="2:12">
      <c r="B28" s="75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83"/>
    </row>
    <row r="29" spans="2:12">
      <c r="B29" s="75"/>
      <c r="C29" s="2"/>
      <c r="D29" s="2"/>
      <c r="E29" s="2"/>
      <c r="F29" s="2"/>
      <c r="G29" s="2"/>
      <c r="H29" s="2"/>
      <c r="I29" s="2"/>
      <c r="J29" s="2"/>
      <c r="K29" s="2"/>
      <c r="L29" s="83"/>
    </row>
    <row r="30" spans="2:12">
      <c r="B30" s="75"/>
      <c r="C30" s="76" t="s">
        <v>125</v>
      </c>
      <c r="D30" s="76"/>
      <c r="E30" s="76"/>
      <c r="F30" s="76"/>
      <c r="G30" s="76"/>
      <c r="H30" s="76"/>
      <c r="I30" s="76"/>
      <c r="J30" s="76"/>
      <c r="K30" s="76"/>
      <c r="L30" s="83"/>
    </row>
    <row r="31" spans="2:12">
      <c r="B31" s="75"/>
      <c r="C31" s="76">
        <v>1</v>
      </c>
      <c r="D31" s="76" t="s">
        <v>126</v>
      </c>
      <c r="E31" s="76"/>
      <c r="F31" s="76"/>
      <c r="G31" s="76"/>
      <c r="H31" s="76"/>
      <c r="I31" s="76"/>
      <c r="J31" s="76" t="s">
        <v>127</v>
      </c>
      <c r="K31" s="76" t="s">
        <v>128</v>
      </c>
      <c r="L31" s="83"/>
    </row>
    <row r="32" spans="2:12">
      <c r="B32" s="75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2703.96</v>
      </c>
      <c r="L32" s="83"/>
    </row>
    <row r="33" spans="2:12">
      <c r="B33" s="75"/>
      <c r="C33" s="78" t="s">
        <v>103</v>
      </c>
      <c r="D33" s="79" t="s">
        <v>130</v>
      </c>
      <c r="E33" s="79"/>
      <c r="F33" s="79"/>
      <c r="G33" s="79"/>
      <c r="H33" s="79"/>
      <c r="I33" s="79"/>
      <c r="J33" s="86"/>
      <c r="K33" s="87">
        <v>0</v>
      </c>
      <c r="L33" s="83"/>
    </row>
    <row r="34" spans="2:12">
      <c r="B34" s="75"/>
      <c r="C34" s="78" t="s">
        <v>106</v>
      </c>
      <c r="D34" s="79" t="s">
        <v>131</v>
      </c>
      <c r="E34" s="79"/>
      <c r="F34" s="79"/>
      <c r="G34" s="79"/>
      <c r="H34" s="79"/>
      <c r="I34" s="79"/>
      <c r="J34" s="86"/>
      <c r="K34" s="87">
        <f>J34*K32</f>
        <v>0</v>
      </c>
      <c r="L34" s="83"/>
    </row>
    <row r="35" spans="2:12">
      <c r="B35" s="75"/>
      <c r="C35" s="78" t="s">
        <v>109</v>
      </c>
      <c r="D35" s="79" t="s">
        <v>132</v>
      </c>
      <c r="E35" s="79"/>
      <c r="F35" s="79"/>
      <c r="G35" s="79"/>
      <c r="H35" s="79"/>
      <c r="I35" s="79"/>
      <c r="J35" s="86"/>
      <c r="K35" s="87">
        <v>0</v>
      </c>
      <c r="L35" s="83"/>
    </row>
    <row r="36" spans="2:12">
      <c r="B36" s="75"/>
      <c r="C36" s="78" t="s">
        <v>133</v>
      </c>
      <c r="D36" s="79" t="s">
        <v>134</v>
      </c>
      <c r="E36" s="79"/>
      <c r="F36" s="79"/>
      <c r="G36" s="79"/>
      <c r="H36" s="79"/>
      <c r="I36" s="79"/>
      <c r="J36" s="86"/>
      <c r="K36" s="87">
        <v>0</v>
      </c>
      <c r="L36" s="83"/>
    </row>
    <row r="37" spans="2:12">
      <c r="B37" s="75"/>
      <c r="C37" s="78" t="s">
        <v>135</v>
      </c>
      <c r="D37" s="79" t="s">
        <v>136</v>
      </c>
      <c r="E37" s="79"/>
      <c r="F37" s="79"/>
      <c r="G37" s="79"/>
      <c r="H37" s="79"/>
      <c r="I37" s="79"/>
      <c r="J37" s="86"/>
      <c r="K37" s="87">
        <v>0</v>
      </c>
      <c r="L37" s="83"/>
    </row>
    <row r="38" spans="2:12">
      <c r="B38" s="75"/>
      <c r="C38" s="78" t="s">
        <v>137</v>
      </c>
      <c r="D38" s="79" t="s">
        <v>262</v>
      </c>
      <c r="E38" s="79"/>
      <c r="F38" s="79"/>
      <c r="G38" s="79"/>
      <c r="H38" s="79"/>
      <c r="I38" s="79"/>
      <c r="J38" s="86"/>
      <c r="K38" s="112">
        <v>165</v>
      </c>
      <c r="L38" s="83"/>
    </row>
    <row r="39" spans="2:12">
      <c r="B39" s="75"/>
      <c r="C39" s="78" t="s">
        <v>139</v>
      </c>
      <c r="D39" s="78"/>
      <c r="E39" s="78"/>
      <c r="F39" s="78"/>
      <c r="G39" s="78"/>
      <c r="H39" s="78"/>
      <c r="I39" s="78"/>
      <c r="J39" s="78"/>
      <c r="K39" s="88">
        <f>TRUNC(SUM(K32:K38),2)</f>
        <v>2868.96</v>
      </c>
      <c r="L39" s="83"/>
    </row>
    <row r="40" spans="2:12">
      <c r="B40" s="75"/>
      <c r="C40" s="32"/>
      <c r="D40" s="32"/>
      <c r="E40" s="32"/>
      <c r="F40" s="32"/>
      <c r="G40" s="32"/>
      <c r="H40" s="32"/>
      <c r="I40" s="32"/>
      <c r="J40" s="32"/>
      <c r="K40" s="32"/>
      <c r="L40" s="83"/>
    </row>
    <row r="41" spans="2:12">
      <c r="B41" s="75"/>
      <c r="C41" s="76" t="s">
        <v>140</v>
      </c>
      <c r="D41" s="76"/>
      <c r="E41" s="76"/>
      <c r="F41" s="76"/>
      <c r="G41" s="76"/>
      <c r="H41" s="76"/>
      <c r="I41" s="76"/>
      <c r="J41" s="76"/>
      <c r="K41" s="76"/>
      <c r="L41" s="83"/>
    </row>
    <row r="42" spans="2:12">
      <c r="B42" s="75"/>
      <c r="C42" s="76" t="s">
        <v>141</v>
      </c>
      <c r="D42" s="76"/>
      <c r="E42" s="76"/>
      <c r="F42" s="76"/>
      <c r="G42" s="76"/>
      <c r="H42" s="76"/>
      <c r="I42" s="76"/>
      <c r="J42" s="76" t="s">
        <v>127</v>
      </c>
      <c r="K42" s="76" t="s">
        <v>128</v>
      </c>
      <c r="L42" s="83"/>
    </row>
    <row r="43" spans="2:12">
      <c r="B43" s="75"/>
      <c r="C43" s="78" t="s">
        <v>101</v>
      </c>
      <c r="D43" s="79" t="s">
        <v>142</v>
      </c>
      <c r="E43" s="79"/>
      <c r="F43" s="79"/>
      <c r="G43" s="79"/>
      <c r="H43" s="79"/>
      <c r="I43" s="79"/>
      <c r="J43" s="89">
        <f>1/12</f>
        <v>0.0833333333333333</v>
      </c>
      <c r="K43" s="87">
        <f>$K$39*J43</f>
        <v>239.08</v>
      </c>
      <c r="L43" s="83"/>
    </row>
    <row r="44" spans="2:12">
      <c r="B44" s="75"/>
      <c r="C44" s="78" t="s">
        <v>103</v>
      </c>
      <c r="D44" s="79" t="s">
        <v>143</v>
      </c>
      <c r="E44" s="79"/>
      <c r="F44" s="79"/>
      <c r="G44" s="79"/>
      <c r="H44" s="79"/>
      <c r="I44" s="79"/>
      <c r="J44" s="89">
        <f>9.075%+3.025%</f>
        <v>0.121</v>
      </c>
      <c r="K44" s="87">
        <f>J44*K39</f>
        <v>347.14416</v>
      </c>
      <c r="L44" s="83"/>
    </row>
    <row r="45" spans="2:12">
      <c r="B45" s="75"/>
      <c r="C45" s="76" t="s">
        <v>144</v>
      </c>
      <c r="D45" s="76"/>
      <c r="E45" s="76"/>
      <c r="F45" s="76"/>
      <c r="G45" s="76"/>
      <c r="H45" s="76"/>
      <c r="I45" s="76"/>
      <c r="J45" s="90">
        <f>TRUNC(SUM(J43:J44),4)</f>
        <v>0.2043</v>
      </c>
      <c r="K45" s="91">
        <f>TRUNC(SUM(K43:K44),2)</f>
        <v>586.22</v>
      </c>
      <c r="L45" s="83"/>
    </row>
    <row r="46" spans="2:12">
      <c r="B46" s="75"/>
      <c r="C46" s="33"/>
      <c r="D46" s="33"/>
      <c r="E46" s="33"/>
      <c r="F46" s="33"/>
      <c r="G46" s="33"/>
      <c r="H46" s="33"/>
      <c r="I46" s="33"/>
      <c r="J46" s="33"/>
      <c r="K46" s="33"/>
      <c r="L46" s="83"/>
    </row>
    <row r="47" spans="2:12">
      <c r="B47" s="75"/>
      <c r="C47" s="80" t="s">
        <v>145</v>
      </c>
      <c r="D47" s="80"/>
      <c r="E47" s="80"/>
      <c r="F47" s="80"/>
      <c r="G47" s="80"/>
      <c r="H47" s="80"/>
      <c r="I47" s="80"/>
      <c r="J47" s="80"/>
      <c r="K47" s="92">
        <f>K39+K45-K38</f>
        <v>3290.18</v>
      </c>
      <c r="L47" s="93"/>
    </row>
    <row r="48" spans="2:12">
      <c r="B48" s="75"/>
      <c r="C48" s="33"/>
      <c r="D48" s="33"/>
      <c r="E48" s="33"/>
      <c r="F48" s="33"/>
      <c r="G48" s="33"/>
      <c r="H48" s="33"/>
      <c r="I48" s="33"/>
      <c r="J48" s="33"/>
      <c r="K48" s="33"/>
      <c r="L48" s="83"/>
    </row>
    <row r="49" spans="2:12">
      <c r="B49" s="75"/>
      <c r="C49" s="76" t="s">
        <v>146</v>
      </c>
      <c r="D49" s="76"/>
      <c r="E49" s="76"/>
      <c r="F49" s="76"/>
      <c r="G49" s="76"/>
      <c r="H49" s="76"/>
      <c r="I49" s="76"/>
      <c r="J49" s="76" t="s">
        <v>127</v>
      </c>
      <c r="K49" s="76" t="s">
        <v>128</v>
      </c>
      <c r="L49" s="83"/>
    </row>
    <row r="50" spans="2:12">
      <c r="B50" s="75"/>
      <c r="C50" s="78" t="s">
        <v>101</v>
      </c>
      <c r="D50" s="79" t="s">
        <v>147</v>
      </c>
      <c r="E50" s="79"/>
      <c r="F50" s="79"/>
      <c r="G50" s="79"/>
      <c r="H50" s="79"/>
      <c r="I50" s="79"/>
      <c r="J50" s="89">
        <v>0.2</v>
      </c>
      <c r="K50" s="87">
        <f t="shared" ref="K50:K57" si="0">J50*$K$47</f>
        <v>658.036</v>
      </c>
      <c r="L50" s="83"/>
    </row>
    <row r="51" spans="2:12">
      <c r="B51" s="75"/>
      <c r="C51" s="78" t="s">
        <v>103</v>
      </c>
      <c r="D51" s="79" t="s">
        <v>148</v>
      </c>
      <c r="E51" s="79"/>
      <c r="F51" s="79"/>
      <c r="G51" s="79"/>
      <c r="H51" s="79"/>
      <c r="I51" s="79"/>
      <c r="J51" s="89">
        <v>0.025</v>
      </c>
      <c r="K51" s="87">
        <f t="shared" si="0"/>
        <v>82.2545</v>
      </c>
      <c r="L51" s="83"/>
    </row>
    <row r="52" spans="2:12">
      <c r="B52" s="75"/>
      <c r="C52" s="78" t="s">
        <v>106</v>
      </c>
      <c r="D52" s="79" t="s">
        <v>149</v>
      </c>
      <c r="E52" s="79"/>
      <c r="F52" s="79"/>
      <c r="G52" s="79"/>
      <c r="H52" s="79"/>
      <c r="I52" s="79"/>
      <c r="J52" s="89">
        <v>0.03</v>
      </c>
      <c r="K52" s="87">
        <f t="shared" si="0"/>
        <v>98.7054</v>
      </c>
      <c r="L52" s="83"/>
    </row>
    <row r="53" spans="2:12">
      <c r="B53" s="75"/>
      <c r="C53" s="78" t="s">
        <v>109</v>
      </c>
      <c r="D53" s="79" t="s">
        <v>150</v>
      </c>
      <c r="E53" s="79"/>
      <c r="F53" s="79"/>
      <c r="G53" s="79"/>
      <c r="H53" s="79"/>
      <c r="I53" s="79"/>
      <c r="J53" s="89">
        <v>0.015</v>
      </c>
      <c r="K53" s="87">
        <f t="shared" si="0"/>
        <v>49.3527</v>
      </c>
      <c r="L53" s="83"/>
    </row>
    <row r="54" spans="2:12">
      <c r="B54" s="75"/>
      <c r="C54" s="78" t="s">
        <v>133</v>
      </c>
      <c r="D54" s="79" t="s">
        <v>151</v>
      </c>
      <c r="E54" s="79"/>
      <c r="F54" s="79"/>
      <c r="G54" s="79"/>
      <c r="H54" s="79"/>
      <c r="I54" s="79"/>
      <c r="J54" s="89">
        <v>0.01</v>
      </c>
      <c r="K54" s="87">
        <f t="shared" si="0"/>
        <v>32.9018</v>
      </c>
      <c r="L54" s="83"/>
    </row>
    <row r="55" spans="2:12">
      <c r="B55" s="75"/>
      <c r="C55" s="78" t="s">
        <v>135</v>
      </c>
      <c r="D55" s="79" t="s">
        <v>152</v>
      </c>
      <c r="E55" s="79"/>
      <c r="F55" s="79"/>
      <c r="G55" s="79"/>
      <c r="H55" s="79"/>
      <c r="I55" s="79"/>
      <c r="J55" s="89">
        <v>0.006</v>
      </c>
      <c r="K55" s="87">
        <f t="shared" si="0"/>
        <v>19.74108</v>
      </c>
      <c r="L55" s="83"/>
    </row>
    <row r="56" spans="2:12">
      <c r="B56" s="75"/>
      <c r="C56" s="78" t="s">
        <v>137</v>
      </c>
      <c r="D56" s="79" t="s">
        <v>153</v>
      </c>
      <c r="E56" s="79"/>
      <c r="F56" s="79"/>
      <c r="G56" s="79"/>
      <c r="H56" s="79"/>
      <c r="I56" s="79"/>
      <c r="J56" s="89">
        <v>0.002</v>
      </c>
      <c r="K56" s="87">
        <f t="shared" si="0"/>
        <v>6.58036</v>
      </c>
      <c r="L56" s="83"/>
    </row>
    <row r="57" spans="2:12">
      <c r="B57" s="75"/>
      <c r="C57" s="78" t="s">
        <v>154</v>
      </c>
      <c r="D57" s="79" t="s">
        <v>155</v>
      </c>
      <c r="E57" s="79"/>
      <c r="F57" s="79"/>
      <c r="G57" s="79"/>
      <c r="H57" s="79"/>
      <c r="I57" s="79"/>
      <c r="J57" s="89">
        <v>0.08</v>
      </c>
      <c r="K57" s="87">
        <f t="shared" si="0"/>
        <v>263.2144</v>
      </c>
      <c r="L57" s="83"/>
    </row>
    <row r="58" spans="2:12">
      <c r="B58" s="75"/>
      <c r="C58" s="76" t="s">
        <v>156</v>
      </c>
      <c r="D58" s="76"/>
      <c r="E58" s="76"/>
      <c r="F58" s="76"/>
      <c r="G58" s="76"/>
      <c r="H58" s="76"/>
      <c r="I58" s="76"/>
      <c r="J58" s="90">
        <f>SUM(J50:J57)</f>
        <v>0.368</v>
      </c>
      <c r="K58" s="91">
        <f>TRUNC(SUM(K50:K57),2)</f>
        <v>1210.78</v>
      </c>
      <c r="L58" s="83"/>
    </row>
    <row r="59" spans="2:12">
      <c r="B59" s="75"/>
      <c r="C59" s="35"/>
      <c r="D59" s="36"/>
      <c r="E59" s="36"/>
      <c r="F59" s="36"/>
      <c r="G59" s="36"/>
      <c r="H59" s="36"/>
      <c r="I59" s="36"/>
      <c r="J59" s="36"/>
      <c r="K59" s="52"/>
      <c r="L59" s="83"/>
    </row>
    <row r="60" spans="2:12">
      <c r="B60" s="75"/>
      <c r="C60" s="76" t="s">
        <v>157</v>
      </c>
      <c r="D60" s="76"/>
      <c r="E60" s="76"/>
      <c r="F60" s="76"/>
      <c r="G60" s="76"/>
      <c r="H60" s="76"/>
      <c r="I60" s="76"/>
      <c r="J60" s="90"/>
      <c r="K60" s="76" t="s">
        <v>128</v>
      </c>
      <c r="L60" s="83"/>
    </row>
    <row r="61" spans="2:12">
      <c r="B61" s="75"/>
      <c r="C61" s="78" t="s">
        <v>101</v>
      </c>
      <c r="D61" s="81" t="s">
        <v>158</v>
      </c>
      <c r="E61" s="81"/>
      <c r="F61" s="81"/>
      <c r="G61" s="81"/>
      <c r="H61" s="81"/>
      <c r="I61" s="81"/>
      <c r="J61" s="78" t="s">
        <v>159</v>
      </c>
      <c r="K61" s="94">
        <v>0</v>
      </c>
      <c r="L61" s="83"/>
    </row>
    <row r="62" spans="2:12">
      <c r="B62" s="75"/>
      <c r="C62" s="24" t="s">
        <v>103</v>
      </c>
      <c r="D62" s="25" t="s">
        <v>263</v>
      </c>
      <c r="E62" s="25"/>
      <c r="F62" s="25"/>
      <c r="G62" s="25"/>
      <c r="H62" s="25"/>
      <c r="I62" s="25"/>
      <c r="J62" s="24" t="s">
        <v>159</v>
      </c>
      <c r="K62" s="110">
        <f>50*22-1</f>
        <v>1099</v>
      </c>
      <c r="L62" s="83"/>
    </row>
    <row r="63" spans="2:12">
      <c r="B63" s="75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95"/>
      <c r="L63" s="83"/>
    </row>
    <row r="64" spans="2:12">
      <c r="B64" s="75"/>
      <c r="C64" s="78" t="s">
        <v>133</v>
      </c>
      <c r="D64" s="79" t="s">
        <v>162</v>
      </c>
      <c r="E64" s="79"/>
      <c r="F64" s="79"/>
      <c r="G64" s="79"/>
      <c r="H64" s="79"/>
      <c r="I64" s="79"/>
      <c r="J64" s="78" t="s">
        <v>159</v>
      </c>
      <c r="K64" s="94">
        <v>3</v>
      </c>
      <c r="L64" s="83"/>
    </row>
    <row r="65" spans="2:12">
      <c r="B65" s="75"/>
      <c r="C65" s="78" t="s">
        <v>137</v>
      </c>
      <c r="D65" s="81" t="s">
        <v>163</v>
      </c>
      <c r="E65" s="81"/>
      <c r="F65" s="81"/>
      <c r="G65" s="81"/>
      <c r="H65" s="81"/>
      <c r="I65" s="81"/>
      <c r="J65" s="78" t="s">
        <v>159</v>
      </c>
      <c r="K65" s="94">
        <v>0</v>
      </c>
      <c r="L65" s="83"/>
    </row>
    <row r="66" spans="2:12">
      <c r="B66" s="75"/>
      <c r="C66" s="76" t="s">
        <v>164</v>
      </c>
      <c r="D66" s="76"/>
      <c r="E66" s="76"/>
      <c r="F66" s="76"/>
      <c r="G66" s="76"/>
      <c r="H66" s="76"/>
      <c r="I66" s="76"/>
      <c r="J66" s="76"/>
      <c r="K66" s="91">
        <f>SUM(K61:K65)</f>
        <v>1102</v>
      </c>
      <c r="L66" s="83"/>
    </row>
    <row r="67" spans="2:12">
      <c r="B67" s="96"/>
      <c r="C67" s="35"/>
      <c r="D67" s="36"/>
      <c r="E67" s="36"/>
      <c r="F67" s="36"/>
      <c r="G67" s="36"/>
      <c r="H67" s="36"/>
      <c r="I67" s="36"/>
      <c r="J67" s="36"/>
      <c r="K67" s="52"/>
      <c r="L67" s="83"/>
    </row>
    <row r="68" spans="2:12">
      <c r="B68" s="75"/>
      <c r="C68" s="76" t="s">
        <v>165</v>
      </c>
      <c r="D68" s="76"/>
      <c r="E68" s="76"/>
      <c r="F68" s="76"/>
      <c r="G68" s="76"/>
      <c r="H68" s="76"/>
      <c r="I68" s="76"/>
      <c r="J68" s="76"/>
      <c r="K68" s="76"/>
      <c r="L68" s="83"/>
    </row>
    <row r="69" spans="2:12">
      <c r="B69" s="75"/>
      <c r="C69" s="76" t="s">
        <v>166</v>
      </c>
      <c r="D69" s="76"/>
      <c r="E69" s="76"/>
      <c r="F69" s="76"/>
      <c r="G69" s="76"/>
      <c r="H69" s="76"/>
      <c r="I69" s="76"/>
      <c r="J69" s="76"/>
      <c r="K69" s="76" t="s">
        <v>128</v>
      </c>
      <c r="L69" s="83"/>
    </row>
    <row r="70" spans="2:12">
      <c r="B70" s="75"/>
      <c r="C70" s="76" t="s">
        <v>167</v>
      </c>
      <c r="D70" s="78" t="s">
        <v>168</v>
      </c>
      <c r="E70" s="78"/>
      <c r="F70" s="78"/>
      <c r="G70" s="78"/>
      <c r="H70" s="78"/>
      <c r="I70" s="78"/>
      <c r="J70" s="78"/>
      <c r="K70" s="87">
        <f>K45</f>
        <v>586.22</v>
      </c>
      <c r="L70" s="83"/>
    </row>
    <row r="71" spans="2:12">
      <c r="B71" s="75"/>
      <c r="C71" s="76" t="s">
        <v>169</v>
      </c>
      <c r="D71" s="78" t="s">
        <v>170</v>
      </c>
      <c r="E71" s="78"/>
      <c r="F71" s="78"/>
      <c r="G71" s="78"/>
      <c r="H71" s="78"/>
      <c r="I71" s="78"/>
      <c r="J71" s="78"/>
      <c r="K71" s="87">
        <f>K58</f>
        <v>1210.78</v>
      </c>
      <c r="L71" s="83"/>
    </row>
    <row r="72" spans="2:12">
      <c r="B72" s="75"/>
      <c r="C72" s="76" t="s">
        <v>171</v>
      </c>
      <c r="D72" s="78" t="s">
        <v>172</v>
      </c>
      <c r="E72" s="78"/>
      <c r="F72" s="78"/>
      <c r="G72" s="78"/>
      <c r="H72" s="78"/>
      <c r="I72" s="78"/>
      <c r="J72" s="78"/>
      <c r="K72" s="87">
        <f>K66</f>
        <v>1102</v>
      </c>
      <c r="L72" s="83"/>
    </row>
    <row r="73" spans="2:12">
      <c r="B73" s="75"/>
      <c r="C73" s="76" t="s">
        <v>173</v>
      </c>
      <c r="D73" s="76"/>
      <c r="E73" s="76"/>
      <c r="F73" s="76"/>
      <c r="G73" s="76"/>
      <c r="H73" s="76"/>
      <c r="I73" s="76"/>
      <c r="J73" s="76"/>
      <c r="K73" s="91">
        <f>TRUNC(SUM(K70:K72),2)</f>
        <v>2899</v>
      </c>
      <c r="L73" s="83"/>
    </row>
    <row r="74" spans="2:12">
      <c r="B74" s="96"/>
      <c r="C74" s="57"/>
      <c r="D74" s="57"/>
      <c r="E74" s="57"/>
      <c r="F74" s="57"/>
      <c r="G74" s="57"/>
      <c r="H74" s="57"/>
      <c r="I74" s="57"/>
      <c r="J74" s="57"/>
      <c r="K74" s="57"/>
      <c r="L74" s="83"/>
    </row>
    <row r="75" spans="2:12">
      <c r="B75" s="75"/>
      <c r="C75" s="76" t="s">
        <v>174</v>
      </c>
      <c r="D75" s="76"/>
      <c r="E75" s="76"/>
      <c r="F75" s="76"/>
      <c r="G75" s="76"/>
      <c r="H75" s="76"/>
      <c r="I75" s="76"/>
      <c r="J75" s="76"/>
      <c r="K75" s="76"/>
      <c r="L75" s="83"/>
    </row>
    <row r="76" spans="2:12">
      <c r="B76" s="75"/>
      <c r="C76" s="76">
        <v>3</v>
      </c>
      <c r="D76" s="76" t="s">
        <v>175</v>
      </c>
      <c r="E76" s="76"/>
      <c r="F76" s="76"/>
      <c r="G76" s="76"/>
      <c r="H76" s="76"/>
      <c r="I76" s="76"/>
      <c r="J76" s="76" t="s">
        <v>127</v>
      </c>
      <c r="K76" s="76" t="s">
        <v>128</v>
      </c>
      <c r="L76" s="83"/>
    </row>
    <row r="77" spans="2:12">
      <c r="B77" s="75"/>
      <c r="C77" s="78" t="s">
        <v>101</v>
      </c>
      <c r="D77" s="79" t="s">
        <v>176</v>
      </c>
      <c r="E77" s="79"/>
      <c r="F77" s="79"/>
      <c r="G77" s="79"/>
      <c r="H77" s="79"/>
      <c r="I77" s="79"/>
      <c r="J77" s="89">
        <f>(1/12)*0.05</f>
        <v>0.00416666666666667</v>
      </c>
      <c r="K77" s="87">
        <f t="shared" ref="K77:K82" si="1">J77*$K$47</f>
        <v>13.7090833333333</v>
      </c>
      <c r="L77" s="83"/>
    </row>
    <row r="78" spans="2:12">
      <c r="B78" s="75"/>
      <c r="C78" s="78" t="s">
        <v>103</v>
      </c>
      <c r="D78" s="79" t="s">
        <v>177</v>
      </c>
      <c r="E78" s="79"/>
      <c r="F78" s="79"/>
      <c r="G78" s="79"/>
      <c r="H78" s="79"/>
      <c r="I78" s="79"/>
      <c r="J78" s="89">
        <f>0.08*J77</f>
        <v>0.000333333333333333</v>
      </c>
      <c r="K78" s="87">
        <f t="shared" si="1"/>
        <v>1.09672666666667</v>
      </c>
      <c r="L78" s="83"/>
    </row>
    <row r="79" spans="2:12">
      <c r="B79" s="75"/>
      <c r="C79" s="78" t="s">
        <v>106</v>
      </c>
      <c r="D79" s="79" t="s">
        <v>178</v>
      </c>
      <c r="E79" s="79"/>
      <c r="F79" s="79"/>
      <c r="G79" s="79"/>
      <c r="H79" s="79"/>
      <c r="I79" s="79"/>
      <c r="J79" s="89">
        <v>0.02</v>
      </c>
      <c r="K79" s="87">
        <f t="shared" si="1"/>
        <v>65.8036</v>
      </c>
      <c r="L79" s="83"/>
    </row>
    <row r="80" spans="2:12">
      <c r="B80" s="75"/>
      <c r="C80" s="78" t="s">
        <v>109</v>
      </c>
      <c r="D80" s="79" t="s">
        <v>179</v>
      </c>
      <c r="E80" s="79"/>
      <c r="F80" s="79"/>
      <c r="G80" s="79"/>
      <c r="H80" s="79"/>
      <c r="I80" s="79"/>
      <c r="J80" s="89">
        <f>(1/30)*7/12</f>
        <v>0.0194444444444444</v>
      </c>
      <c r="K80" s="87">
        <f t="shared" si="1"/>
        <v>63.9757222222222</v>
      </c>
      <c r="L80" s="83"/>
    </row>
    <row r="81" spans="2:12">
      <c r="B81" s="75"/>
      <c r="C81" s="78" t="s">
        <v>133</v>
      </c>
      <c r="D81" s="79" t="s">
        <v>180</v>
      </c>
      <c r="E81" s="79"/>
      <c r="F81" s="79"/>
      <c r="G81" s="79"/>
      <c r="H81" s="79"/>
      <c r="I81" s="79"/>
      <c r="J81" s="89">
        <f>J58*J80</f>
        <v>0.00715555555555556</v>
      </c>
      <c r="K81" s="87">
        <f t="shared" si="1"/>
        <v>23.5430657777778</v>
      </c>
      <c r="L81" s="83"/>
    </row>
    <row r="82" spans="2:12">
      <c r="B82" s="75"/>
      <c r="C82" s="78" t="s">
        <v>135</v>
      </c>
      <c r="D82" s="79" t="s">
        <v>181</v>
      </c>
      <c r="E82" s="79"/>
      <c r="F82" s="79"/>
      <c r="G82" s="79"/>
      <c r="H82" s="79"/>
      <c r="I82" s="79"/>
      <c r="J82" s="89">
        <v>0.02</v>
      </c>
      <c r="K82" s="87">
        <f t="shared" si="1"/>
        <v>65.8036</v>
      </c>
      <c r="L82" s="83"/>
    </row>
    <row r="83" spans="2:12">
      <c r="B83" s="75"/>
      <c r="C83" s="76" t="s">
        <v>182</v>
      </c>
      <c r="D83" s="76"/>
      <c r="E83" s="76"/>
      <c r="F83" s="76"/>
      <c r="G83" s="76"/>
      <c r="H83" s="76"/>
      <c r="I83" s="76"/>
      <c r="J83" s="90">
        <f>TRUNC(SUM(J77:J82),4)</f>
        <v>0.0711</v>
      </c>
      <c r="K83" s="91">
        <f>TRUNC(SUM(K77:K82),2)</f>
        <v>233.93</v>
      </c>
      <c r="L83" s="83"/>
    </row>
    <row r="84" spans="2:12">
      <c r="B84" s="75"/>
      <c r="C84" s="32"/>
      <c r="D84" s="32"/>
      <c r="E84" s="32"/>
      <c r="F84" s="32"/>
      <c r="G84" s="32"/>
      <c r="H84" s="32"/>
      <c r="I84" s="32"/>
      <c r="J84" s="32"/>
      <c r="K84" s="32"/>
      <c r="L84" s="83"/>
    </row>
    <row r="85" spans="2:13">
      <c r="B85" s="75"/>
      <c r="C85" s="80" t="s">
        <v>183</v>
      </c>
      <c r="D85" s="80"/>
      <c r="E85" s="80"/>
      <c r="F85" s="80"/>
      <c r="G85" s="80"/>
      <c r="H85" s="80"/>
      <c r="I85" s="80"/>
      <c r="J85" s="80"/>
      <c r="K85" s="92">
        <f>K39+K73+K83-K38</f>
        <v>5836.89</v>
      </c>
      <c r="L85" s="93"/>
      <c r="M85" s="60"/>
    </row>
    <row r="86" spans="2:12">
      <c r="B86" s="75"/>
      <c r="C86" s="32"/>
      <c r="D86" s="32"/>
      <c r="E86" s="32"/>
      <c r="F86" s="32"/>
      <c r="G86" s="32"/>
      <c r="H86" s="32"/>
      <c r="I86" s="32"/>
      <c r="J86" s="32"/>
      <c r="K86" s="32"/>
      <c r="L86" s="83"/>
    </row>
    <row r="87" spans="2:12">
      <c r="B87" s="75"/>
      <c r="C87" s="76" t="s">
        <v>184</v>
      </c>
      <c r="D87" s="76"/>
      <c r="E87" s="76"/>
      <c r="F87" s="76"/>
      <c r="G87" s="76"/>
      <c r="H87" s="76"/>
      <c r="I87" s="76"/>
      <c r="J87" s="76"/>
      <c r="K87" s="76"/>
      <c r="L87" s="83"/>
    </row>
    <row r="88" spans="2:12">
      <c r="B88" s="75"/>
      <c r="C88" s="76" t="s">
        <v>185</v>
      </c>
      <c r="D88" s="76"/>
      <c r="E88" s="76"/>
      <c r="F88" s="76"/>
      <c r="G88" s="76"/>
      <c r="H88" s="76"/>
      <c r="I88" s="76"/>
      <c r="J88" s="76" t="s">
        <v>127</v>
      </c>
      <c r="K88" s="76" t="s">
        <v>128</v>
      </c>
      <c r="L88" s="83"/>
    </row>
    <row r="89" spans="2:12">
      <c r="B89" s="75"/>
      <c r="C89" s="78" t="s">
        <v>101</v>
      </c>
      <c r="D89" s="79" t="s">
        <v>186</v>
      </c>
      <c r="E89" s="79"/>
      <c r="F89" s="79"/>
      <c r="G89" s="79"/>
      <c r="H89" s="79"/>
      <c r="I89" s="79"/>
      <c r="J89" s="89">
        <f>((1+1/3)/12)/12</f>
        <v>0.00925925925925926</v>
      </c>
      <c r="K89" s="87">
        <f>K85*J89</f>
        <v>54.0452777777778</v>
      </c>
      <c r="L89" s="83"/>
    </row>
    <row r="90" spans="2:12">
      <c r="B90" s="75"/>
      <c r="C90" s="78" t="s">
        <v>103</v>
      </c>
      <c r="D90" s="79" t="s">
        <v>187</v>
      </c>
      <c r="E90" s="79"/>
      <c r="F90" s="79"/>
      <c r="G90" s="79"/>
      <c r="H90" s="79"/>
      <c r="I90" s="79"/>
      <c r="J90" s="89">
        <v>0.0028</v>
      </c>
      <c r="K90" s="87">
        <f>K85*J90</f>
        <v>16.343292</v>
      </c>
      <c r="L90" s="83"/>
    </row>
    <row r="91" spans="2:12">
      <c r="B91" s="75"/>
      <c r="C91" s="78" t="s">
        <v>106</v>
      </c>
      <c r="D91" s="79" t="s">
        <v>188</v>
      </c>
      <c r="E91" s="79"/>
      <c r="F91" s="79"/>
      <c r="G91" s="79"/>
      <c r="H91" s="79"/>
      <c r="I91" s="79"/>
      <c r="J91" s="89">
        <v>0.0008</v>
      </c>
      <c r="K91" s="87">
        <f>K85*J91</f>
        <v>4.669512</v>
      </c>
      <c r="L91" s="83"/>
    </row>
    <row r="92" spans="2:12">
      <c r="B92" s="75"/>
      <c r="C92" s="78" t="s">
        <v>109</v>
      </c>
      <c r="D92" s="79" t="s">
        <v>189</v>
      </c>
      <c r="E92" s="79"/>
      <c r="F92" s="79"/>
      <c r="G92" s="79"/>
      <c r="H92" s="79"/>
      <c r="I92" s="79"/>
      <c r="J92" s="89">
        <v>0.0027</v>
      </c>
      <c r="K92" s="87">
        <f>K85*J92</f>
        <v>15.759603</v>
      </c>
      <c r="L92" s="83"/>
    </row>
    <row r="93" spans="2:12">
      <c r="B93" s="75"/>
      <c r="C93" s="78" t="s">
        <v>133</v>
      </c>
      <c r="D93" s="79" t="s">
        <v>190</v>
      </c>
      <c r="E93" s="79"/>
      <c r="F93" s="79"/>
      <c r="G93" s="79"/>
      <c r="H93" s="79"/>
      <c r="I93" s="79"/>
      <c r="J93" s="89">
        <v>0.0002</v>
      </c>
      <c r="K93" s="87">
        <f>K85*J93</f>
        <v>1.167378</v>
      </c>
      <c r="L93" s="83"/>
    </row>
    <row r="94" spans="2:12">
      <c r="B94" s="75"/>
      <c r="C94" s="78" t="s">
        <v>135</v>
      </c>
      <c r="D94" s="79" t="s">
        <v>191</v>
      </c>
      <c r="E94" s="79"/>
      <c r="F94" s="79"/>
      <c r="G94" s="79"/>
      <c r="H94" s="79"/>
      <c r="I94" s="79"/>
      <c r="J94" s="89">
        <v>0</v>
      </c>
      <c r="K94" s="87">
        <f>K85*J94</f>
        <v>0</v>
      </c>
      <c r="L94" s="83"/>
    </row>
    <row r="95" spans="2:12">
      <c r="B95" s="75"/>
      <c r="C95" s="76" t="s">
        <v>192</v>
      </c>
      <c r="D95" s="76"/>
      <c r="E95" s="76"/>
      <c r="F95" s="76"/>
      <c r="G95" s="76"/>
      <c r="H95" s="76"/>
      <c r="I95" s="76"/>
      <c r="J95" s="90">
        <f>TRUNC(SUM(J89:J94),4)</f>
        <v>0.0157</v>
      </c>
      <c r="K95" s="91">
        <f>TRUNC(SUM(K89:K94),2)</f>
        <v>91.98</v>
      </c>
      <c r="L95" s="83"/>
    </row>
    <row r="96" spans="2:12">
      <c r="B96" s="96"/>
      <c r="C96" s="57"/>
      <c r="D96" s="57"/>
      <c r="E96" s="57"/>
      <c r="F96" s="57"/>
      <c r="G96" s="57"/>
      <c r="H96" s="57"/>
      <c r="I96" s="57"/>
      <c r="J96" s="57"/>
      <c r="K96" s="57"/>
      <c r="L96" s="83"/>
    </row>
    <row r="97" spans="2:12">
      <c r="B97" s="75"/>
      <c r="C97" s="76" t="s">
        <v>193</v>
      </c>
      <c r="D97" s="76"/>
      <c r="E97" s="76"/>
      <c r="F97" s="76"/>
      <c r="G97" s="76"/>
      <c r="H97" s="76"/>
      <c r="I97" s="76"/>
      <c r="J97" s="76" t="s">
        <v>127</v>
      </c>
      <c r="K97" s="76" t="s">
        <v>128</v>
      </c>
      <c r="L97" s="83"/>
    </row>
    <row r="98" spans="2:12">
      <c r="B98" s="75"/>
      <c r="C98" s="78" t="s">
        <v>101</v>
      </c>
      <c r="D98" s="79" t="s">
        <v>194</v>
      </c>
      <c r="E98" s="79"/>
      <c r="F98" s="79"/>
      <c r="G98" s="79"/>
      <c r="H98" s="79"/>
      <c r="I98" s="79"/>
      <c r="J98" s="89">
        <v>0</v>
      </c>
      <c r="K98" s="87">
        <v>0</v>
      </c>
      <c r="L98" s="83"/>
    </row>
    <row r="99" spans="2:12">
      <c r="B99" s="75"/>
      <c r="C99" s="78" t="s">
        <v>103</v>
      </c>
      <c r="D99" s="79" t="s">
        <v>195</v>
      </c>
      <c r="E99" s="79"/>
      <c r="F99" s="79"/>
      <c r="G99" s="79"/>
      <c r="H99" s="79"/>
      <c r="I99" s="79"/>
      <c r="J99" s="89">
        <v>0</v>
      </c>
      <c r="K99" s="87">
        <f>K98/6</f>
        <v>0</v>
      </c>
      <c r="L99" s="83"/>
    </row>
    <row r="100" spans="2:12">
      <c r="B100" s="75"/>
      <c r="C100" s="76" t="s">
        <v>196</v>
      </c>
      <c r="D100" s="76"/>
      <c r="E100" s="76"/>
      <c r="F100" s="76"/>
      <c r="G100" s="76"/>
      <c r="H100" s="76"/>
      <c r="I100" s="76"/>
      <c r="J100" s="90">
        <f>TRUNC(SUM(J98),4)</f>
        <v>0</v>
      </c>
      <c r="K100" s="91">
        <f>SUM(K98:K99)</f>
        <v>0</v>
      </c>
      <c r="L100" s="83"/>
    </row>
    <row r="101" spans="2:12">
      <c r="B101" s="96"/>
      <c r="C101" s="57"/>
      <c r="D101" s="57"/>
      <c r="E101" s="57"/>
      <c r="F101" s="57"/>
      <c r="G101" s="57"/>
      <c r="H101" s="57"/>
      <c r="I101" s="57"/>
      <c r="J101" s="57"/>
      <c r="K101" s="57"/>
      <c r="L101" s="83"/>
    </row>
    <row r="102" spans="2:12">
      <c r="B102" s="75"/>
      <c r="C102" s="76" t="s">
        <v>197</v>
      </c>
      <c r="D102" s="76"/>
      <c r="E102" s="76"/>
      <c r="F102" s="76"/>
      <c r="G102" s="76"/>
      <c r="H102" s="76"/>
      <c r="I102" s="76"/>
      <c r="J102" s="76"/>
      <c r="K102" s="76"/>
      <c r="L102" s="83"/>
    </row>
    <row r="103" spans="2:12">
      <c r="B103" s="75"/>
      <c r="C103" s="76" t="s">
        <v>198</v>
      </c>
      <c r="D103" s="76"/>
      <c r="E103" s="76"/>
      <c r="F103" s="76"/>
      <c r="G103" s="76"/>
      <c r="H103" s="76"/>
      <c r="I103" s="76"/>
      <c r="J103" s="76"/>
      <c r="K103" s="76" t="s">
        <v>128</v>
      </c>
      <c r="L103" s="83"/>
    </row>
    <row r="104" spans="2:12">
      <c r="B104" s="75"/>
      <c r="C104" s="78" t="s">
        <v>199</v>
      </c>
      <c r="D104" s="78" t="s">
        <v>187</v>
      </c>
      <c r="E104" s="78"/>
      <c r="F104" s="78"/>
      <c r="G104" s="78"/>
      <c r="H104" s="78"/>
      <c r="I104" s="78"/>
      <c r="J104" s="78"/>
      <c r="K104" s="87">
        <f>K95</f>
        <v>91.98</v>
      </c>
      <c r="L104" s="83"/>
    </row>
    <row r="105" spans="2:12">
      <c r="B105" s="75"/>
      <c r="C105" s="78" t="s">
        <v>200</v>
      </c>
      <c r="D105" s="78" t="s">
        <v>201</v>
      </c>
      <c r="E105" s="78"/>
      <c r="F105" s="78"/>
      <c r="G105" s="78"/>
      <c r="H105" s="78"/>
      <c r="I105" s="78"/>
      <c r="J105" s="78"/>
      <c r="K105" s="87">
        <f>K100</f>
        <v>0</v>
      </c>
      <c r="L105" s="83"/>
    </row>
    <row r="106" spans="2:12">
      <c r="B106" s="75"/>
      <c r="C106" s="76" t="s">
        <v>202</v>
      </c>
      <c r="D106" s="76"/>
      <c r="E106" s="76"/>
      <c r="F106" s="76"/>
      <c r="G106" s="76"/>
      <c r="H106" s="76"/>
      <c r="I106" s="76"/>
      <c r="J106" s="76"/>
      <c r="K106" s="91">
        <f>TRUNC(SUM(K104:K105),2)</f>
        <v>91.98</v>
      </c>
      <c r="L106" s="83"/>
    </row>
    <row r="107" spans="2:12">
      <c r="B107" s="96"/>
      <c r="C107" s="57"/>
      <c r="D107" s="57"/>
      <c r="E107" s="57"/>
      <c r="F107" s="57"/>
      <c r="G107" s="57"/>
      <c r="H107" s="57"/>
      <c r="I107" s="57"/>
      <c r="J107" s="57"/>
      <c r="K107" s="57"/>
      <c r="L107" s="83"/>
    </row>
    <row r="108" spans="2:12">
      <c r="B108" s="75"/>
      <c r="C108" s="76" t="s">
        <v>203</v>
      </c>
      <c r="D108" s="76"/>
      <c r="E108" s="76"/>
      <c r="F108" s="76"/>
      <c r="G108" s="76"/>
      <c r="H108" s="76"/>
      <c r="I108" s="76"/>
      <c r="J108" s="76"/>
      <c r="K108" s="76"/>
      <c r="L108" s="83"/>
    </row>
    <row r="109" spans="2:12">
      <c r="B109" s="75"/>
      <c r="C109" s="76">
        <v>5</v>
      </c>
      <c r="D109" s="76" t="s">
        <v>204</v>
      </c>
      <c r="E109" s="76"/>
      <c r="F109" s="76"/>
      <c r="G109" s="76"/>
      <c r="H109" s="76"/>
      <c r="I109" s="76"/>
      <c r="J109" s="76"/>
      <c r="K109" s="76" t="s">
        <v>128</v>
      </c>
      <c r="L109" s="83"/>
    </row>
    <row r="110" spans="2:12">
      <c r="B110" s="75"/>
      <c r="C110" s="76" t="s">
        <v>101</v>
      </c>
      <c r="D110" s="81" t="s">
        <v>205</v>
      </c>
      <c r="E110" s="81"/>
      <c r="F110" s="81"/>
      <c r="G110" s="81"/>
      <c r="H110" s="81"/>
      <c r="I110" s="81"/>
      <c r="J110" s="78" t="s">
        <v>159</v>
      </c>
      <c r="K110" s="61">
        <v>43.78</v>
      </c>
      <c r="L110" s="83"/>
    </row>
    <row r="111" spans="2:12">
      <c r="B111" s="75"/>
      <c r="C111" s="76" t="s">
        <v>103</v>
      </c>
      <c r="D111" s="81" t="s">
        <v>206</v>
      </c>
      <c r="E111" s="81"/>
      <c r="F111" s="81"/>
      <c r="G111" s="81"/>
      <c r="H111" s="81"/>
      <c r="I111" s="81"/>
      <c r="J111" s="78" t="s">
        <v>159</v>
      </c>
      <c r="K111" s="87">
        <v>0</v>
      </c>
      <c r="L111" s="83"/>
    </row>
    <row r="112" spans="2:12">
      <c r="B112" s="75"/>
      <c r="C112" s="97" t="s">
        <v>106</v>
      </c>
      <c r="D112" s="81" t="s">
        <v>207</v>
      </c>
      <c r="E112" s="81"/>
      <c r="F112" s="81"/>
      <c r="G112" s="81"/>
      <c r="H112" s="81"/>
      <c r="I112" s="81"/>
      <c r="J112" s="78" t="s">
        <v>159</v>
      </c>
      <c r="K112" s="87">
        <v>0</v>
      </c>
      <c r="L112" s="83"/>
    </row>
    <row r="113" spans="2:12">
      <c r="B113" s="75"/>
      <c r="C113" s="97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83"/>
    </row>
    <row r="114" spans="2:12">
      <c r="B114" s="75"/>
      <c r="C114" s="76" t="s">
        <v>208</v>
      </c>
      <c r="D114" s="76"/>
      <c r="E114" s="76"/>
      <c r="F114" s="76"/>
      <c r="G114" s="76"/>
      <c r="H114" s="76"/>
      <c r="I114" s="76"/>
      <c r="J114" s="90" t="s">
        <v>159</v>
      </c>
      <c r="K114" s="91">
        <f>TRUNC(SUM(K110:K113),2)</f>
        <v>43.78</v>
      </c>
      <c r="L114" s="83"/>
    </row>
    <row r="115" spans="2:12">
      <c r="B115" s="96"/>
      <c r="C115" s="57"/>
      <c r="D115" s="57"/>
      <c r="E115" s="57"/>
      <c r="F115" s="57"/>
      <c r="G115" s="57"/>
      <c r="H115" s="57"/>
      <c r="I115" s="57"/>
      <c r="J115" s="57"/>
      <c r="K115" s="57"/>
      <c r="L115" s="83"/>
    </row>
    <row r="116" spans="2:12">
      <c r="B116" s="75"/>
      <c r="C116" s="76" t="s">
        <v>209</v>
      </c>
      <c r="D116" s="76"/>
      <c r="E116" s="76"/>
      <c r="F116" s="76"/>
      <c r="G116" s="76"/>
      <c r="H116" s="76"/>
      <c r="I116" s="76"/>
      <c r="J116" s="76"/>
      <c r="K116" s="76"/>
      <c r="L116" s="83"/>
    </row>
    <row r="117" spans="2:12">
      <c r="B117" s="75"/>
      <c r="C117" s="76">
        <v>6</v>
      </c>
      <c r="D117" s="76" t="s">
        <v>210</v>
      </c>
      <c r="E117" s="76"/>
      <c r="F117" s="76"/>
      <c r="G117" s="76"/>
      <c r="H117" s="76"/>
      <c r="I117" s="76"/>
      <c r="J117" s="76" t="s">
        <v>127</v>
      </c>
      <c r="K117" s="76" t="s">
        <v>128</v>
      </c>
      <c r="L117" s="83"/>
    </row>
    <row r="118" spans="2:12">
      <c r="B118" s="75"/>
      <c r="C118" s="76" t="s">
        <v>101</v>
      </c>
      <c r="D118" s="79" t="s">
        <v>211</v>
      </c>
      <c r="E118" s="79"/>
      <c r="F118" s="79"/>
      <c r="G118" s="79"/>
      <c r="H118" s="79"/>
      <c r="I118" s="79"/>
      <c r="J118" s="63">
        <v>0.0358</v>
      </c>
      <c r="K118" s="87">
        <f>TRUNC(J118*K141,2)</f>
        <v>219.72</v>
      </c>
      <c r="L118" s="83"/>
    </row>
    <row r="119" spans="2:12">
      <c r="B119" s="75"/>
      <c r="C119" s="76" t="s">
        <v>103</v>
      </c>
      <c r="D119" s="79" t="s">
        <v>212</v>
      </c>
      <c r="E119" s="79"/>
      <c r="F119" s="79"/>
      <c r="G119" s="79"/>
      <c r="H119" s="79"/>
      <c r="I119" s="79"/>
      <c r="J119" s="63">
        <v>0.0426</v>
      </c>
      <c r="K119" s="87">
        <f>TRUNC(J119*(K118+K141),2)</f>
        <v>270.82</v>
      </c>
      <c r="L119" s="83"/>
    </row>
    <row r="120" spans="2:12">
      <c r="B120" s="75"/>
      <c r="C120" s="76" t="s">
        <v>106</v>
      </c>
      <c r="D120" s="98" t="s">
        <v>213</v>
      </c>
      <c r="E120" s="98"/>
      <c r="F120" s="98"/>
      <c r="G120" s="98"/>
      <c r="H120" s="98"/>
      <c r="I120" s="98"/>
      <c r="J120" s="86"/>
      <c r="K120" s="99"/>
      <c r="L120" s="83"/>
    </row>
    <row r="121" spans="2:12">
      <c r="B121" s="75"/>
      <c r="C121" s="76" t="s">
        <v>214</v>
      </c>
      <c r="D121" s="79" t="s">
        <v>215</v>
      </c>
      <c r="E121" s="79"/>
      <c r="F121" s="79"/>
      <c r="G121" s="79"/>
      <c r="H121" s="79"/>
      <c r="I121" s="79"/>
      <c r="J121" s="100">
        <v>0.0165</v>
      </c>
      <c r="K121" s="87">
        <f>TRUNC(J121*K130,2)</f>
        <v>127.53</v>
      </c>
      <c r="L121" s="83"/>
    </row>
    <row r="122" spans="2:12">
      <c r="B122" s="75"/>
      <c r="C122" s="76" t="s">
        <v>216</v>
      </c>
      <c r="D122" s="79" t="s">
        <v>217</v>
      </c>
      <c r="E122" s="79"/>
      <c r="F122" s="79"/>
      <c r="G122" s="79"/>
      <c r="H122" s="79"/>
      <c r="I122" s="79"/>
      <c r="J122" s="101">
        <v>0.076</v>
      </c>
      <c r="K122" s="87">
        <f>TRUNC(J122*K130,2)</f>
        <v>587.45</v>
      </c>
      <c r="L122" s="83"/>
    </row>
    <row r="123" spans="2:12">
      <c r="B123" s="75"/>
      <c r="C123" s="76" t="s">
        <v>218</v>
      </c>
      <c r="D123" s="79" t="s">
        <v>219</v>
      </c>
      <c r="E123" s="79"/>
      <c r="F123" s="79"/>
      <c r="G123" s="79"/>
      <c r="H123" s="79"/>
      <c r="I123" s="79"/>
      <c r="J123" s="100">
        <v>0.05</v>
      </c>
      <c r="K123" s="87">
        <f>TRUNC(J123*K130,2)</f>
        <v>386.48</v>
      </c>
      <c r="L123" s="83"/>
    </row>
    <row r="124" spans="2:12">
      <c r="B124" s="75"/>
      <c r="C124" s="76" t="s">
        <v>220</v>
      </c>
      <c r="D124" s="76"/>
      <c r="E124" s="76"/>
      <c r="F124" s="76"/>
      <c r="G124" s="76"/>
      <c r="H124" s="76"/>
      <c r="I124" s="76"/>
      <c r="J124" s="100">
        <f>SUM(J118:J123)</f>
        <v>0.2209</v>
      </c>
      <c r="K124" s="91">
        <f>TRUNC(SUM(K118:K123),2)</f>
        <v>1592</v>
      </c>
      <c r="L124" s="83"/>
    </row>
    <row r="125" spans="2:12">
      <c r="B125" s="75"/>
      <c r="C125" s="2"/>
      <c r="D125" s="30"/>
      <c r="E125" s="30"/>
      <c r="F125" s="30"/>
      <c r="G125" s="30"/>
      <c r="H125" s="30"/>
      <c r="I125" s="30"/>
      <c r="J125" s="30"/>
      <c r="K125" s="30"/>
      <c r="L125" s="83"/>
    </row>
    <row r="126" spans="2:12">
      <c r="B126" s="75"/>
      <c r="C126" s="76" t="s">
        <v>221</v>
      </c>
      <c r="D126" s="98" t="s">
        <v>222</v>
      </c>
      <c r="E126" s="98"/>
      <c r="F126" s="98"/>
      <c r="G126" s="98"/>
      <c r="H126" s="98"/>
      <c r="I126" s="98"/>
      <c r="J126" s="102">
        <f>TRUNC(J121+J122+J123,4)</f>
        <v>0.1425</v>
      </c>
      <c r="K126" s="103"/>
      <c r="L126" s="83"/>
    </row>
    <row r="127" spans="2:12">
      <c r="B127" s="75"/>
      <c r="C127" s="78"/>
      <c r="D127" s="78"/>
      <c r="E127" s="78"/>
      <c r="F127" s="78"/>
      <c r="G127" s="78"/>
      <c r="H127" s="78"/>
      <c r="I127" s="78"/>
      <c r="J127" s="78"/>
      <c r="K127" s="78"/>
      <c r="L127" s="83"/>
    </row>
    <row r="128" spans="2:12">
      <c r="B128" s="75"/>
      <c r="C128" s="76" t="s">
        <v>223</v>
      </c>
      <c r="D128" s="98" t="s">
        <v>224</v>
      </c>
      <c r="E128" s="98"/>
      <c r="F128" s="98"/>
      <c r="G128" s="98"/>
      <c r="H128" s="98"/>
      <c r="I128" s="98"/>
      <c r="J128" s="102"/>
      <c r="K128" s="91">
        <f>TRUNC(K141+K118+K119,2)</f>
        <v>6628.19</v>
      </c>
      <c r="L128" s="83"/>
    </row>
    <row r="129" spans="2:12">
      <c r="B129" s="75"/>
      <c r="C129" s="76"/>
      <c r="D129" s="76"/>
      <c r="E129" s="76"/>
      <c r="F129" s="76"/>
      <c r="G129" s="76"/>
      <c r="H129" s="76"/>
      <c r="I129" s="76"/>
      <c r="J129" s="76"/>
      <c r="K129" s="76"/>
      <c r="L129" s="83"/>
    </row>
    <row r="130" spans="2:12">
      <c r="B130" s="75"/>
      <c r="C130" s="76" t="s">
        <v>225</v>
      </c>
      <c r="D130" s="98" t="s">
        <v>226</v>
      </c>
      <c r="E130" s="98"/>
      <c r="F130" s="98"/>
      <c r="G130" s="98"/>
      <c r="H130" s="98"/>
      <c r="I130" s="98"/>
      <c r="J130" s="102"/>
      <c r="K130" s="91">
        <f>TRUNC(K128/(1-J126),2)</f>
        <v>7729.66</v>
      </c>
      <c r="L130" s="83"/>
    </row>
    <row r="131" spans="2:12">
      <c r="B131" s="75"/>
      <c r="C131" s="76"/>
      <c r="D131" s="76"/>
      <c r="E131" s="76"/>
      <c r="F131" s="76"/>
      <c r="G131" s="76"/>
      <c r="H131" s="76"/>
      <c r="I131" s="76"/>
      <c r="J131" s="76"/>
      <c r="K131" s="76"/>
      <c r="L131" s="83"/>
    </row>
    <row r="132" spans="2:12">
      <c r="B132" s="75"/>
      <c r="C132" s="76"/>
      <c r="D132" s="98" t="s">
        <v>227</v>
      </c>
      <c r="E132" s="98"/>
      <c r="F132" s="98"/>
      <c r="G132" s="98"/>
      <c r="H132" s="98"/>
      <c r="I132" s="98"/>
      <c r="J132" s="102"/>
      <c r="K132" s="91">
        <f>TRUNC(K130-K128,2)</f>
        <v>1101.47</v>
      </c>
      <c r="L132" s="83"/>
    </row>
    <row r="133" spans="2:12">
      <c r="B133" s="75"/>
      <c r="C133" s="2"/>
      <c r="D133" s="2"/>
      <c r="E133" s="2"/>
      <c r="F133" s="2"/>
      <c r="G133" s="2"/>
      <c r="H133" s="2"/>
      <c r="I133" s="2"/>
      <c r="J133" s="2"/>
      <c r="K133" s="71"/>
      <c r="L133" s="83"/>
    </row>
    <row r="134" spans="2:12">
      <c r="B134" s="75"/>
      <c r="C134" s="76" t="s">
        <v>228</v>
      </c>
      <c r="D134" s="76"/>
      <c r="E134" s="76"/>
      <c r="F134" s="76"/>
      <c r="G134" s="76"/>
      <c r="H134" s="76"/>
      <c r="I134" s="76"/>
      <c r="J134" s="76"/>
      <c r="K134" s="76"/>
      <c r="L134" s="83"/>
    </row>
    <row r="135" spans="2:12">
      <c r="B135" s="75"/>
      <c r="C135" s="76" t="s">
        <v>229</v>
      </c>
      <c r="D135" s="76"/>
      <c r="E135" s="76"/>
      <c r="F135" s="76"/>
      <c r="G135" s="76"/>
      <c r="H135" s="76"/>
      <c r="I135" s="76"/>
      <c r="J135" s="76"/>
      <c r="K135" s="76" t="s">
        <v>128</v>
      </c>
      <c r="L135" s="83"/>
    </row>
    <row r="136" spans="2:12">
      <c r="B136" s="75"/>
      <c r="C136" s="78" t="s">
        <v>101</v>
      </c>
      <c r="D136" s="79" t="str">
        <f>C30</f>
        <v>MÓDULO 1 - COMPOSIÇÃO DA REMUNERAÇÃO</v>
      </c>
      <c r="E136" s="79"/>
      <c r="F136" s="79"/>
      <c r="G136" s="79"/>
      <c r="H136" s="79"/>
      <c r="I136" s="79"/>
      <c r="J136" s="79"/>
      <c r="K136" s="87">
        <f>K39</f>
        <v>2868.96</v>
      </c>
      <c r="L136" s="83"/>
    </row>
    <row r="137" spans="2:12">
      <c r="B137" s="75"/>
      <c r="C137" s="78" t="s">
        <v>103</v>
      </c>
      <c r="D137" s="79" t="str">
        <f>C41</f>
        <v>MÓDULO 2 – ENCARGOS E BENEFÍCIOS ANUAIS, MENSAIS E DIÁRIOS</v>
      </c>
      <c r="E137" s="79"/>
      <c r="F137" s="79"/>
      <c r="G137" s="79"/>
      <c r="H137" s="79"/>
      <c r="I137" s="79"/>
      <c r="J137" s="79"/>
      <c r="K137" s="87">
        <f>K73</f>
        <v>2899</v>
      </c>
      <c r="L137" s="83"/>
    </row>
    <row r="138" spans="2:12">
      <c r="B138" s="75"/>
      <c r="C138" s="78" t="s">
        <v>106</v>
      </c>
      <c r="D138" s="79" t="str">
        <f>C75</f>
        <v>MÓDULO 3 – PROVISÃO PARA RESCISÃO</v>
      </c>
      <c r="E138" s="79"/>
      <c r="F138" s="79"/>
      <c r="G138" s="79"/>
      <c r="H138" s="79"/>
      <c r="I138" s="79"/>
      <c r="J138" s="79"/>
      <c r="K138" s="87">
        <f>K83</f>
        <v>233.93</v>
      </c>
      <c r="L138" s="83"/>
    </row>
    <row r="139" spans="2:12">
      <c r="B139" s="75"/>
      <c r="C139" s="78" t="s">
        <v>109</v>
      </c>
      <c r="D139" s="79" t="str">
        <f>C87</f>
        <v>MÓDULO 4 – CUSTO DE REPOSIÇÃO DO PROFISSIONAL AUSENTE</v>
      </c>
      <c r="E139" s="79"/>
      <c r="F139" s="79"/>
      <c r="G139" s="79"/>
      <c r="H139" s="79"/>
      <c r="I139" s="79"/>
      <c r="J139" s="79"/>
      <c r="K139" s="87">
        <f>K106</f>
        <v>91.98</v>
      </c>
      <c r="L139" s="83"/>
    </row>
    <row r="140" spans="2:12">
      <c r="B140" s="75"/>
      <c r="C140" s="78" t="s">
        <v>133</v>
      </c>
      <c r="D140" s="79" t="str">
        <f>C108</f>
        <v>MÓDULO 5 – INSUMOS DIVERSOS</v>
      </c>
      <c r="E140" s="79"/>
      <c r="F140" s="79"/>
      <c r="G140" s="79"/>
      <c r="H140" s="79"/>
      <c r="I140" s="79"/>
      <c r="J140" s="79"/>
      <c r="K140" s="87">
        <f>K114</f>
        <v>43.78</v>
      </c>
      <c r="L140" s="83"/>
    </row>
    <row r="141" spans="2:12">
      <c r="B141" s="75"/>
      <c r="C141" s="76"/>
      <c r="D141" s="76" t="s">
        <v>230</v>
      </c>
      <c r="E141" s="76"/>
      <c r="F141" s="76"/>
      <c r="G141" s="76"/>
      <c r="H141" s="76"/>
      <c r="I141" s="76"/>
      <c r="J141" s="76"/>
      <c r="K141" s="91">
        <f>TRUNC(SUM(K136:K140),2)</f>
        <v>6137.65</v>
      </c>
      <c r="L141" s="83"/>
    </row>
    <row r="142" spans="2:12">
      <c r="B142" s="75"/>
      <c r="C142" s="78" t="s">
        <v>135</v>
      </c>
      <c r="D142" s="79" t="str">
        <f>C116</f>
        <v>MÓDULO 6 – CUSTOS INDIRETOS, TRIBUTOS E LUCRO</v>
      </c>
      <c r="E142" s="79"/>
      <c r="F142" s="79"/>
      <c r="G142" s="79"/>
      <c r="H142" s="79"/>
      <c r="I142" s="79"/>
      <c r="J142" s="79"/>
      <c r="K142" s="87">
        <f>K124</f>
        <v>1592</v>
      </c>
      <c r="L142" s="83"/>
    </row>
    <row r="143" spans="2:12">
      <c r="B143" s="75"/>
      <c r="C143" s="78" t="s">
        <v>231</v>
      </c>
      <c r="D143" s="78"/>
      <c r="E143" s="78"/>
      <c r="F143" s="78"/>
      <c r="G143" s="78"/>
      <c r="H143" s="78"/>
      <c r="I143" s="78"/>
      <c r="J143" s="78"/>
      <c r="K143" s="87">
        <f>TRUNC(SUM(K141:K142),2)</f>
        <v>7729.65</v>
      </c>
      <c r="L143" s="83"/>
    </row>
    <row r="144" spans="2:12">
      <c r="B144" s="75"/>
      <c r="C144" s="76" t="s">
        <v>232</v>
      </c>
      <c r="D144" s="76"/>
      <c r="E144" s="76"/>
      <c r="F144" s="76">
        <v>1</v>
      </c>
      <c r="G144" s="76"/>
      <c r="H144" s="76"/>
      <c r="I144" s="76" t="s">
        <v>233</v>
      </c>
      <c r="J144" s="76"/>
      <c r="K144" s="91">
        <f>K143*F144</f>
        <v>7729.65</v>
      </c>
      <c r="L144" s="83"/>
    </row>
    <row r="145" spans="2:13">
      <c r="B145" s="75"/>
      <c r="C145" s="76" t="s">
        <v>234</v>
      </c>
      <c r="D145" s="76"/>
      <c r="E145" s="76"/>
      <c r="F145" s="76">
        <v>1</v>
      </c>
      <c r="G145" s="76"/>
      <c r="H145" s="76"/>
      <c r="I145" s="76" t="s">
        <v>235</v>
      </c>
      <c r="J145" s="76"/>
      <c r="K145" s="91">
        <f>K144*F145</f>
        <v>7729.65</v>
      </c>
      <c r="L145" s="83"/>
      <c r="M145" s="72">
        <v>4988.07</v>
      </c>
    </row>
    <row r="146" spans="2:12">
      <c r="B146" s="75"/>
      <c r="C146" s="69" t="s">
        <v>236</v>
      </c>
      <c r="D146" s="69">
        <f>K143/K32</f>
        <v>2.8586406603648</v>
      </c>
      <c r="G146" s="70"/>
      <c r="L146" s="83"/>
    </row>
    <row r="147" ht="13.5" spans="2:12">
      <c r="B147" s="104"/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2" workbookViewId="0">
      <selection activeCell="R116" sqref="R116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265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259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238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239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2703.96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2703.96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266</v>
      </c>
      <c r="E38" s="29"/>
      <c r="F38" s="29"/>
      <c r="G38" s="29"/>
      <c r="H38" s="29"/>
      <c r="I38" s="29"/>
      <c r="J38" s="44"/>
      <c r="K38" s="45">
        <v>150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2853.96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237.83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345.32916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583.15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3287.11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657.422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82.17775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98.6133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49.30665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32.8711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19.72266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6.57422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262.9688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1209.65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f>50*15-1</f>
        <v>749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752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583.15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1209.65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752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2544.8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13.6962916666667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1.09570333333333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65.7422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63.9160277777778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23.5210982222222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65.7422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233.71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5482.47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50.7636111111111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15.350916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4.385976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14.802669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1.096494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86.39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86.39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86.39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206.3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254.27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119.74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551.56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362.86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1494.73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6223.21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7257.38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1034.17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2853.96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2544.8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233.71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86.39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5762.64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1494.73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7257.37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7257.37</v>
      </c>
      <c r="L144" s="19"/>
    </row>
    <row r="145" spans="2:12">
      <c r="B145" s="6"/>
      <c r="C145" s="7" t="s">
        <v>234</v>
      </c>
      <c r="D145" s="7"/>
      <c r="E145" s="7"/>
      <c r="F145" s="7">
        <v>2</v>
      </c>
      <c r="G145" s="7"/>
      <c r="H145" s="7"/>
      <c r="I145" s="7" t="s">
        <v>235</v>
      </c>
      <c r="J145" s="7"/>
      <c r="K145" s="49">
        <f>K144*F145</f>
        <v>14514.74</v>
      </c>
      <c r="L145" s="19"/>
    </row>
    <row r="146" spans="2:12">
      <c r="B146" s="6"/>
      <c r="C146" s="69" t="s">
        <v>236</v>
      </c>
      <c r="D146" s="69">
        <f>K143/K32</f>
        <v>2.68397831328866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95" workbookViewId="0">
      <selection activeCell="D114" sqref="D114:K114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265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259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240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241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2703.96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2703.96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f>(K32/220*0.2)*7*15</f>
        <v>258.105272727273</v>
      </c>
      <c r="L35" s="19"/>
    </row>
    <row r="36" spans="2:12">
      <c r="B36" s="6"/>
      <c r="C36" s="28" t="s">
        <v>133</v>
      </c>
      <c r="D36" s="29"/>
      <c r="E36" s="29"/>
      <c r="F36" s="29"/>
      <c r="G36" s="29"/>
      <c r="H36" s="29"/>
      <c r="I36" s="29"/>
      <c r="J36" s="44"/>
      <c r="K36" s="45"/>
      <c r="L36" s="19"/>
    </row>
    <row r="37" spans="2:12">
      <c r="B37" s="6"/>
      <c r="C37" s="28" t="s">
        <v>135</v>
      </c>
      <c r="D37" s="29" t="s">
        <v>134</v>
      </c>
      <c r="E37" s="29"/>
      <c r="F37" s="29"/>
      <c r="G37" s="29"/>
      <c r="H37" s="29"/>
      <c r="I37" s="29"/>
      <c r="J37" s="44"/>
      <c r="K37" s="45">
        <f>(K32/220*1.2)*1*15</f>
        <v>221.233090909091</v>
      </c>
      <c r="L37" s="19"/>
    </row>
    <row r="38" spans="2:12">
      <c r="B38" s="6"/>
      <c r="C38" s="28" t="s">
        <v>137</v>
      </c>
      <c r="D38" s="29"/>
      <c r="E38" s="29"/>
      <c r="F38" s="29"/>
      <c r="G38" s="29"/>
      <c r="H38" s="29"/>
      <c r="I38" s="29"/>
      <c r="J38" s="44"/>
      <c r="K38" s="45"/>
      <c r="L38" s="19"/>
    </row>
    <row r="39" spans="2:12">
      <c r="B39" s="6"/>
      <c r="C39" s="28" t="s">
        <v>154</v>
      </c>
      <c r="D39" s="29" t="s">
        <v>266</v>
      </c>
      <c r="E39" s="29"/>
      <c r="F39" s="29"/>
      <c r="G39" s="29"/>
      <c r="H39" s="29"/>
      <c r="I39" s="29"/>
      <c r="J39" s="44"/>
      <c r="K39" s="111">
        <v>165</v>
      </c>
      <c r="L39" s="19"/>
    </row>
    <row r="40" spans="2:12">
      <c r="B40" s="6"/>
      <c r="C40" s="28" t="s">
        <v>139</v>
      </c>
      <c r="D40" s="28"/>
      <c r="E40" s="28"/>
      <c r="F40" s="28"/>
      <c r="G40" s="28"/>
      <c r="H40" s="28"/>
      <c r="I40" s="28"/>
      <c r="J40" s="28"/>
      <c r="K40" s="46">
        <f>TRUNC(SUM(K32:K39),2)</f>
        <v>3348.29</v>
      </c>
      <c r="L40" s="19"/>
    </row>
    <row r="41" spans="2:12">
      <c r="B41" s="6"/>
      <c r="C41" s="32"/>
      <c r="D41" s="32"/>
      <c r="E41" s="32"/>
      <c r="F41" s="32"/>
      <c r="G41" s="32"/>
      <c r="H41" s="32"/>
      <c r="I41" s="32"/>
      <c r="J41" s="32"/>
      <c r="K41" s="32"/>
      <c r="L41" s="19"/>
    </row>
    <row r="42" spans="2:12">
      <c r="B42" s="6"/>
      <c r="C42" s="7" t="s">
        <v>140</v>
      </c>
      <c r="D42" s="7"/>
      <c r="E42" s="7"/>
      <c r="F42" s="7"/>
      <c r="G42" s="7"/>
      <c r="H42" s="7"/>
      <c r="I42" s="7"/>
      <c r="J42" s="7"/>
      <c r="K42" s="7"/>
      <c r="L42" s="19"/>
    </row>
    <row r="43" spans="2:12">
      <c r="B43" s="6"/>
      <c r="C43" s="7" t="s">
        <v>141</v>
      </c>
      <c r="D43" s="7"/>
      <c r="E43" s="7"/>
      <c r="F43" s="7"/>
      <c r="G43" s="7"/>
      <c r="H43" s="7"/>
      <c r="I43" s="7"/>
      <c r="J43" s="7" t="s">
        <v>127</v>
      </c>
      <c r="K43" s="7" t="s">
        <v>128</v>
      </c>
      <c r="L43" s="19"/>
    </row>
    <row r="44" spans="2:12">
      <c r="B44" s="6"/>
      <c r="C44" s="28" t="s">
        <v>101</v>
      </c>
      <c r="D44" s="29" t="s">
        <v>142</v>
      </c>
      <c r="E44" s="29"/>
      <c r="F44" s="29"/>
      <c r="G44" s="29"/>
      <c r="H44" s="29"/>
      <c r="I44" s="29"/>
      <c r="J44" s="47">
        <f>1/12</f>
        <v>0.0833333333333333</v>
      </c>
      <c r="K44" s="45">
        <f>$K$40*J44</f>
        <v>279.024166666667</v>
      </c>
      <c r="L44" s="19"/>
    </row>
    <row r="45" spans="2:12">
      <c r="B45" s="6"/>
      <c r="C45" s="28" t="s">
        <v>103</v>
      </c>
      <c r="D45" s="29" t="s">
        <v>143</v>
      </c>
      <c r="E45" s="29"/>
      <c r="F45" s="29"/>
      <c r="G45" s="29"/>
      <c r="H45" s="29"/>
      <c r="I45" s="29"/>
      <c r="J45" s="47">
        <f>9.075%+3.025%</f>
        <v>0.121</v>
      </c>
      <c r="K45" s="45">
        <f>J45*K40</f>
        <v>405.14309</v>
      </c>
      <c r="L45" s="19"/>
    </row>
    <row r="46" spans="2:12">
      <c r="B46" s="6"/>
      <c r="C46" s="7" t="s">
        <v>144</v>
      </c>
      <c r="D46" s="7"/>
      <c r="E46" s="7"/>
      <c r="F46" s="7"/>
      <c r="G46" s="7"/>
      <c r="H46" s="7"/>
      <c r="I46" s="7"/>
      <c r="J46" s="48">
        <f>TRUNC(SUM(J44:J45),4)</f>
        <v>0.2043</v>
      </c>
      <c r="K46" s="49">
        <f>TRUNC(SUM(K44:K45),2)</f>
        <v>684.16</v>
      </c>
      <c r="L46" s="19"/>
    </row>
    <row r="47" spans="2:12">
      <c r="B47" s="6"/>
      <c r="C47" s="33"/>
      <c r="D47" s="33"/>
      <c r="E47" s="33"/>
      <c r="F47" s="33"/>
      <c r="G47" s="33"/>
      <c r="H47" s="33"/>
      <c r="I47" s="33"/>
      <c r="J47" s="33"/>
      <c r="K47" s="33"/>
      <c r="L47" s="19"/>
    </row>
    <row r="48" spans="2:12">
      <c r="B48" s="6"/>
      <c r="C48" s="34" t="s">
        <v>145</v>
      </c>
      <c r="D48" s="34"/>
      <c r="E48" s="34"/>
      <c r="F48" s="34"/>
      <c r="G48" s="34"/>
      <c r="H48" s="34"/>
      <c r="I48" s="34"/>
      <c r="J48" s="34"/>
      <c r="K48" s="50">
        <f>K40+K46-K39</f>
        <v>3867.45</v>
      </c>
      <c r="L48" s="51"/>
    </row>
    <row r="49" spans="2:12">
      <c r="B49" s="6"/>
      <c r="C49" s="33"/>
      <c r="D49" s="33"/>
      <c r="E49" s="33"/>
      <c r="F49" s="33"/>
      <c r="G49" s="33"/>
      <c r="H49" s="33"/>
      <c r="I49" s="33"/>
      <c r="J49" s="33"/>
      <c r="K49" s="33"/>
      <c r="L49" s="19"/>
    </row>
    <row r="50" spans="2:12">
      <c r="B50" s="6"/>
      <c r="C50" s="7" t="s">
        <v>146</v>
      </c>
      <c r="D50" s="7"/>
      <c r="E50" s="7"/>
      <c r="F50" s="7"/>
      <c r="G50" s="7"/>
      <c r="H50" s="7"/>
      <c r="I50" s="7"/>
      <c r="J50" s="7" t="s">
        <v>127</v>
      </c>
      <c r="K50" s="7" t="s">
        <v>128</v>
      </c>
      <c r="L50" s="19"/>
    </row>
    <row r="51" spans="2:12">
      <c r="B51" s="6"/>
      <c r="C51" s="28" t="s">
        <v>101</v>
      </c>
      <c r="D51" s="29" t="s">
        <v>147</v>
      </c>
      <c r="E51" s="29"/>
      <c r="F51" s="29"/>
      <c r="G51" s="29"/>
      <c r="H51" s="29"/>
      <c r="I51" s="29"/>
      <c r="J51" s="47">
        <v>0.2</v>
      </c>
      <c r="K51" s="45">
        <f t="shared" ref="K51:K58" si="0">J51*$K$48</f>
        <v>773.49</v>
      </c>
      <c r="L51" s="19"/>
    </row>
    <row r="52" spans="2:12">
      <c r="B52" s="6"/>
      <c r="C52" s="28" t="s">
        <v>103</v>
      </c>
      <c r="D52" s="29" t="s">
        <v>148</v>
      </c>
      <c r="E52" s="29"/>
      <c r="F52" s="29"/>
      <c r="G52" s="29"/>
      <c r="H52" s="29"/>
      <c r="I52" s="29"/>
      <c r="J52" s="47">
        <v>0.025</v>
      </c>
      <c r="K52" s="45">
        <f t="shared" si="0"/>
        <v>96.68625</v>
      </c>
      <c r="L52" s="19"/>
    </row>
    <row r="53" spans="2:12">
      <c r="B53" s="6"/>
      <c r="C53" s="28" t="s">
        <v>106</v>
      </c>
      <c r="D53" s="29" t="s">
        <v>149</v>
      </c>
      <c r="E53" s="29"/>
      <c r="F53" s="29"/>
      <c r="G53" s="29"/>
      <c r="H53" s="29"/>
      <c r="I53" s="29"/>
      <c r="J53" s="47">
        <v>0.03</v>
      </c>
      <c r="K53" s="45">
        <f t="shared" si="0"/>
        <v>116.0235</v>
      </c>
      <c r="L53" s="19"/>
    </row>
    <row r="54" spans="2:12">
      <c r="B54" s="6"/>
      <c r="C54" s="28" t="s">
        <v>109</v>
      </c>
      <c r="D54" s="29" t="s">
        <v>150</v>
      </c>
      <c r="E54" s="29"/>
      <c r="F54" s="29"/>
      <c r="G54" s="29"/>
      <c r="H54" s="29"/>
      <c r="I54" s="29"/>
      <c r="J54" s="47">
        <v>0.015</v>
      </c>
      <c r="K54" s="45">
        <f t="shared" si="0"/>
        <v>58.01175</v>
      </c>
      <c r="L54" s="19"/>
    </row>
    <row r="55" spans="2:12">
      <c r="B55" s="6"/>
      <c r="C55" s="28" t="s">
        <v>133</v>
      </c>
      <c r="D55" s="29" t="s">
        <v>151</v>
      </c>
      <c r="E55" s="29"/>
      <c r="F55" s="29"/>
      <c r="G55" s="29"/>
      <c r="H55" s="29"/>
      <c r="I55" s="29"/>
      <c r="J55" s="47">
        <v>0.01</v>
      </c>
      <c r="K55" s="45">
        <f t="shared" si="0"/>
        <v>38.6745</v>
      </c>
      <c r="L55" s="19"/>
    </row>
    <row r="56" spans="2:12">
      <c r="B56" s="6"/>
      <c r="C56" s="28" t="s">
        <v>135</v>
      </c>
      <c r="D56" s="29" t="s">
        <v>152</v>
      </c>
      <c r="E56" s="29"/>
      <c r="F56" s="29"/>
      <c r="G56" s="29"/>
      <c r="H56" s="29"/>
      <c r="I56" s="29"/>
      <c r="J56" s="47">
        <v>0.006</v>
      </c>
      <c r="K56" s="45">
        <f t="shared" si="0"/>
        <v>23.2047</v>
      </c>
      <c r="L56" s="19"/>
    </row>
    <row r="57" spans="2:12">
      <c r="B57" s="6"/>
      <c r="C57" s="28" t="s">
        <v>137</v>
      </c>
      <c r="D57" s="29" t="s">
        <v>153</v>
      </c>
      <c r="E57" s="29"/>
      <c r="F57" s="29"/>
      <c r="G57" s="29"/>
      <c r="H57" s="29"/>
      <c r="I57" s="29"/>
      <c r="J57" s="47">
        <v>0.002</v>
      </c>
      <c r="K57" s="45">
        <f t="shared" si="0"/>
        <v>7.7349</v>
      </c>
      <c r="L57" s="19"/>
    </row>
    <row r="58" spans="2:12">
      <c r="B58" s="6"/>
      <c r="C58" s="28" t="s">
        <v>154</v>
      </c>
      <c r="D58" s="29" t="s">
        <v>155</v>
      </c>
      <c r="E58" s="29"/>
      <c r="F58" s="29"/>
      <c r="G58" s="29"/>
      <c r="H58" s="29"/>
      <c r="I58" s="29"/>
      <c r="J58" s="47">
        <v>0.08</v>
      </c>
      <c r="K58" s="45">
        <f t="shared" si="0"/>
        <v>309.396</v>
      </c>
      <c r="L58" s="19"/>
    </row>
    <row r="59" spans="2:12">
      <c r="B59" s="6"/>
      <c r="C59" s="7" t="s">
        <v>156</v>
      </c>
      <c r="D59" s="7"/>
      <c r="E59" s="7"/>
      <c r="F59" s="7"/>
      <c r="G59" s="7"/>
      <c r="H59" s="7"/>
      <c r="I59" s="7"/>
      <c r="J59" s="48">
        <f>SUM(J51:J58)</f>
        <v>0.368</v>
      </c>
      <c r="K59" s="49">
        <f>TRUNC(SUM(K51:K58),2)</f>
        <v>1423.22</v>
      </c>
      <c r="L59" s="19"/>
    </row>
    <row r="60" spans="2:12">
      <c r="B60" s="6"/>
      <c r="C60" s="35"/>
      <c r="D60" s="36"/>
      <c r="E60" s="36"/>
      <c r="F60" s="36"/>
      <c r="G60" s="36"/>
      <c r="H60" s="36"/>
      <c r="I60" s="36"/>
      <c r="J60" s="36"/>
      <c r="K60" s="52"/>
      <c r="L60" s="19"/>
    </row>
    <row r="61" spans="2:12">
      <c r="B61" s="6"/>
      <c r="C61" s="7" t="s">
        <v>157</v>
      </c>
      <c r="D61" s="7"/>
      <c r="E61" s="7"/>
      <c r="F61" s="7"/>
      <c r="G61" s="7"/>
      <c r="H61" s="7"/>
      <c r="I61" s="7"/>
      <c r="J61" s="48"/>
      <c r="K61" s="7" t="s">
        <v>128</v>
      </c>
      <c r="L61" s="19"/>
    </row>
    <row r="62" spans="2:12">
      <c r="B62" s="6"/>
      <c r="C62" s="28" t="s">
        <v>101</v>
      </c>
      <c r="D62" s="37" t="s">
        <v>158</v>
      </c>
      <c r="E62" s="37"/>
      <c r="F62" s="37"/>
      <c r="G62" s="37"/>
      <c r="H62" s="37"/>
      <c r="I62" s="37"/>
      <c r="J62" s="28" t="s">
        <v>159</v>
      </c>
      <c r="K62" s="53">
        <v>0</v>
      </c>
      <c r="L62" s="19"/>
    </row>
    <row r="63" spans="2:12">
      <c r="B63" s="6"/>
      <c r="C63" s="11" t="s">
        <v>103</v>
      </c>
      <c r="D63" s="38" t="s">
        <v>263</v>
      </c>
      <c r="E63" s="38"/>
      <c r="F63" s="38"/>
      <c r="G63" s="38"/>
      <c r="H63" s="38"/>
      <c r="I63" s="38"/>
      <c r="J63" s="11" t="s">
        <v>159</v>
      </c>
      <c r="K63" s="54">
        <f>50*15-1</f>
        <v>749</v>
      </c>
      <c r="L63" s="19"/>
    </row>
    <row r="64" spans="2:12">
      <c r="B64" s="6"/>
      <c r="C64" s="11" t="s">
        <v>106</v>
      </c>
      <c r="D64" s="38" t="s">
        <v>161</v>
      </c>
      <c r="E64" s="38"/>
      <c r="F64" s="38"/>
      <c r="G64" s="38"/>
      <c r="H64" s="38"/>
      <c r="I64" s="38"/>
      <c r="J64" s="11" t="s">
        <v>159</v>
      </c>
      <c r="K64" s="55">
        <v>0</v>
      </c>
      <c r="L64" s="19"/>
    </row>
    <row r="65" spans="2:12">
      <c r="B65" s="6"/>
      <c r="C65" s="28" t="s">
        <v>133</v>
      </c>
      <c r="D65" s="29" t="s">
        <v>162</v>
      </c>
      <c r="E65" s="29"/>
      <c r="F65" s="29"/>
      <c r="G65" s="29"/>
      <c r="H65" s="29"/>
      <c r="I65" s="29"/>
      <c r="J65" s="28" t="s">
        <v>159</v>
      </c>
      <c r="K65" s="53">
        <v>3</v>
      </c>
      <c r="L65" s="19"/>
    </row>
    <row r="66" spans="2:12">
      <c r="B66" s="6"/>
      <c r="C66" s="28" t="s">
        <v>137</v>
      </c>
      <c r="D66" s="37" t="s">
        <v>163</v>
      </c>
      <c r="E66" s="37"/>
      <c r="F66" s="37"/>
      <c r="G66" s="37"/>
      <c r="H66" s="37"/>
      <c r="I66" s="37"/>
      <c r="J66" s="28" t="s">
        <v>159</v>
      </c>
      <c r="K66" s="53">
        <v>0</v>
      </c>
      <c r="L66" s="19"/>
    </row>
    <row r="67" spans="2:12">
      <c r="B67" s="6"/>
      <c r="C67" s="7" t="s">
        <v>164</v>
      </c>
      <c r="D67" s="7"/>
      <c r="E67" s="7"/>
      <c r="F67" s="7"/>
      <c r="G67" s="7"/>
      <c r="H67" s="7"/>
      <c r="I67" s="7"/>
      <c r="J67" s="7"/>
      <c r="K67" s="49">
        <f>SUM(K62:K66)</f>
        <v>752</v>
      </c>
      <c r="L67" s="19"/>
    </row>
    <row r="68" spans="2:12">
      <c r="B68" s="56"/>
      <c r="C68" s="35"/>
      <c r="D68" s="36"/>
      <c r="E68" s="36"/>
      <c r="F68" s="36"/>
      <c r="G68" s="36"/>
      <c r="H68" s="36"/>
      <c r="I68" s="36"/>
      <c r="J68" s="36"/>
      <c r="K68" s="52"/>
      <c r="L68" s="19"/>
    </row>
    <row r="69" spans="2:12">
      <c r="B69" s="6"/>
      <c r="C69" s="7" t="s">
        <v>165</v>
      </c>
      <c r="D69" s="7"/>
      <c r="E69" s="7"/>
      <c r="F69" s="7"/>
      <c r="G69" s="7"/>
      <c r="H69" s="7"/>
      <c r="I69" s="7"/>
      <c r="J69" s="7"/>
      <c r="K69" s="7"/>
      <c r="L69" s="19"/>
    </row>
    <row r="70" spans="2:12">
      <c r="B70" s="6"/>
      <c r="C70" s="7" t="s">
        <v>166</v>
      </c>
      <c r="D70" s="7"/>
      <c r="E70" s="7"/>
      <c r="F70" s="7"/>
      <c r="G70" s="7"/>
      <c r="H70" s="7"/>
      <c r="I70" s="7"/>
      <c r="J70" s="7"/>
      <c r="K70" s="7" t="s">
        <v>128</v>
      </c>
      <c r="L70" s="19"/>
    </row>
    <row r="71" spans="2:12">
      <c r="B71" s="6"/>
      <c r="C71" s="7" t="s">
        <v>167</v>
      </c>
      <c r="D71" s="28" t="s">
        <v>168</v>
      </c>
      <c r="E71" s="28"/>
      <c r="F71" s="28"/>
      <c r="G71" s="28"/>
      <c r="H71" s="28"/>
      <c r="I71" s="28"/>
      <c r="J71" s="28"/>
      <c r="K71" s="45">
        <f>K46</f>
        <v>684.16</v>
      </c>
      <c r="L71" s="19"/>
    </row>
    <row r="72" spans="2:12">
      <c r="B72" s="6"/>
      <c r="C72" s="7" t="s">
        <v>169</v>
      </c>
      <c r="D72" s="28" t="s">
        <v>170</v>
      </c>
      <c r="E72" s="28"/>
      <c r="F72" s="28"/>
      <c r="G72" s="28"/>
      <c r="H72" s="28"/>
      <c r="I72" s="28"/>
      <c r="J72" s="28"/>
      <c r="K72" s="45">
        <f>K59</f>
        <v>1423.22</v>
      </c>
      <c r="L72" s="19"/>
    </row>
    <row r="73" spans="2:12">
      <c r="B73" s="6"/>
      <c r="C73" s="7" t="s">
        <v>171</v>
      </c>
      <c r="D73" s="28" t="s">
        <v>172</v>
      </c>
      <c r="E73" s="28"/>
      <c r="F73" s="28"/>
      <c r="G73" s="28"/>
      <c r="H73" s="28"/>
      <c r="I73" s="28"/>
      <c r="J73" s="28"/>
      <c r="K73" s="45">
        <f>K67</f>
        <v>752</v>
      </c>
      <c r="L73" s="19"/>
    </row>
    <row r="74" spans="2:12">
      <c r="B74" s="6"/>
      <c r="C74" s="7" t="s">
        <v>173</v>
      </c>
      <c r="D74" s="7"/>
      <c r="E74" s="7"/>
      <c r="F74" s="7"/>
      <c r="G74" s="7"/>
      <c r="H74" s="7"/>
      <c r="I74" s="7"/>
      <c r="J74" s="7"/>
      <c r="K74" s="49">
        <f>TRUNC(SUM(K71:K73),2)</f>
        <v>2859.38</v>
      </c>
      <c r="L74" s="19"/>
    </row>
    <row r="75" spans="2:12"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19"/>
    </row>
    <row r="76" spans="2:12">
      <c r="B76" s="6"/>
      <c r="C76" s="7" t="s">
        <v>174</v>
      </c>
      <c r="D76" s="7"/>
      <c r="E76" s="7"/>
      <c r="F76" s="7"/>
      <c r="G76" s="7"/>
      <c r="H76" s="7"/>
      <c r="I76" s="7"/>
      <c r="J76" s="7"/>
      <c r="K76" s="7"/>
      <c r="L76" s="19"/>
    </row>
    <row r="77" spans="2:12">
      <c r="B77" s="6"/>
      <c r="C77" s="7">
        <v>3</v>
      </c>
      <c r="D77" s="7" t="s">
        <v>175</v>
      </c>
      <c r="E77" s="7"/>
      <c r="F77" s="7"/>
      <c r="G77" s="7"/>
      <c r="H77" s="7"/>
      <c r="I77" s="7"/>
      <c r="J77" s="7" t="s">
        <v>127</v>
      </c>
      <c r="K77" s="7" t="s">
        <v>128</v>
      </c>
      <c r="L77" s="19"/>
    </row>
    <row r="78" spans="2:12">
      <c r="B78" s="6"/>
      <c r="C78" s="28" t="s">
        <v>101</v>
      </c>
      <c r="D78" s="29" t="s">
        <v>176</v>
      </c>
      <c r="E78" s="29"/>
      <c r="F78" s="29"/>
      <c r="G78" s="29"/>
      <c r="H78" s="29"/>
      <c r="I78" s="29"/>
      <c r="J78" s="47">
        <f>(1/12)*0.05</f>
        <v>0.00416666666666667</v>
      </c>
      <c r="K78" s="45">
        <f t="shared" ref="K78:K83" si="1">J78*$K$48</f>
        <v>16.114375</v>
      </c>
      <c r="L78" s="19"/>
    </row>
    <row r="79" spans="2:12">
      <c r="B79" s="6"/>
      <c r="C79" s="28" t="s">
        <v>103</v>
      </c>
      <c r="D79" s="29" t="s">
        <v>177</v>
      </c>
      <c r="E79" s="29"/>
      <c r="F79" s="29"/>
      <c r="G79" s="29"/>
      <c r="H79" s="29"/>
      <c r="I79" s="29"/>
      <c r="J79" s="47">
        <f>0.08*J78</f>
        <v>0.000333333333333333</v>
      </c>
      <c r="K79" s="45">
        <f t="shared" si="1"/>
        <v>1.28915</v>
      </c>
      <c r="L79" s="19"/>
    </row>
    <row r="80" spans="2:12">
      <c r="B80" s="6"/>
      <c r="C80" s="28" t="s">
        <v>106</v>
      </c>
      <c r="D80" s="29" t="s">
        <v>178</v>
      </c>
      <c r="E80" s="29"/>
      <c r="F80" s="29"/>
      <c r="G80" s="29"/>
      <c r="H80" s="29"/>
      <c r="I80" s="29"/>
      <c r="J80" s="47">
        <v>0.02</v>
      </c>
      <c r="K80" s="45">
        <f t="shared" si="1"/>
        <v>77.349</v>
      </c>
      <c r="L80" s="19"/>
    </row>
    <row r="81" spans="2:12">
      <c r="B81" s="6"/>
      <c r="C81" s="28" t="s">
        <v>109</v>
      </c>
      <c r="D81" s="29" t="s">
        <v>179</v>
      </c>
      <c r="E81" s="29"/>
      <c r="F81" s="29"/>
      <c r="G81" s="29"/>
      <c r="H81" s="29"/>
      <c r="I81" s="29"/>
      <c r="J81" s="47">
        <f>(1/30)*7/12</f>
        <v>0.0194444444444444</v>
      </c>
      <c r="K81" s="45">
        <f t="shared" si="1"/>
        <v>75.2004166666667</v>
      </c>
      <c r="L81" s="19"/>
    </row>
    <row r="82" spans="2:12">
      <c r="B82" s="6"/>
      <c r="C82" s="28" t="s">
        <v>133</v>
      </c>
      <c r="D82" s="29" t="s">
        <v>180</v>
      </c>
      <c r="E82" s="29"/>
      <c r="F82" s="29"/>
      <c r="G82" s="29"/>
      <c r="H82" s="29"/>
      <c r="I82" s="29"/>
      <c r="J82" s="47">
        <f>J59*J81</f>
        <v>0.00715555555555556</v>
      </c>
      <c r="K82" s="45">
        <f t="shared" si="1"/>
        <v>27.6737533333333</v>
      </c>
      <c r="L82" s="19"/>
    </row>
    <row r="83" spans="2:12">
      <c r="B83" s="6"/>
      <c r="C83" s="28" t="s">
        <v>135</v>
      </c>
      <c r="D83" s="29" t="s">
        <v>181</v>
      </c>
      <c r="E83" s="29"/>
      <c r="F83" s="29"/>
      <c r="G83" s="29"/>
      <c r="H83" s="29"/>
      <c r="I83" s="29"/>
      <c r="J83" s="47">
        <v>0.02</v>
      </c>
      <c r="K83" s="45">
        <f t="shared" si="1"/>
        <v>77.349</v>
      </c>
      <c r="L83" s="19"/>
    </row>
    <row r="84" spans="2:12">
      <c r="B84" s="6"/>
      <c r="C84" s="7" t="s">
        <v>182</v>
      </c>
      <c r="D84" s="7"/>
      <c r="E84" s="7"/>
      <c r="F84" s="7"/>
      <c r="G84" s="7"/>
      <c r="H84" s="7"/>
      <c r="I84" s="7"/>
      <c r="J84" s="48">
        <f>TRUNC(SUM(J78:J83),4)</f>
        <v>0.0711</v>
      </c>
      <c r="K84" s="49">
        <f>TRUNC(SUM(K78:K83),2)</f>
        <v>274.97</v>
      </c>
      <c r="L84" s="19"/>
    </row>
    <row r="85" spans="2:12">
      <c r="B85" s="6"/>
      <c r="C85" s="32"/>
      <c r="D85" s="32"/>
      <c r="E85" s="32"/>
      <c r="F85" s="32"/>
      <c r="G85" s="32"/>
      <c r="H85" s="32"/>
      <c r="I85" s="32"/>
      <c r="J85" s="32"/>
      <c r="K85" s="32"/>
      <c r="L85" s="19"/>
    </row>
    <row r="86" spans="2:13">
      <c r="B86" s="6"/>
      <c r="C86" s="34" t="s">
        <v>183</v>
      </c>
      <c r="D86" s="34"/>
      <c r="E86" s="34"/>
      <c r="F86" s="34"/>
      <c r="G86" s="34"/>
      <c r="H86" s="34"/>
      <c r="I86" s="34"/>
      <c r="J86" s="34"/>
      <c r="K86" s="50">
        <f>K40+K74+K84-K39</f>
        <v>6317.64</v>
      </c>
      <c r="L86" s="51"/>
      <c r="M86" s="60"/>
    </row>
    <row r="87" spans="2:12">
      <c r="B87" s="6"/>
      <c r="C87" s="32"/>
      <c r="D87" s="32"/>
      <c r="E87" s="32"/>
      <c r="F87" s="32"/>
      <c r="G87" s="32"/>
      <c r="H87" s="32"/>
      <c r="I87" s="32"/>
      <c r="J87" s="32"/>
      <c r="K87" s="32"/>
      <c r="L87" s="19"/>
    </row>
    <row r="88" spans="2:12">
      <c r="B88" s="6"/>
      <c r="C88" s="7" t="s">
        <v>184</v>
      </c>
      <c r="D88" s="7"/>
      <c r="E88" s="7"/>
      <c r="F88" s="7"/>
      <c r="G88" s="7"/>
      <c r="H88" s="7"/>
      <c r="I88" s="7"/>
      <c r="J88" s="7"/>
      <c r="K88" s="7"/>
      <c r="L88" s="19"/>
    </row>
    <row r="89" spans="2:12">
      <c r="B89" s="6"/>
      <c r="C89" s="7" t="s">
        <v>185</v>
      </c>
      <c r="D89" s="7"/>
      <c r="E89" s="7"/>
      <c r="F89" s="7"/>
      <c r="G89" s="7"/>
      <c r="H89" s="7"/>
      <c r="I89" s="7"/>
      <c r="J89" s="7" t="s">
        <v>127</v>
      </c>
      <c r="K89" s="7" t="s">
        <v>128</v>
      </c>
      <c r="L89" s="19"/>
    </row>
    <row r="90" spans="2:12">
      <c r="B90" s="6"/>
      <c r="C90" s="28" t="s">
        <v>101</v>
      </c>
      <c r="D90" s="29" t="s">
        <v>186</v>
      </c>
      <c r="E90" s="29"/>
      <c r="F90" s="29"/>
      <c r="G90" s="29"/>
      <c r="H90" s="29"/>
      <c r="I90" s="29"/>
      <c r="J90" s="47">
        <f>((1+1/3)/12)/12</f>
        <v>0.00925925925925926</v>
      </c>
      <c r="K90" s="45">
        <f>K86*J90</f>
        <v>58.4966666666667</v>
      </c>
      <c r="L90" s="19"/>
    </row>
    <row r="91" spans="2:12">
      <c r="B91" s="6"/>
      <c r="C91" s="28" t="s">
        <v>103</v>
      </c>
      <c r="D91" s="29" t="s">
        <v>187</v>
      </c>
      <c r="E91" s="29"/>
      <c r="F91" s="29"/>
      <c r="G91" s="29"/>
      <c r="H91" s="29"/>
      <c r="I91" s="29"/>
      <c r="J91" s="47">
        <v>0.0028</v>
      </c>
      <c r="K91" s="45">
        <f>K86*J91</f>
        <v>17.689392</v>
      </c>
      <c r="L91" s="19"/>
    </row>
    <row r="92" spans="2:12">
      <c r="B92" s="6"/>
      <c r="C92" s="28" t="s">
        <v>106</v>
      </c>
      <c r="D92" s="29" t="s">
        <v>188</v>
      </c>
      <c r="E92" s="29"/>
      <c r="F92" s="29"/>
      <c r="G92" s="29"/>
      <c r="H92" s="29"/>
      <c r="I92" s="29"/>
      <c r="J92" s="47">
        <v>0.0008</v>
      </c>
      <c r="K92" s="45">
        <f>K86*J92</f>
        <v>5.054112</v>
      </c>
      <c r="L92" s="19"/>
    </row>
    <row r="93" spans="2:12">
      <c r="B93" s="6"/>
      <c r="C93" s="28" t="s">
        <v>109</v>
      </c>
      <c r="D93" s="29" t="s">
        <v>189</v>
      </c>
      <c r="E93" s="29"/>
      <c r="F93" s="29"/>
      <c r="G93" s="29"/>
      <c r="H93" s="29"/>
      <c r="I93" s="29"/>
      <c r="J93" s="47">
        <v>0.0027</v>
      </c>
      <c r="K93" s="45">
        <f>K86*J93</f>
        <v>17.057628</v>
      </c>
      <c r="L93" s="19"/>
    </row>
    <row r="94" spans="2:12">
      <c r="B94" s="6"/>
      <c r="C94" s="28" t="s">
        <v>133</v>
      </c>
      <c r="D94" s="29" t="s">
        <v>190</v>
      </c>
      <c r="E94" s="29"/>
      <c r="F94" s="29"/>
      <c r="G94" s="29"/>
      <c r="H94" s="29"/>
      <c r="I94" s="29"/>
      <c r="J94" s="47">
        <v>0.0002</v>
      </c>
      <c r="K94" s="45">
        <f>K86*J94</f>
        <v>1.263528</v>
      </c>
      <c r="L94" s="19"/>
    </row>
    <row r="95" spans="2:12">
      <c r="B95" s="6"/>
      <c r="C95" s="28" t="s">
        <v>135</v>
      </c>
      <c r="D95" s="29" t="s">
        <v>191</v>
      </c>
      <c r="E95" s="29"/>
      <c r="F95" s="29"/>
      <c r="G95" s="29"/>
      <c r="H95" s="29"/>
      <c r="I95" s="29"/>
      <c r="J95" s="47">
        <v>0</v>
      </c>
      <c r="K95" s="45">
        <f>K86*J95</f>
        <v>0</v>
      </c>
      <c r="L95" s="19"/>
    </row>
    <row r="96" spans="2:12">
      <c r="B96" s="6"/>
      <c r="C96" s="7" t="s">
        <v>192</v>
      </c>
      <c r="D96" s="7"/>
      <c r="E96" s="7"/>
      <c r="F96" s="7"/>
      <c r="G96" s="7"/>
      <c r="H96" s="7"/>
      <c r="I96" s="7"/>
      <c r="J96" s="48">
        <f>TRUNC(SUM(J90:J95),4)</f>
        <v>0.0157</v>
      </c>
      <c r="K96" s="49">
        <f>TRUNC(SUM(K90:K95),2)</f>
        <v>99.56</v>
      </c>
      <c r="L96" s="19"/>
    </row>
    <row r="97" spans="2:12"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19"/>
    </row>
    <row r="98" spans="2:12">
      <c r="B98" s="6"/>
      <c r="C98" s="7" t="s">
        <v>193</v>
      </c>
      <c r="D98" s="7"/>
      <c r="E98" s="7"/>
      <c r="F98" s="7"/>
      <c r="G98" s="7"/>
      <c r="H98" s="7"/>
      <c r="I98" s="7"/>
      <c r="J98" s="7" t="s">
        <v>127</v>
      </c>
      <c r="K98" s="7" t="s">
        <v>128</v>
      </c>
      <c r="L98" s="19"/>
    </row>
    <row r="99" spans="2:12">
      <c r="B99" s="6"/>
      <c r="C99" s="28" t="s">
        <v>101</v>
      </c>
      <c r="D99" s="29" t="s">
        <v>194</v>
      </c>
      <c r="E99" s="29"/>
      <c r="F99" s="29"/>
      <c r="G99" s="29"/>
      <c r="H99" s="29"/>
      <c r="I99" s="29"/>
      <c r="J99" s="47">
        <v>0</v>
      </c>
      <c r="K99" s="45">
        <v>0</v>
      </c>
      <c r="L99" s="19"/>
    </row>
    <row r="100" spans="2:12">
      <c r="B100" s="6"/>
      <c r="C100" s="28" t="s">
        <v>103</v>
      </c>
      <c r="D100" s="29" t="s">
        <v>195</v>
      </c>
      <c r="E100" s="29"/>
      <c r="F100" s="29"/>
      <c r="G100" s="29"/>
      <c r="H100" s="29"/>
      <c r="I100" s="29"/>
      <c r="J100" s="47">
        <v>0</v>
      </c>
      <c r="K100" s="45">
        <f>K99/6</f>
        <v>0</v>
      </c>
      <c r="L100" s="19"/>
    </row>
    <row r="101" spans="2:12">
      <c r="B101" s="6"/>
      <c r="C101" s="7" t="s">
        <v>196</v>
      </c>
      <c r="D101" s="7"/>
      <c r="E101" s="7"/>
      <c r="F101" s="7"/>
      <c r="G101" s="7"/>
      <c r="H101" s="7"/>
      <c r="I101" s="7"/>
      <c r="J101" s="48">
        <f>TRUNC(SUM(J99),4)</f>
        <v>0</v>
      </c>
      <c r="K101" s="49">
        <f>SUM(K99:K100)</f>
        <v>0</v>
      </c>
      <c r="L101" s="19"/>
    </row>
    <row r="102" spans="2:12">
      <c r="B102" s="56"/>
      <c r="C102" s="57"/>
      <c r="D102" s="57"/>
      <c r="E102" s="57"/>
      <c r="F102" s="57"/>
      <c r="G102" s="57"/>
      <c r="H102" s="57"/>
      <c r="I102" s="57"/>
      <c r="J102" s="57"/>
      <c r="K102" s="57"/>
      <c r="L102" s="19"/>
    </row>
    <row r="103" spans="2:12">
      <c r="B103" s="6"/>
      <c r="C103" s="7" t="s">
        <v>197</v>
      </c>
      <c r="D103" s="7"/>
      <c r="E103" s="7"/>
      <c r="F103" s="7"/>
      <c r="G103" s="7"/>
      <c r="H103" s="7"/>
      <c r="I103" s="7"/>
      <c r="J103" s="7"/>
      <c r="K103" s="7"/>
      <c r="L103" s="19"/>
    </row>
    <row r="104" spans="2:12">
      <c r="B104" s="6"/>
      <c r="C104" s="7" t="s">
        <v>198</v>
      </c>
      <c r="D104" s="7"/>
      <c r="E104" s="7"/>
      <c r="F104" s="7"/>
      <c r="G104" s="7"/>
      <c r="H104" s="7"/>
      <c r="I104" s="7"/>
      <c r="J104" s="7"/>
      <c r="K104" s="7" t="s">
        <v>128</v>
      </c>
      <c r="L104" s="19"/>
    </row>
    <row r="105" spans="2:12">
      <c r="B105" s="6"/>
      <c r="C105" s="28" t="s">
        <v>199</v>
      </c>
      <c r="D105" s="28" t="s">
        <v>187</v>
      </c>
      <c r="E105" s="28"/>
      <c r="F105" s="28"/>
      <c r="G105" s="28"/>
      <c r="H105" s="28"/>
      <c r="I105" s="28"/>
      <c r="J105" s="28"/>
      <c r="K105" s="45">
        <f>K96</f>
        <v>99.56</v>
      </c>
      <c r="L105" s="19"/>
    </row>
    <row r="106" spans="2:12">
      <c r="B106" s="6"/>
      <c r="C106" s="28" t="s">
        <v>200</v>
      </c>
      <c r="D106" s="28" t="s">
        <v>201</v>
      </c>
      <c r="E106" s="28"/>
      <c r="F106" s="28"/>
      <c r="G106" s="28"/>
      <c r="H106" s="28"/>
      <c r="I106" s="28"/>
      <c r="J106" s="28"/>
      <c r="K106" s="45">
        <f>K101</f>
        <v>0</v>
      </c>
      <c r="L106" s="19"/>
    </row>
    <row r="107" spans="2:12">
      <c r="B107" s="6"/>
      <c r="C107" s="7" t="s">
        <v>202</v>
      </c>
      <c r="D107" s="7"/>
      <c r="E107" s="7"/>
      <c r="F107" s="7"/>
      <c r="G107" s="7"/>
      <c r="H107" s="7"/>
      <c r="I107" s="7"/>
      <c r="J107" s="7"/>
      <c r="K107" s="49">
        <f>TRUNC(SUM(K105:K106),2)</f>
        <v>99.56</v>
      </c>
      <c r="L107" s="19"/>
    </row>
    <row r="108" spans="2:12"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19"/>
    </row>
    <row r="109" spans="2:12">
      <c r="B109" s="6"/>
      <c r="C109" s="7" t="s">
        <v>203</v>
      </c>
      <c r="D109" s="7"/>
      <c r="E109" s="7"/>
      <c r="F109" s="7"/>
      <c r="G109" s="7"/>
      <c r="H109" s="7"/>
      <c r="I109" s="7"/>
      <c r="J109" s="7"/>
      <c r="K109" s="7"/>
      <c r="L109" s="19"/>
    </row>
    <row r="110" spans="2:12">
      <c r="B110" s="6"/>
      <c r="C110" s="7">
        <v>5</v>
      </c>
      <c r="D110" s="7" t="s">
        <v>204</v>
      </c>
      <c r="E110" s="7"/>
      <c r="F110" s="7"/>
      <c r="G110" s="7"/>
      <c r="H110" s="7"/>
      <c r="I110" s="7"/>
      <c r="J110" s="7"/>
      <c r="K110" s="7" t="s">
        <v>128</v>
      </c>
      <c r="L110" s="19"/>
    </row>
    <row r="111" spans="2:12">
      <c r="B111" s="6"/>
      <c r="C111" s="7" t="s">
        <v>101</v>
      </c>
      <c r="D111" s="37" t="s">
        <v>205</v>
      </c>
      <c r="E111" s="37"/>
      <c r="F111" s="37"/>
      <c r="G111" s="37"/>
      <c r="H111" s="37"/>
      <c r="I111" s="37"/>
      <c r="J111" s="28" t="s">
        <v>159</v>
      </c>
      <c r="K111" s="61">
        <v>43.78</v>
      </c>
      <c r="L111" s="19"/>
    </row>
    <row r="112" spans="2:12">
      <c r="B112" s="6"/>
      <c r="C112" s="7" t="s">
        <v>103</v>
      </c>
      <c r="D112" s="37" t="s">
        <v>206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106</v>
      </c>
      <c r="D113" s="37" t="s">
        <v>207</v>
      </c>
      <c r="E113" s="37"/>
      <c r="F113" s="37"/>
      <c r="G113" s="37"/>
      <c r="H113" s="37"/>
      <c r="I113" s="37"/>
      <c r="J113" s="28" t="s">
        <v>159</v>
      </c>
      <c r="K113" s="45">
        <v>0</v>
      </c>
      <c r="L113" s="19"/>
    </row>
    <row r="114" spans="2:12">
      <c r="B114" s="6"/>
      <c r="C114" s="5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9"/>
    </row>
    <row r="115" spans="2:12">
      <c r="B115" s="6"/>
      <c r="C115" s="7" t="s">
        <v>208</v>
      </c>
      <c r="D115" s="7"/>
      <c r="E115" s="7"/>
      <c r="F115" s="7"/>
      <c r="G115" s="7"/>
      <c r="H115" s="7"/>
      <c r="I115" s="7"/>
      <c r="J115" s="48" t="s">
        <v>159</v>
      </c>
      <c r="K115" s="49">
        <f>TRUNC(SUM(K111:K114),2)</f>
        <v>43.78</v>
      </c>
      <c r="L115" s="19"/>
    </row>
    <row r="116" spans="2:12">
      <c r="B116" s="56"/>
      <c r="C116" s="57"/>
      <c r="D116" s="57"/>
      <c r="E116" s="57"/>
      <c r="F116" s="57"/>
      <c r="G116" s="57"/>
      <c r="H116" s="57"/>
      <c r="I116" s="57"/>
      <c r="J116" s="57"/>
      <c r="K116" s="57"/>
      <c r="L116" s="19"/>
    </row>
    <row r="117" spans="2:12">
      <c r="B117" s="6"/>
      <c r="C117" s="7" t="s">
        <v>209</v>
      </c>
      <c r="D117" s="7"/>
      <c r="E117" s="7"/>
      <c r="F117" s="7"/>
      <c r="G117" s="7"/>
      <c r="H117" s="7"/>
      <c r="I117" s="7"/>
      <c r="J117" s="7"/>
      <c r="K117" s="7"/>
      <c r="L117" s="19"/>
    </row>
    <row r="118" spans="2:12">
      <c r="B118" s="6"/>
      <c r="C118" s="7">
        <v>6</v>
      </c>
      <c r="D118" s="7" t="s">
        <v>210</v>
      </c>
      <c r="E118" s="7"/>
      <c r="F118" s="7"/>
      <c r="G118" s="7"/>
      <c r="H118" s="7"/>
      <c r="I118" s="7"/>
      <c r="J118" s="7" t="s">
        <v>127</v>
      </c>
      <c r="K118" s="7" t="s">
        <v>128</v>
      </c>
      <c r="L118" s="19"/>
    </row>
    <row r="119" spans="2:12">
      <c r="B119" s="6"/>
      <c r="C119" s="7" t="s">
        <v>101</v>
      </c>
      <c r="D119" s="29" t="s">
        <v>211</v>
      </c>
      <c r="E119" s="29"/>
      <c r="F119" s="29"/>
      <c r="G119" s="29"/>
      <c r="H119" s="29"/>
      <c r="I119" s="29"/>
      <c r="J119" s="63">
        <v>0.0358</v>
      </c>
      <c r="K119" s="45">
        <f>TRUNC(J119*K142,2)</f>
        <v>237.21</v>
      </c>
      <c r="L119" s="19"/>
    </row>
    <row r="120" spans="2:12">
      <c r="B120" s="6"/>
      <c r="C120" s="7" t="s">
        <v>103</v>
      </c>
      <c r="D120" s="29" t="s">
        <v>212</v>
      </c>
      <c r="E120" s="29"/>
      <c r="F120" s="29"/>
      <c r="G120" s="29"/>
      <c r="H120" s="29"/>
      <c r="I120" s="29"/>
      <c r="J120" s="63">
        <v>0.0426</v>
      </c>
      <c r="K120" s="45">
        <f>TRUNC(J120*(K119+K142),2)</f>
        <v>292.37</v>
      </c>
      <c r="L120" s="19"/>
    </row>
    <row r="121" spans="2:12">
      <c r="B121" s="6"/>
      <c r="C121" s="7" t="s">
        <v>106</v>
      </c>
      <c r="D121" s="59" t="s">
        <v>213</v>
      </c>
      <c r="E121" s="59"/>
      <c r="F121" s="59"/>
      <c r="G121" s="59"/>
      <c r="H121" s="59"/>
      <c r="I121" s="59"/>
      <c r="J121" s="44"/>
      <c r="K121" s="64"/>
      <c r="L121" s="19"/>
    </row>
    <row r="122" spans="2:12">
      <c r="B122" s="6"/>
      <c r="C122" s="7" t="s">
        <v>214</v>
      </c>
      <c r="D122" s="29" t="s">
        <v>215</v>
      </c>
      <c r="E122" s="29"/>
      <c r="F122" s="29"/>
      <c r="G122" s="29"/>
      <c r="H122" s="29"/>
      <c r="I122" s="29"/>
      <c r="J122" s="65">
        <v>0.0165</v>
      </c>
      <c r="K122" s="45">
        <f>TRUNC(J122*K131,2)</f>
        <v>137.68</v>
      </c>
      <c r="L122" s="19"/>
    </row>
    <row r="123" spans="2:12">
      <c r="B123" s="6"/>
      <c r="C123" s="7" t="s">
        <v>216</v>
      </c>
      <c r="D123" s="29" t="s">
        <v>217</v>
      </c>
      <c r="E123" s="29"/>
      <c r="F123" s="29"/>
      <c r="G123" s="29"/>
      <c r="H123" s="29"/>
      <c r="I123" s="29"/>
      <c r="J123" s="66">
        <v>0.076</v>
      </c>
      <c r="K123" s="45">
        <f>TRUNC(J123*K131,2)</f>
        <v>634.19</v>
      </c>
      <c r="L123" s="19"/>
    </row>
    <row r="124" spans="2:12">
      <c r="B124" s="6"/>
      <c r="C124" s="7" t="s">
        <v>218</v>
      </c>
      <c r="D124" s="29" t="s">
        <v>219</v>
      </c>
      <c r="E124" s="29"/>
      <c r="F124" s="29"/>
      <c r="G124" s="29"/>
      <c r="H124" s="29"/>
      <c r="I124" s="29"/>
      <c r="J124" s="65">
        <v>0.05</v>
      </c>
      <c r="K124" s="45">
        <f>TRUNC(J124*K131,2)</f>
        <v>417.23</v>
      </c>
      <c r="L124" s="19"/>
    </row>
    <row r="125" spans="2:12">
      <c r="B125" s="6"/>
      <c r="C125" s="7" t="s">
        <v>220</v>
      </c>
      <c r="D125" s="7"/>
      <c r="E125" s="7"/>
      <c r="F125" s="7"/>
      <c r="G125" s="7"/>
      <c r="H125" s="7"/>
      <c r="I125" s="7"/>
      <c r="J125" s="65">
        <f>SUM(J119:J124)</f>
        <v>0.2209</v>
      </c>
      <c r="K125" s="49">
        <f>TRUNC(SUM(K119:K124),2)</f>
        <v>1718.68</v>
      </c>
      <c r="L125" s="19"/>
    </row>
    <row r="126" spans="2:12">
      <c r="B126" s="6"/>
      <c r="C126" s="2"/>
      <c r="D126" s="30"/>
      <c r="E126" s="30"/>
      <c r="F126" s="30"/>
      <c r="G126" s="30"/>
      <c r="H126" s="30"/>
      <c r="I126" s="30"/>
      <c r="J126" s="30"/>
      <c r="K126" s="30"/>
      <c r="L126" s="19"/>
    </row>
    <row r="127" spans="2:12">
      <c r="B127" s="6"/>
      <c r="C127" s="7" t="s">
        <v>221</v>
      </c>
      <c r="D127" s="59" t="s">
        <v>222</v>
      </c>
      <c r="E127" s="59"/>
      <c r="F127" s="59"/>
      <c r="G127" s="59"/>
      <c r="H127" s="59"/>
      <c r="I127" s="59"/>
      <c r="J127" s="67">
        <f>TRUNC(J122+J123+J124,4)</f>
        <v>0.1425</v>
      </c>
      <c r="K127" s="68"/>
      <c r="L127" s="19"/>
    </row>
    <row r="128" spans="2:12">
      <c r="B128" s="6"/>
      <c r="C128" s="28"/>
      <c r="D128" s="28"/>
      <c r="E128" s="28"/>
      <c r="F128" s="28"/>
      <c r="G128" s="28"/>
      <c r="H128" s="28"/>
      <c r="I128" s="28"/>
      <c r="J128" s="28"/>
      <c r="K128" s="28"/>
      <c r="L128" s="19"/>
    </row>
    <row r="129" spans="2:12">
      <c r="B129" s="6"/>
      <c r="C129" s="7" t="s">
        <v>223</v>
      </c>
      <c r="D129" s="59" t="s">
        <v>224</v>
      </c>
      <c r="E129" s="59"/>
      <c r="F129" s="59"/>
      <c r="G129" s="59"/>
      <c r="H129" s="59"/>
      <c r="I129" s="59"/>
      <c r="J129" s="67"/>
      <c r="K129" s="49">
        <f>TRUNC(K142+K119+K120,2)</f>
        <v>7155.56</v>
      </c>
      <c r="L129" s="19"/>
    </row>
    <row r="130" spans="2:12">
      <c r="B130" s="6"/>
      <c r="C130" s="7"/>
      <c r="D130" s="7"/>
      <c r="E130" s="7"/>
      <c r="F130" s="7"/>
      <c r="G130" s="7"/>
      <c r="H130" s="7"/>
      <c r="I130" s="7"/>
      <c r="J130" s="7"/>
      <c r="K130" s="7"/>
      <c r="L130" s="19"/>
    </row>
    <row r="131" spans="2:12">
      <c r="B131" s="6"/>
      <c r="C131" s="7" t="s">
        <v>225</v>
      </c>
      <c r="D131" s="59" t="s">
        <v>226</v>
      </c>
      <c r="E131" s="59"/>
      <c r="F131" s="59"/>
      <c r="G131" s="59"/>
      <c r="H131" s="59"/>
      <c r="I131" s="59"/>
      <c r="J131" s="67"/>
      <c r="K131" s="49">
        <f>TRUNC(K129/(1-J127),2)</f>
        <v>8344.67</v>
      </c>
      <c r="L131" s="19"/>
    </row>
    <row r="132" spans="2:12">
      <c r="B132" s="6"/>
      <c r="C132" s="7"/>
      <c r="D132" s="7"/>
      <c r="E132" s="7"/>
      <c r="F132" s="7"/>
      <c r="G132" s="7"/>
      <c r="H132" s="7"/>
      <c r="I132" s="7"/>
      <c r="J132" s="7"/>
      <c r="K132" s="7"/>
      <c r="L132" s="19"/>
    </row>
    <row r="133" spans="2:12">
      <c r="B133" s="6"/>
      <c r="C133" s="7"/>
      <c r="D133" s="59" t="s">
        <v>227</v>
      </c>
      <c r="E133" s="59"/>
      <c r="F133" s="59"/>
      <c r="G133" s="59"/>
      <c r="H133" s="59"/>
      <c r="I133" s="59"/>
      <c r="J133" s="67"/>
      <c r="K133" s="49">
        <f>TRUNC(K131-K129,2)</f>
        <v>1189.11</v>
      </c>
      <c r="L133" s="19"/>
    </row>
    <row r="134" spans="2:12">
      <c r="B134" s="6"/>
      <c r="C134" s="2"/>
      <c r="D134" s="2"/>
      <c r="E134" s="2"/>
      <c r="F134" s="2"/>
      <c r="G134" s="2"/>
      <c r="H134" s="2"/>
      <c r="I134" s="2"/>
      <c r="J134" s="2"/>
      <c r="K134" s="71"/>
      <c r="L134" s="19"/>
    </row>
    <row r="135" spans="2:12">
      <c r="B135" s="6"/>
      <c r="C135" s="7" t="s">
        <v>228</v>
      </c>
      <c r="D135" s="7"/>
      <c r="E135" s="7"/>
      <c r="F135" s="7"/>
      <c r="G135" s="7"/>
      <c r="H135" s="7"/>
      <c r="I135" s="7"/>
      <c r="J135" s="7"/>
      <c r="K135" s="7"/>
      <c r="L135" s="19"/>
    </row>
    <row r="136" spans="2:12">
      <c r="B136" s="6"/>
      <c r="C136" s="7" t="s">
        <v>229</v>
      </c>
      <c r="D136" s="7"/>
      <c r="E136" s="7"/>
      <c r="F136" s="7"/>
      <c r="G136" s="7"/>
      <c r="H136" s="7"/>
      <c r="I136" s="7"/>
      <c r="J136" s="7"/>
      <c r="K136" s="7" t="s">
        <v>128</v>
      </c>
      <c r="L136" s="19"/>
    </row>
    <row r="137" spans="2:12">
      <c r="B137" s="6"/>
      <c r="C137" s="28" t="s">
        <v>101</v>
      </c>
      <c r="D137" s="29" t="str">
        <f>C30</f>
        <v>MÓDULO 1 - COMPOSIÇÃO DA REMUNERAÇÃO</v>
      </c>
      <c r="E137" s="29"/>
      <c r="F137" s="29"/>
      <c r="G137" s="29"/>
      <c r="H137" s="29"/>
      <c r="I137" s="29"/>
      <c r="J137" s="29"/>
      <c r="K137" s="45">
        <f>K40</f>
        <v>3348.29</v>
      </c>
      <c r="L137" s="19"/>
    </row>
    <row r="138" spans="2:12">
      <c r="B138" s="6"/>
      <c r="C138" s="28" t="s">
        <v>103</v>
      </c>
      <c r="D138" s="29" t="str">
        <f>C42</f>
        <v>MÓDULO 2 – ENCARGOS E BENEFÍCIOS ANUAIS, MENSAIS E DIÁRIOS</v>
      </c>
      <c r="E138" s="29"/>
      <c r="F138" s="29"/>
      <c r="G138" s="29"/>
      <c r="H138" s="29"/>
      <c r="I138" s="29"/>
      <c r="J138" s="29"/>
      <c r="K138" s="45">
        <f>K74</f>
        <v>2859.38</v>
      </c>
      <c r="L138" s="19"/>
    </row>
    <row r="139" spans="2:12">
      <c r="B139" s="6"/>
      <c r="C139" s="28" t="s">
        <v>106</v>
      </c>
      <c r="D139" s="29" t="str">
        <f>C76</f>
        <v>MÓDULO 3 – PROVISÃO PARA RESCISÃO</v>
      </c>
      <c r="E139" s="29"/>
      <c r="F139" s="29"/>
      <c r="G139" s="29"/>
      <c r="H139" s="29"/>
      <c r="I139" s="29"/>
      <c r="J139" s="29"/>
      <c r="K139" s="45">
        <f>K84</f>
        <v>274.97</v>
      </c>
      <c r="L139" s="19"/>
    </row>
    <row r="140" spans="2:12">
      <c r="B140" s="6"/>
      <c r="C140" s="28" t="s">
        <v>109</v>
      </c>
      <c r="D140" s="29" t="str">
        <f>C88</f>
        <v>MÓDULO 4 – CUSTO DE REPOSIÇÃO DO PROFISSIONAL AUSENTE</v>
      </c>
      <c r="E140" s="29"/>
      <c r="F140" s="29"/>
      <c r="G140" s="29"/>
      <c r="H140" s="29"/>
      <c r="I140" s="29"/>
      <c r="J140" s="29"/>
      <c r="K140" s="45">
        <f>K107</f>
        <v>99.56</v>
      </c>
      <c r="L140" s="19"/>
    </row>
    <row r="141" spans="2:12">
      <c r="B141" s="6"/>
      <c r="C141" s="28" t="s">
        <v>133</v>
      </c>
      <c r="D141" s="29" t="str">
        <f>C109</f>
        <v>MÓDULO 5 – INSUMOS DIVERSOS</v>
      </c>
      <c r="E141" s="29"/>
      <c r="F141" s="29"/>
      <c r="G141" s="29"/>
      <c r="H141" s="29"/>
      <c r="I141" s="29"/>
      <c r="J141" s="29"/>
      <c r="K141" s="45">
        <f>K115</f>
        <v>43.78</v>
      </c>
      <c r="L141" s="19"/>
    </row>
    <row r="142" spans="2:12">
      <c r="B142" s="6"/>
      <c r="C142" s="7"/>
      <c r="D142" s="7" t="s">
        <v>230</v>
      </c>
      <c r="E142" s="7"/>
      <c r="F142" s="7"/>
      <c r="G142" s="7"/>
      <c r="H142" s="7"/>
      <c r="I142" s="7"/>
      <c r="J142" s="7"/>
      <c r="K142" s="49">
        <f>TRUNC(SUM(K137:K141),2)</f>
        <v>6625.98</v>
      </c>
      <c r="L142" s="19"/>
    </row>
    <row r="143" spans="2:12">
      <c r="B143" s="6"/>
      <c r="C143" s="28" t="s">
        <v>135</v>
      </c>
      <c r="D143" s="29" t="str">
        <f>C117</f>
        <v>MÓDULO 6 – CUSTOS INDIRETOS, TRIBUTOS E LUCRO</v>
      </c>
      <c r="E143" s="29"/>
      <c r="F143" s="29"/>
      <c r="G143" s="29"/>
      <c r="H143" s="29"/>
      <c r="I143" s="29"/>
      <c r="J143" s="29"/>
      <c r="K143" s="45">
        <f>K125</f>
        <v>1718.68</v>
      </c>
      <c r="L143" s="19"/>
    </row>
    <row r="144" spans="2:12">
      <c r="B144" s="6"/>
      <c r="C144" s="28" t="s">
        <v>231</v>
      </c>
      <c r="D144" s="28"/>
      <c r="E144" s="28"/>
      <c r="F144" s="28"/>
      <c r="G144" s="28"/>
      <c r="H144" s="28"/>
      <c r="I144" s="28"/>
      <c r="J144" s="28"/>
      <c r="K144" s="45">
        <f>TRUNC(SUM(K142:K143),2)</f>
        <v>8344.66</v>
      </c>
      <c r="L144" s="19"/>
    </row>
    <row r="145" spans="2:12">
      <c r="B145" s="6"/>
      <c r="C145" s="7" t="s">
        <v>232</v>
      </c>
      <c r="D145" s="7"/>
      <c r="E145" s="7"/>
      <c r="F145" s="7">
        <v>1</v>
      </c>
      <c r="G145" s="7"/>
      <c r="H145" s="7"/>
      <c r="I145" s="7" t="s">
        <v>233</v>
      </c>
      <c r="J145" s="7"/>
      <c r="K145" s="49">
        <f>K144*F145</f>
        <v>8344.66</v>
      </c>
      <c r="L145" s="19"/>
    </row>
    <row r="146" spans="2:12">
      <c r="B146" s="6"/>
      <c r="C146" s="7" t="s">
        <v>234</v>
      </c>
      <c r="D146" s="7"/>
      <c r="E146" s="7"/>
      <c r="F146" s="7">
        <v>2</v>
      </c>
      <c r="G146" s="7"/>
      <c r="H146" s="7"/>
      <c r="I146" s="7" t="s">
        <v>235</v>
      </c>
      <c r="J146" s="7"/>
      <c r="K146" s="49">
        <f>K145*F146</f>
        <v>16689.32</v>
      </c>
      <c r="L146" s="19"/>
    </row>
    <row r="147" spans="2:12">
      <c r="B147" s="6"/>
      <c r="C147" s="69" t="s">
        <v>236</v>
      </c>
      <c r="D147" s="69">
        <f>K144/K32</f>
        <v>3.08608855160579</v>
      </c>
      <c r="G147" s="70"/>
      <c r="L147" s="19"/>
    </row>
    <row r="148" ht="13.5" spans="2:12">
      <c r="B148" s="15"/>
      <c r="C148" s="17"/>
      <c r="D148" s="17"/>
      <c r="E148" s="17"/>
      <c r="F148" s="17"/>
      <c r="G148" s="17"/>
      <c r="H148" s="17"/>
      <c r="I148" s="17"/>
      <c r="J148" s="17"/>
      <c r="K148" s="17"/>
      <c r="L148" s="20"/>
    </row>
  </sheetData>
  <mergeCells count="161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D126:K126"/>
    <mergeCell ref="D127:I127"/>
    <mergeCell ref="C128:K128"/>
    <mergeCell ref="D129:I129"/>
    <mergeCell ref="C130:K130"/>
    <mergeCell ref="D131:I131"/>
    <mergeCell ref="C132:K132"/>
    <mergeCell ref="D133:I133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68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264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259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257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245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2703.96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2703.96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262</v>
      </c>
      <c r="E38" s="29"/>
      <c r="F38" s="29"/>
      <c r="G38" s="29"/>
      <c r="H38" s="29"/>
      <c r="I38" s="29"/>
      <c r="J38" s="44"/>
      <c r="K38" s="111">
        <v>165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2868.96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239.08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347.14416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586.22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3290.18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658.036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82.2545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98.7054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49.3527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32.9018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19.74108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6.58036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263.2144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1210.78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f>50*22-1</f>
        <v>1099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1102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586.22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1210.78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1102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2899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13.7090833333333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1.09672666666667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65.8036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63.9757222222222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23.5430657777778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65.8036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233.93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5836.89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54.0452777777778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16.343292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4.669512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15.759603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1.167378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91.98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91.98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91.98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219.72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270.82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127.53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587.45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386.48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1592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6628.19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7729.66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1101.47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2868.96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2899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233.93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91.98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6137.65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1592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7729.65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7729.65</v>
      </c>
      <c r="L144" s="19"/>
    </row>
    <row r="145" spans="2:13">
      <c r="B145" s="6"/>
      <c r="C145" s="7" t="s">
        <v>234</v>
      </c>
      <c r="D145" s="7"/>
      <c r="E145" s="7"/>
      <c r="F145" s="7">
        <v>1</v>
      </c>
      <c r="G145" s="7"/>
      <c r="H145" s="7"/>
      <c r="I145" s="7" t="s">
        <v>235</v>
      </c>
      <c r="J145" s="7"/>
      <c r="K145" s="49">
        <f>K144*F145</f>
        <v>7729.65</v>
      </c>
      <c r="L145" s="19"/>
      <c r="M145" s="72">
        <v>5463.36</v>
      </c>
    </row>
    <row r="146" spans="2:12">
      <c r="B146" s="6"/>
      <c r="C146" s="69" t="s">
        <v>236</v>
      </c>
      <c r="D146" s="69">
        <f>K143/K32</f>
        <v>2.8586406603648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3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73"/>
      <c r="C2" s="74"/>
      <c r="D2" s="74"/>
      <c r="E2" s="74"/>
      <c r="F2" s="74"/>
      <c r="G2" s="74"/>
      <c r="H2" s="74"/>
      <c r="I2" s="74"/>
      <c r="J2" s="74"/>
      <c r="K2" s="74"/>
      <c r="L2" s="82"/>
    </row>
    <row r="3" spans="2:12">
      <c r="B3" s="75"/>
      <c r="L3" s="83"/>
    </row>
    <row r="4" spans="2:12">
      <c r="B4" s="75"/>
      <c r="L4" s="83"/>
    </row>
    <row r="5" spans="2:12">
      <c r="B5" s="75"/>
      <c r="L5" s="83"/>
    </row>
    <row r="6" spans="2:12">
      <c r="B6" s="75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83"/>
    </row>
    <row r="7" spans="2:12">
      <c r="B7" s="75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83"/>
    </row>
    <row r="8" spans="2:12">
      <c r="B8" s="75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83"/>
    </row>
    <row r="9" spans="2:12">
      <c r="B9" s="75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83"/>
    </row>
    <row r="10" spans="2:12">
      <c r="B10" s="75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83"/>
    </row>
    <row r="11" spans="2:12">
      <c r="B11" s="75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83"/>
    </row>
    <row r="12" spans="2:12">
      <c r="B12" s="75"/>
      <c r="L12" s="83"/>
    </row>
    <row r="13" spans="2:12">
      <c r="B13" s="75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83"/>
    </row>
    <row r="14" spans="2:12">
      <c r="B14" s="75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83"/>
    </row>
    <row r="15" spans="2:12">
      <c r="B15" s="75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267</v>
      </c>
      <c r="K15" s="28"/>
      <c r="L15" s="83"/>
    </row>
    <row r="16" spans="2:12">
      <c r="B16" s="75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268</v>
      </c>
      <c r="K16" s="28"/>
      <c r="L16" s="83"/>
    </row>
    <row r="17" spans="2:12">
      <c r="B17" s="75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83"/>
    </row>
    <row r="18" spans="2:12">
      <c r="B18" s="75"/>
      <c r="C18" s="2"/>
      <c r="D18" s="30"/>
      <c r="E18" s="30"/>
      <c r="F18" s="30"/>
      <c r="G18" s="30"/>
      <c r="H18" s="30"/>
      <c r="I18" s="30"/>
      <c r="J18" s="2"/>
      <c r="K18" s="2"/>
      <c r="L18" s="83"/>
    </row>
    <row r="19" spans="2:12">
      <c r="B19" s="75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83"/>
    </row>
    <row r="20" spans="2:12">
      <c r="B20" s="75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83"/>
    </row>
    <row r="21" spans="2:12">
      <c r="B21" s="75"/>
      <c r="C21" s="28" t="s">
        <v>115</v>
      </c>
      <c r="D21" s="28"/>
      <c r="E21" s="28">
        <v>1</v>
      </c>
      <c r="F21" s="28"/>
      <c r="G21" s="28" t="s">
        <v>116</v>
      </c>
      <c r="H21" s="28"/>
      <c r="I21" s="28"/>
      <c r="J21" s="28"/>
      <c r="K21" s="28"/>
      <c r="L21" s="83"/>
    </row>
    <row r="22" spans="2:12">
      <c r="B22" s="75"/>
      <c r="C22" s="2"/>
      <c r="D22" s="30"/>
      <c r="E22" s="30"/>
      <c r="F22" s="30"/>
      <c r="G22" s="30"/>
      <c r="H22" s="30"/>
      <c r="I22" s="30"/>
      <c r="J22" s="2"/>
      <c r="K22" s="2"/>
      <c r="L22" s="83"/>
    </row>
    <row r="23" spans="2:12">
      <c r="B23" s="75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83"/>
    </row>
    <row r="24" spans="2:12">
      <c r="B24" s="75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119</v>
      </c>
      <c r="K24" s="24"/>
      <c r="L24" s="83"/>
    </row>
    <row r="25" spans="2:12">
      <c r="B25" s="75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83"/>
    </row>
    <row r="26" spans="2:12">
      <c r="B26" s="75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2972</v>
      </c>
      <c r="K26" s="8"/>
      <c r="L26" s="83"/>
    </row>
    <row r="27" spans="2:12">
      <c r="B27" s="75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83"/>
    </row>
    <row r="28" spans="2:12">
      <c r="B28" s="75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83"/>
    </row>
    <row r="29" spans="2:12">
      <c r="B29" s="75"/>
      <c r="C29" s="2"/>
      <c r="D29" s="2"/>
      <c r="E29" s="2"/>
      <c r="F29" s="2"/>
      <c r="G29" s="2"/>
      <c r="H29" s="2"/>
      <c r="I29" s="2"/>
      <c r="J29" s="2"/>
      <c r="K29" s="2"/>
      <c r="L29" s="83"/>
    </row>
    <row r="30" spans="2:12">
      <c r="B30" s="75"/>
      <c r="C30" s="76" t="s">
        <v>125</v>
      </c>
      <c r="D30" s="76"/>
      <c r="E30" s="76"/>
      <c r="F30" s="76"/>
      <c r="G30" s="76"/>
      <c r="H30" s="76"/>
      <c r="I30" s="76"/>
      <c r="J30" s="76"/>
      <c r="K30" s="76"/>
      <c r="L30" s="83"/>
    </row>
    <row r="31" spans="2:12">
      <c r="B31" s="75"/>
      <c r="C31" s="76">
        <v>1</v>
      </c>
      <c r="D31" s="76" t="s">
        <v>126</v>
      </c>
      <c r="E31" s="76"/>
      <c r="F31" s="76"/>
      <c r="G31" s="76"/>
      <c r="H31" s="76"/>
      <c r="I31" s="76"/>
      <c r="J31" s="76" t="s">
        <v>127</v>
      </c>
      <c r="K31" s="76" t="s">
        <v>128</v>
      </c>
      <c r="L31" s="83"/>
    </row>
    <row r="32" spans="2:12">
      <c r="B32" s="75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2972</v>
      </c>
      <c r="L32" s="83"/>
    </row>
    <row r="33" spans="2:12">
      <c r="B33" s="75"/>
      <c r="C33" s="78" t="s">
        <v>103</v>
      </c>
      <c r="D33" s="79" t="s">
        <v>130</v>
      </c>
      <c r="E33" s="79"/>
      <c r="F33" s="79"/>
      <c r="G33" s="79"/>
      <c r="H33" s="79"/>
      <c r="I33" s="79"/>
      <c r="J33" s="86"/>
      <c r="K33" s="87">
        <v>0</v>
      </c>
      <c r="L33" s="83"/>
    </row>
    <row r="34" spans="2:12">
      <c r="B34" s="75"/>
      <c r="C34" s="78" t="s">
        <v>106</v>
      </c>
      <c r="D34" s="79" t="s">
        <v>131</v>
      </c>
      <c r="E34" s="79"/>
      <c r="F34" s="79"/>
      <c r="G34" s="79"/>
      <c r="H34" s="79"/>
      <c r="I34" s="79"/>
      <c r="J34" s="86"/>
      <c r="K34" s="87">
        <f>J34*K32</f>
        <v>0</v>
      </c>
      <c r="L34" s="83"/>
    </row>
    <row r="35" spans="2:12">
      <c r="B35" s="75"/>
      <c r="C35" s="78" t="s">
        <v>109</v>
      </c>
      <c r="D35" s="79" t="s">
        <v>132</v>
      </c>
      <c r="E35" s="79"/>
      <c r="F35" s="79"/>
      <c r="G35" s="79"/>
      <c r="H35" s="79"/>
      <c r="I35" s="79"/>
      <c r="J35" s="86"/>
      <c r="K35" s="87">
        <v>0</v>
      </c>
      <c r="L35" s="83"/>
    </row>
    <row r="36" spans="2:12">
      <c r="B36" s="75"/>
      <c r="C36" s="78" t="s">
        <v>133</v>
      </c>
      <c r="D36" s="79" t="s">
        <v>134</v>
      </c>
      <c r="E36" s="79"/>
      <c r="F36" s="79"/>
      <c r="G36" s="79"/>
      <c r="H36" s="79"/>
      <c r="I36" s="79"/>
      <c r="J36" s="86"/>
      <c r="K36" s="87">
        <v>0</v>
      </c>
      <c r="L36" s="83"/>
    </row>
    <row r="37" spans="2:12">
      <c r="B37" s="75"/>
      <c r="C37" s="78" t="s">
        <v>135</v>
      </c>
      <c r="D37" s="79" t="s">
        <v>136</v>
      </c>
      <c r="E37" s="79"/>
      <c r="F37" s="79"/>
      <c r="G37" s="79"/>
      <c r="H37" s="79"/>
      <c r="I37" s="79"/>
      <c r="J37" s="86"/>
      <c r="K37" s="87">
        <v>0</v>
      </c>
      <c r="L37" s="83"/>
    </row>
    <row r="38" spans="2:12">
      <c r="B38" s="75"/>
      <c r="C38" s="78" t="s">
        <v>137</v>
      </c>
      <c r="D38" s="79" t="s">
        <v>138</v>
      </c>
      <c r="E38" s="79"/>
      <c r="F38" s="79"/>
      <c r="G38" s="79"/>
      <c r="H38" s="79"/>
      <c r="I38" s="79"/>
      <c r="J38" s="86"/>
      <c r="K38" s="87">
        <v>0</v>
      </c>
      <c r="L38" s="83"/>
    </row>
    <row r="39" spans="2:12">
      <c r="B39" s="75"/>
      <c r="C39" s="78" t="s">
        <v>139</v>
      </c>
      <c r="D39" s="78"/>
      <c r="E39" s="78"/>
      <c r="F39" s="78"/>
      <c r="G39" s="78"/>
      <c r="H39" s="78"/>
      <c r="I39" s="78"/>
      <c r="J39" s="78"/>
      <c r="K39" s="88">
        <f>TRUNC(SUM(K32:K38),2)</f>
        <v>2972</v>
      </c>
      <c r="L39" s="83"/>
    </row>
    <row r="40" spans="2:12">
      <c r="B40" s="75"/>
      <c r="C40" s="32"/>
      <c r="D40" s="32"/>
      <c r="E40" s="32"/>
      <c r="F40" s="32"/>
      <c r="G40" s="32"/>
      <c r="H40" s="32"/>
      <c r="I40" s="32"/>
      <c r="J40" s="32"/>
      <c r="K40" s="32"/>
      <c r="L40" s="83"/>
    </row>
    <row r="41" spans="2:12">
      <c r="B41" s="75"/>
      <c r="C41" s="76" t="s">
        <v>140</v>
      </c>
      <c r="D41" s="76"/>
      <c r="E41" s="76"/>
      <c r="F41" s="76"/>
      <c r="G41" s="76"/>
      <c r="H41" s="76"/>
      <c r="I41" s="76"/>
      <c r="J41" s="76"/>
      <c r="K41" s="76"/>
      <c r="L41" s="83"/>
    </row>
    <row r="42" spans="2:12">
      <c r="B42" s="75"/>
      <c r="C42" s="76" t="s">
        <v>141</v>
      </c>
      <c r="D42" s="76"/>
      <c r="E42" s="76"/>
      <c r="F42" s="76"/>
      <c r="G42" s="76"/>
      <c r="H42" s="76"/>
      <c r="I42" s="76"/>
      <c r="J42" s="76" t="s">
        <v>127</v>
      </c>
      <c r="K42" s="76" t="s">
        <v>128</v>
      </c>
      <c r="L42" s="83"/>
    </row>
    <row r="43" spans="2:12">
      <c r="B43" s="75"/>
      <c r="C43" s="78" t="s">
        <v>101</v>
      </c>
      <c r="D43" s="79" t="s">
        <v>142</v>
      </c>
      <c r="E43" s="79"/>
      <c r="F43" s="79"/>
      <c r="G43" s="79"/>
      <c r="H43" s="79"/>
      <c r="I43" s="79"/>
      <c r="J43" s="89">
        <f>1/12</f>
        <v>0.0833333333333333</v>
      </c>
      <c r="K43" s="87">
        <f>$K$39*J43</f>
        <v>247.666666666667</v>
      </c>
      <c r="L43" s="83"/>
    </row>
    <row r="44" spans="2:12">
      <c r="B44" s="75"/>
      <c r="C44" s="78" t="s">
        <v>103</v>
      </c>
      <c r="D44" s="79" t="s">
        <v>143</v>
      </c>
      <c r="E44" s="79"/>
      <c r="F44" s="79"/>
      <c r="G44" s="79"/>
      <c r="H44" s="79"/>
      <c r="I44" s="79"/>
      <c r="J44" s="89">
        <f>9.075%+3.025%</f>
        <v>0.121</v>
      </c>
      <c r="K44" s="87">
        <f>J44*K39</f>
        <v>359.612</v>
      </c>
      <c r="L44" s="83"/>
    </row>
    <row r="45" spans="2:12">
      <c r="B45" s="75"/>
      <c r="C45" s="76" t="s">
        <v>144</v>
      </c>
      <c r="D45" s="76"/>
      <c r="E45" s="76"/>
      <c r="F45" s="76"/>
      <c r="G45" s="76"/>
      <c r="H45" s="76"/>
      <c r="I45" s="76"/>
      <c r="J45" s="90">
        <f>TRUNC(SUM(J43:J44),4)</f>
        <v>0.2043</v>
      </c>
      <c r="K45" s="91">
        <f>TRUNC(SUM(K43:K44),2)</f>
        <v>607.27</v>
      </c>
      <c r="L45" s="83"/>
    </row>
    <row r="46" spans="2:12">
      <c r="B46" s="75"/>
      <c r="C46" s="33"/>
      <c r="D46" s="33"/>
      <c r="E46" s="33"/>
      <c r="F46" s="33"/>
      <c r="G46" s="33"/>
      <c r="H46" s="33"/>
      <c r="I46" s="33"/>
      <c r="J46" s="33"/>
      <c r="K46" s="33"/>
      <c r="L46" s="83"/>
    </row>
    <row r="47" spans="2:12">
      <c r="B47" s="75"/>
      <c r="C47" s="80" t="s">
        <v>145</v>
      </c>
      <c r="D47" s="80"/>
      <c r="E47" s="80"/>
      <c r="F47" s="80"/>
      <c r="G47" s="80"/>
      <c r="H47" s="80"/>
      <c r="I47" s="80"/>
      <c r="J47" s="80"/>
      <c r="K47" s="92">
        <f>K39+K45-K38</f>
        <v>3579.27</v>
      </c>
      <c r="L47" s="93"/>
    </row>
    <row r="48" spans="2:12">
      <c r="B48" s="75"/>
      <c r="C48" s="33"/>
      <c r="D48" s="33"/>
      <c r="E48" s="33"/>
      <c r="F48" s="33"/>
      <c r="G48" s="33"/>
      <c r="H48" s="33"/>
      <c r="I48" s="33"/>
      <c r="J48" s="33"/>
      <c r="K48" s="33"/>
      <c r="L48" s="83"/>
    </row>
    <row r="49" spans="2:12">
      <c r="B49" s="75"/>
      <c r="C49" s="76" t="s">
        <v>146</v>
      </c>
      <c r="D49" s="76"/>
      <c r="E49" s="76"/>
      <c r="F49" s="76"/>
      <c r="G49" s="76"/>
      <c r="H49" s="76"/>
      <c r="I49" s="76"/>
      <c r="J49" s="76" t="s">
        <v>127</v>
      </c>
      <c r="K49" s="76" t="s">
        <v>128</v>
      </c>
      <c r="L49" s="83"/>
    </row>
    <row r="50" spans="2:12">
      <c r="B50" s="75"/>
      <c r="C50" s="78" t="s">
        <v>101</v>
      </c>
      <c r="D50" s="79" t="s">
        <v>147</v>
      </c>
      <c r="E50" s="79"/>
      <c r="F50" s="79"/>
      <c r="G50" s="79"/>
      <c r="H50" s="79"/>
      <c r="I50" s="79"/>
      <c r="J50" s="89">
        <v>0.2</v>
      </c>
      <c r="K50" s="87">
        <f t="shared" ref="K50:K57" si="0">J50*$K$47</f>
        <v>715.854</v>
      </c>
      <c r="L50" s="83"/>
    </row>
    <row r="51" spans="2:12">
      <c r="B51" s="75"/>
      <c r="C51" s="78" t="s">
        <v>103</v>
      </c>
      <c r="D51" s="79" t="s">
        <v>148</v>
      </c>
      <c r="E51" s="79"/>
      <c r="F51" s="79"/>
      <c r="G51" s="79"/>
      <c r="H51" s="79"/>
      <c r="I51" s="79"/>
      <c r="J51" s="89">
        <v>0.025</v>
      </c>
      <c r="K51" s="87">
        <f t="shared" si="0"/>
        <v>89.48175</v>
      </c>
      <c r="L51" s="83"/>
    </row>
    <row r="52" spans="2:12">
      <c r="B52" s="75"/>
      <c r="C52" s="78" t="s">
        <v>106</v>
      </c>
      <c r="D52" s="79" t="s">
        <v>149</v>
      </c>
      <c r="E52" s="79"/>
      <c r="F52" s="79"/>
      <c r="G52" s="79"/>
      <c r="H52" s="79"/>
      <c r="I52" s="79"/>
      <c r="J52" s="89">
        <v>0.03</v>
      </c>
      <c r="K52" s="87">
        <f t="shared" si="0"/>
        <v>107.3781</v>
      </c>
      <c r="L52" s="83"/>
    </row>
    <row r="53" spans="2:12">
      <c r="B53" s="75"/>
      <c r="C53" s="78" t="s">
        <v>109</v>
      </c>
      <c r="D53" s="79" t="s">
        <v>150</v>
      </c>
      <c r="E53" s="79"/>
      <c r="F53" s="79"/>
      <c r="G53" s="79"/>
      <c r="H53" s="79"/>
      <c r="I53" s="79"/>
      <c r="J53" s="89">
        <v>0.015</v>
      </c>
      <c r="K53" s="87">
        <f t="shared" si="0"/>
        <v>53.68905</v>
      </c>
      <c r="L53" s="83"/>
    </row>
    <row r="54" spans="2:12">
      <c r="B54" s="75"/>
      <c r="C54" s="78" t="s">
        <v>133</v>
      </c>
      <c r="D54" s="79" t="s">
        <v>151</v>
      </c>
      <c r="E54" s="79"/>
      <c r="F54" s="79"/>
      <c r="G54" s="79"/>
      <c r="H54" s="79"/>
      <c r="I54" s="79"/>
      <c r="J54" s="89">
        <v>0.01</v>
      </c>
      <c r="K54" s="87">
        <f t="shared" si="0"/>
        <v>35.7927</v>
      </c>
      <c r="L54" s="83"/>
    </row>
    <row r="55" spans="2:12">
      <c r="B55" s="75"/>
      <c r="C55" s="78" t="s">
        <v>135</v>
      </c>
      <c r="D55" s="79" t="s">
        <v>152</v>
      </c>
      <c r="E55" s="79"/>
      <c r="F55" s="79"/>
      <c r="G55" s="79"/>
      <c r="H55" s="79"/>
      <c r="I55" s="79"/>
      <c r="J55" s="89">
        <v>0.006</v>
      </c>
      <c r="K55" s="87">
        <f t="shared" si="0"/>
        <v>21.47562</v>
      </c>
      <c r="L55" s="83"/>
    </row>
    <row r="56" spans="2:12">
      <c r="B56" s="75"/>
      <c r="C56" s="78" t="s">
        <v>137</v>
      </c>
      <c r="D56" s="79" t="s">
        <v>153</v>
      </c>
      <c r="E56" s="79"/>
      <c r="F56" s="79"/>
      <c r="G56" s="79"/>
      <c r="H56" s="79"/>
      <c r="I56" s="79"/>
      <c r="J56" s="89">
        <v>0.002</v>
      </c>
      <c r="K56" s="87">
        <f t="shared" si="0"/>
        <v>7.15854</v>
      </c>
      <c r="L56" s="83"/>
    </row>
    <row r="57" spans="2:12">
      <c r="B57" s="75"/>
      <c r="C57" s="78" t="s">
        <v>154</v>
      </c>
      <c r="D57" s="79" t="s">
        <v>155</v>
      </c>
      <c r="E57" s="79"/>
      <c r="F57" s="79"/>
      <c r="G57" s="79"/>
      <c r="H57" s="79"/>
      <c r="I57" s="79"/>
      <c r="J57" s="89">
        <v>0.08</v>
      </c>
      <c r="K57" s="87">
        <f t="shared" si="0"/>
        <v>286.3416</v>
      </c>
      <c r="L57" s="83"/>
    </row>
    <row r="58" spans="2:12">
      <c r="B58" s="75"/>
      <c r="C58" s="76" t="s">
        <v>156</v>
      </c>
      <c r="D58" s="76"/>
      <c r="E58" s="76"/>
      <c r="F58" s="76"/>
      <c r="G58" s="76"/>
      <c r="H58" s="76"/>
      <c r="I58" s="76"/>
      <c r="J58" s="90">
        <f>SUM(J50:J57)</f>
        <v>0.368</v>
      </c>
      <c r="K58" s="91">
        <f>TRUNC(SUM(K50:K57),2)</f>
        <v>1317.17</v>
      </c>
      <c r="L58" s="83"/>
    </row>
    <row r="59" spans="2:12">
      <c r="B59" s="75"/>
      <c r="C59" s="35"/>
      <c r="D59" s="36"/>
      <c r="E59" s="36"/>
      <c r="F59" s="36"/>
      <c r="G59" s="36"/>
      <c r="H59" s="36"/>
      <c r="I59" s="36"/>
      <c r="J59" s="36"/>
      <c r="K59" s="52"/>
      <c r="L59" s="83"/>
    </row>
    <row r="60" spans="2:12">
      <c r="B60" s="75"/>
      <c r="C60" s="76" t="s">
        <v>157</v>
      </c>
      <c r="D60" s="76"/>
      <c r="E60" s="76"/>
      <c r="F60" s="76"/>
      <c r="G60" s="76"/>
      <c r="H60" s="76"/>
      <c r="I60" s="76"/>
      <c r="J60" s="90"/>
      <c r="K60" s="76" t="s">
        <v>128</v>
      </c>
      <c r="L60" s="83"/>
    </row>
    <row r="61" spans="2:12">
      <c r="B61" s="75"/>
      <c r="C61" s="78" t="s">
        <v>101</v>
      </c>
      <c r="D61" s="81" t="s">
        <v>158</v>
      </c>
      <c r="E61" s="81"/>
      <c r="F61" s="81"/>
      <c r="G61" s="81"/>
      <c r="H61" s="81"/>
      <c r="I61" s="81"/>
      <c r="J61" s="78" t="s">
        <v>159</v>
      </c>
      <c r="K61" s="94">
        <v>0</v>
      </c>
      <c r="L61" s="83"/>
    </row>
    <row r="62" spans="2:12">
      <c r="B62" s="75"/>
      <c r="C62" s="24" t="s">
        <v>103</v>
      </c>
      <c r="D62" s="25" t="s">
        <v>263</v>
      </c>
      <c r="E62" s="25"/>
      <c r="F62" s="25"/>
      <c r="G62" s="25"/>
      <c r="H62" s="25"/>
      <c r="I62" s="25"/>
      <c r="J62" s="24" t="s">
        <v>159</v>
      </c>
      <c r="K62" s="110">
        <v>670</v>
      </c>
      <c r="L62" s="83"/>
    </row>
    <row r="63" spans="2:12">
      <c r="B63" s="75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95"/>
      <c r="L63" s="83"/>
    </row>
    <row r="64" spans="2:12">
      <c r="B64" s="75"/>
      <c r="C64" s="78" t="s">
        <v>133</v>
      </c>
      <c r="D64" s="79" t="s">
        <v>162</v>
      </c>
      <c r="E64" s="79"/>
      <c r="F64" s="79"/>
      <c r="G64" s="79"/>
      <c r="H64" s="79"/>
      <c r="I64" s="79"/>
      <c r="J64" s="78" t="s">
        <v>159</v>
      </c>
      <c r="K64" s="94">
        <v>3</v>
      </c>
      <c r="L64" s="83"/>
    </row>
    <row r="65" spans="2:12">
      <c r="B65" s="75"/>
      <c r="C65" s="78" t="s">
        <v>137</v>
      </c>
      <c r="D65" s="81" t="s">
        <v>163</v>
      </c>
      <c r="E65" s="81"/>
      <c r="F65" s="81"/>
      <c r="G65" s="81"/>
      <c r="H65" s="81"/>
      <c r="I65" s="81"/>
      <c r="J65" s="78" t="s">
        <v>159</v>
      </c>
      <c r="K65" s="94">
        <v>0</v>
      </c>
      <c r="L65" s="83"/>
    </row>
    <row r="66" spans="2:12">
      <c r="B66" s="75"/>
      <c r="C66" s="76" t="s">
        <v>164</v>
      </c>
      <c r="D66" s="76"/>
      <c r="E66" s="76"/>
      <c r="F66" s="76"/>
      <c r="G66" s="76"/>
      <c r="H66" s="76"/>
      <c r="I66" s="76"/>
      <c r="J66" s="76"/>
      <c r="K66" s="91">
        <f>SUM(K61:K65)</f>
        <v>673</v>
      </c>
      <c r="L66" s="83"/>
    </row>
    <row r="67" spans="2:12">
      <c r="B67" s="96"/>
      <c r="C67" s="35"/>
      <c r="D67" s="36"/>
      <c r="E67" s="36"/>
      <c r="F67" s="36"/>
      <c r="G67" s="36"/>
      <c r="H67" s="36"/>
      <c r="I67" s="36"/>
      <c r="J67" s="36"/>
      <c r="K67" s="52"/>
      <c r="L67" s="83"/>
    </row>
    <row r="68" spans="2:12">
      <c r="B68" s="75"/>
      <c r="C68" s="76" t="s">
        <v>165</v>
      </c>
      <c r="D68" s="76"/>
      <c r="E68" s="76"/>
      <c r="F68" s="76"/>
      <c r="G68" s="76"/>
      <c r="H68" s="76"/>
      <c r="I68" s="76"/>
      <c r="J68" s="76"/>
      <c r="K68" s="76"/>
      <c r="L68" s="83"/>
    </row>
    <row r="69" spans="2:12">
      <c r="B69" s="75"/>
      <c r="C69" s="76" t="s">
        <v>166</v>
      </c>
      <c r="D69" s="76"/>
      <c r="E69" s="76"/>
      <c r="F69" s="76"/>
      <c r="G69" s="76"/>
      <c r="H69" s="76"/>
      <c r="I69" s="76"/>
      <c r="J69" s="76"/>
      <c r="K69" s="76" t="s">
        <v>128</v>
      </c>
      <c r="L69" s="83"/>
    </row>
    <row r="70" spans="2:12">
      <c r="B70" s="75"/>
      <c r="C70" s="76" t="s">
        <v>167</v>
      </c>
      <c r="D70" s="78" t="s">
        <v>168</v>
      </c>
      <c r="E70" s="78"/>
      <c r="F70" s="78"/>
      <c r="G70" s="78"/>
      <c r="H70" s="78"/>
      <c r="I70" s="78"/>
      <c r="J70" s="78"/>
      <c r="K70" s="87">
        <f>K45</f>
        <v>607.27</v>
      </c>
      <c r="L70" s="83"/>
    </row>
    <row r="71" spans="2:12">
      <c r="B71" s="75"/>
      <c r="C71" s="76" t="s">
        <v>169</v>
      </c>
      <c r="D71" s="78" t="s">
        <v>170</v>
      </c>
      <c r="E71" s="78"/>
      <c r="F71" s="78"/>
      <c r="G71" s="78"/>
      <c r="H71" s="78"/>
      <c r="I71" s="78"/>
      <c r="J71" s="78"/>
      <c r="K71" s="87">
        <f>K58</f>
        <v>1317.17</v>
      </c>
      <c r="L71" s="83"/>
    </row>
    <row r="72" spans="2:12">
      <c r="B72" s="75"/>
      <c r="C72" s="76" t="s">
        <v>171</v>
      </c>
      <c r="D72" s="78" t="s">
        <v>172</v>
      </c>
      <c r="E72" s="78"/>
      <c r="F72" s="78"/>
      <c r="G72" s="78"/>
      <c r="H72" s="78"/>
      <c r="I72" s="78"/>
      <c r="J72" s="78"/>
      <c r="K72" s="87">
        <f>K66</f>
        <v>673</v>
      </c>
      <c r="L72" s="83"/>
    </row>
    <row r="73" spans="2:12">
      <c r="B73" s="75"/>
      <c r="C73" s="76" t="s">
        <v>173</v>
      </c>
      <c r="D73" s="76"/>
      <c r="E73" s="76"/>
      <c r="F73" s="76"/>
      <c r="G73" s="76"/>
      <c r="H73" s="76"/>
      <c r="I73" s="76"/>
      <c r="J73" s="76"/>
      <c r="K73" s="91">
        <f>TRUNC(SUM(K70:K72),2)</f>
        <v>2597.44</v>
      </c>
      <c r="L73" s="83"/>
    </row>
    <row r="74" spans="2:12">
      <c r="B74" s="96"/>
      <c r="C74" s="57"/>
      <c r="D74" s="57"/>
      <c r="E74" s="57"/>
      <c r="F74" s="57"/>
      <c r="G74" s="57"/>
      <c r="H74" s="57"/>
      <c r="I74" s="57"/>
      <c r="J74" s="57"/>
      <c r="K74" s="57"/>
      <c r="L74" s="83"/>
    </row>
    <row r="75" spans="2:12">
      <c r="B75" s="75"/>
      <c r="C75" s="76" t="s">
        <v>174</v>
      </c>
      <c r="D75" s="76"/>
      <c r="E75" s="76"/>
      <c r="F75" s="76"/>
      <c r="G75" s="76"/>
      <c r="H75" s="76"/>
      <c r="I75" s="76"/>
      <c r="J75" s="76"/>
      <c r="K75" s="76"/>
      <c r="L75" s="83"/>
    </row>
    <row r="76" spans="2:12">
      <c r="B76" s="75"/>
      <c r="C76" s="76">
        <v>3</v>
      </c>
      <c r="D76" s="76" t="s">
        <v>175</v>
      </c>
      <c r="E76" s="76"/>
      <c r="F76" s="76"/>
      <c r="G76" s="76"/>
      <c r="H76" s="76"/>
      <c r="I76" s="76"/>
      <c r="J76" s="76" t="s">
        <v>127</v>
      </c>
      <c r="K76" s="76" t="s">
        <v>128</v>
      </c>
      <c r="L76" s="83"/>
    </row>
    <row r="77" spans="2:12">
      <c r="B77" s="75"/>
      <c r="C77" s="78" t="s">
        <v>101</v>
      </c>
      <c r="D77" s="79" t="s">
        <v>176</v>
      </c>
      <c r="E77" s="79"/>
      <c r="F77" s="79"/>
      <c r="G77" s="79"/>
      <c r="H77" s="79"/>
      <c r="I77" s="79"/>
      <c r="J77" s="89">
        <f>(1/12)*0.05</f>
        <v>0.00416666666666667</v>
      </c>
      <c r="K77" s="87">
        <f t="shared" ref="K77:K82" si="1">J77*$K$47</f>
        <v>14.913625</v>
      </c>
      <c r="L77" s="83"/>
    </row>
    <row r="78" spans="2:12">
      <c r="B78" s="75"/>
      <c r="C78" s="78" t="s">
        <v>103</v>
      </c>
      <c r="D78" s="79" t="s">
        <v>177</v>
      </c>
      <c r="E78" s="79"/>
      <c r="F78" s="79"/>
      <c r="G78" s="79"/>
      <c r="H78" s="79"/>
      <c r="I78" s="79"/>
      <c r="J78" s="89">
        <f>0.08*J77</f>
        <v>0.000333333333333333</v>
      </c>
      <c r="K78" s="87">
        <f t="shared" si="1"/>
        <v>1.19309</v>
      </c>
      <c r="L78" s="83"/>
    </row>
    <row r="79" spans="2:12">
      <c r="B79" s="75"/>
      <c r="C79" s="78" t="s">
        <v>106</v>
      </c>
      <c r="D79" s="79" t="s">
        <v>178</v>
      </c>
      <c r="E79" s="79"/>
      <c r="F79" s="79"/>
      <c r="G79" s="79"/>
      <c r="H79" s="79"/>
      <c r="I79" s="79"/>
      <c r="J79" s="89">
        <v>0.02</v>
      </c>
      <c r="K79" s="87">
        <f t="shared" si="1"/>
        <v>71.5854</v>
      </c>
      <c r="L79" s="83"/>
    </row>
    <row r="80" spans="2:12">
      <c r="B80" s="75"/>
      <c r="C80" s="78" t="s">
        <v>109</v>
      </c>
      <c r="D80" s="79" t="s">
        <v>179</v>
      </c>
      <c r="E80" s="79"/>
      <c r="F80" s="79"/>
      <c r="G80" s="79"/>
      <c r="H80" s="79"/>
      <c r="I80" s="79"/>
      <c r="J80" s="89">
        <f>(1/30)*7/12</f>
        <v>0.0194444444444444</v>
      </c>
      <c r="K80" s="87">
        <f t="shared" si="1"/>
        <v>69.5969166666667</v>
      </c>
      <c r="L80" s="83"/>
    </row>
    <row r="81" spans="2:12">
      <c r="B81" s="75"/>
      <c r="C81" s="78" t="s">
        <v>133</v>
      </c>
      <c r="D81" s="79" t="s">
        <v>180</v>
      </c>
      <c r="E81" s="79"/>
      <c r="F81" s="79"/>
      <c r="G81" s="79"/>
      <c r="H81" s="79"/>
      <c r="I81" s="79"/>
      <c r="J81" s="89">
        <f>J58*J80</f>
        <v>0.00715555555555556</v>
      </c>
      <c r="K81" s="87">
        <f t="shared" si="1"/>
        <v>25.6116653333333</v>
      </c>
      <c r="L81" s="83"/>
    </row>
    <row r="82" spans="2:12">
      <c r="B82" s="75"/>
      <c r="C82" s="78" t="s">
        <v>135</v>
      </c>
      <c r="D82" s="79" t="s">
        <v>181</v>
      </c>
      <c r="E82" s="79"/>
      <c r="F82" s="79"/>
      <c r="G82" s="79"/>
      <c r="H82" s="79"/>
      <c r="I82" s="79"/>
      <c r="J82" s="89">
        <v>0.02</v>
      </c>
      <c r="K82" s="87">
        <f t="shared" si="1"/>
        <v>71.5854</v>
      </c>
      <c r="L82" s="83"/>
    </row>
    <row r="83" spans="2:12">
      <c r="B83" s="75"/>
      <c r="C83" s="76" t="s">
        <v>182</v>
      </c>
      <c r="D83" s="76"/>
      <c r="E83" s="76"/>
      <c r="F83" s="76"/>
      <c r="G83" s="76"/>
      <c r="H83" s="76"/>
      <c r="I83" s="76"/>
      <c r="J83" s="90">
        <f>TRUNC(SUM(J77:J82),4)</f>
        <v>0.0711</v>
      </c>
      <c r="K83" s="91">
        <f>TRUNC(SUM(K77:K82),2)</f>
        <v>254.48</v>
      </c>
      <c r="L83" s="83"/>
    </row>
    <row r="84" spans="2:12">
      <c r="B84" s="75"/>
      <c r="C84" s="32"/>
      <c r="D84" s="32"/>
      <c r="E84" s="32"/>
      <c r="F84" s="32"/>
      <c r="G84" s="32"/>
      <c r="H84" s="32"/>
      <c r="I84" s="32"/>
      <c r="J84" s="32"/>
      <c r="K84" s="32"/>
      <c r="L84" s="83"/>
    </row>
    <row r="85" spans="2:13">
      <c r="B85" s="75"/>
      <c r="C85" s="80" t="s">
        <v>183</v>
      </c>
      <c r="D85" s="80"/>
      <c r="E85" s="80"/>
      <c r="F85" s="80"/>
      <c r="G85" s="80"/>
      <c r="H85" s="80"/>
      <c r="I85" s="80"/>
      <c r="J85" s="80"/>
      <c r="K85" s="92">
        <f>K39+K73+K83-K38</f>
        <v>5823.92</v>
      </c>
      <c r="L85" s="93"/>
      <c r="M85" s="60"/>
    </row>
    <row r="86" spans="2:12">
      <c r="B86" s="75"/>
      <c r="C86" s="32"/>
      <c r="D86" s="32"/>
      <c r="E86" s="32"/>
      <c r="F86" s="32"/>
      <c r="G86" s="32"/>
      <c r="H86" s="32"/>
      <c r="I86" s="32"/>
      <c r="J86" s="32"/>
      <c r="K86" s="32"/>
      <c r="L86" s="83"/>
    </row>
    <row r="87" spans="2:12">
      <c r="B87" s="75"/>
      <c r="C87" s="76" t="s">
        <v>184</v>
      </c>
      <c r="D87" s="76"/>
      <c r="E87" s="76"/>
      <c r="F87" s="76"/>
      <c r="G87" s="76"/>
      <c r="H87" s="76"/>
      <c r="I87" s="76"/>
      <c r="J87" s="76"/>
      <c r="K87" s="76"/>
      <c r="L87" s="83"/>
    </row>
    <row r="88" spans="2:12">
      <c r="B88" s="75"/>
      <c r="C88" s="76" t="s">
        <v>185</v>
      </c>
      <c r="D88" s="76"/>
      <c r="E88" s="76"/>
      <c r="F88" s="76"/>
      <c r="G88" s="76"/>
      <c r="H88" s="76"/>
      <c r="I88" s="76"/>
      <c r="J88" s="76" t="s">
        <v>127</v>
      </c>
      <c r="K88" s="76" t="s">
        <v>128</v>
      </c>
      <c r="L88" s="83"/>
    </row>
    <row r="89" spans="2:12">
      <c r="B89" s="75"/>
      <c r="C89" s="78" t="s">
        <v>101</v>
      </c>
      <c r="D89" s="79" t="s">
        <v>186</v>
      </c>
      <c r="E89" s="79"/>
      <c r="F89" s="79"/>
      <c r="G89" s="79"/>
      <c r="H89" s="79"/>
      <c r="I89" s="79"/>
      <c r="J89" s="89">
        <f>((1+1/3)/12)/12</f>
        <v>0.00925925925925926</v>
      </c>
      <c r="K89" s="87">
        <f>K85*J89</f>
        <v>53.9251851851852</v>
      </c>
      <c r="L89" s="83"/>
    </row>
    <row r="90" spans="2:12">
      <c r="B90" s="75"/>
      <c r="C90" s="78" t="s">
        <v>103</v>
      </c>
      <c r="D90" s="79" t="s">
        <v>187</v>
      </c>
      <c r="E90" s="79"/>
      <c r="F90" s="79"/>
      <c r="G90" s="79"/>
      <c r="H90" s="79"/>
      <c r="I90" s="79"/>
      <c r="J90" s="89">
        <v>0.0028</v>
      </c>
      <c r="K90" s="87">
        <f>K85*J90</f>
        <v>16.306976</v>
      </c>
      <c r="L90" s="83"/>
    </row>
    <row r="91" spans="2:12">
      <c r="B91" s="75"/>
      <c r="C91" s="78" t="s">
        <v>106</v>
      </c>
      <c r="D91" s="79" t="s">
        <v>188</v>
      </c>
      <c r="E91" s="79"/>
      <c r="F91" s="79"/>
      <c r="G91" s="79"/>
      <c r="H91" s="79"/>
      <c r="I91" s="79"/>
      <c r="J91" s="89">
        <v>0.0008</v>
      </c>
      <c r="K91" s="87">
        <f>K85*J91</f>
        <v>4.659136</v>
      </c>
      <c r="L91" s="83"/>
    </row>
    <row r="92" spans="2:12">
      <c r="B92" s="75"/>
      <c r="C92" s="78" t="s">
        <v>109</v>
      </c>
      <c r="D92" s="79" t="s">
        <v>189</v>
      </c>
      <c r="E92" s="79"/>
      <c r="F92" s="79"/>
      <c r="G92" s="79"/>
      <c r="H92" s="79"/>
      <c r="I92" s="79"/>
      <c r="J92" s="89">
        <v>0.0027</v>
      </c>
      <c r="K92" s="87">
        <f>K85*J92</f>
        <v>15.724584</v>
      </c>
      <c r="L92" s="83"/>
    </row>
    <row r="93" spans="2:12">
      <c r="B93" s="75"/>
      <c r="C93" s="78" t="s">
        <v>133</v>
      </c>
      <c r="D93" s="79" t="s">
        <v>190</v>
      </c>
      <c r="E93" s="79"/>
      <c r="F93" s="79"/>
      <c r="G93" s="79"/>
      <c r="H93" s="79"/>
      <c r="I93" s="79"/>
      <c r="J93" s="89">
        <v>0.0002</v>
      </c>
      <c r="K93" s="87">
        <f>K85*J93</f>
        <v>1.164784</v>
      </c>
      <c r="L93" s="83"/>
    </row>
    <row r="94" spans="2:12">
      <c r="B94" s="75"/>
      <c r="C94" s="78" t="s">
        <v>135</v>
      </c>
      <c r="D94" s="79" t="s">
        <v>191</v>
      </c>
      <c r="E94" s="79"/>
      <c r="F94" s="79"/>
      <c r="G94" s="79"/>
      <c r="H94" s="79"/>
      <c r="I94" s="79"/>
      <c r="J94" s="89">
        <v>0</v>
      </c>
      <c r="K94" s="87">
        <f>K85*J94</f>
        <v>0</v>
      </c>
      <c r="L94" s="83"/>
    </row>
    <row r="95" spans="2:12">
      <c r="B95" s="75"/>
      <c r="C95" s="76" t="s">
        <v>192</v>
      </c>
      <c r="D95" s="76"/>
      <c r="E95" s="76"/>
      <c r="F95" s="76"/>
      <c r="G95" s="76"/>
      <c r="H95" s="76"/>
      <c r="I95" s="76"/>
      <c r="J95" s="90">
        <f>TRUNC(SUM(J89:J94),4)</f>
        <v>0.0157</v>
      </c>
      <c r="K95" s="91">
        <f>TRUNC(SUM(K89:K94),2)</f>
        <v>91.78</v>
      </c>
      <c r="L95" s="83"/>
    </row>
    <row r="96" spans="2:12">
      <c r="B96" s="96"/>
      <c r="C96" s="57"/>
      <c r="D96" s="57"/>
      <c r="E96" s="57"/>
      <c r="F96" s="57"/>
      <c r="G96" s="57"/>
      <c r="H96" s="57"/>
      <c r="I96" s="57"/>
      <c r="J96" s="57"/>
      <c r="K96" s="57"/>
      <c r="L96" s="83"/>
    </row>
    <row r="97" spans="2:12">
      <c r="B97" s="75"/>
      <c r="C97" s="76" t="s">
        <v>193</v>
      </c>
      <c r="D97" s="76"/>
      <c r="E97" s="76"/>
      <c r="F97" s="76"/>
      <c r="G97" s="76"/>
      <c r="H97" s="76"/>
      <c r="I97" s="76"/>
      <c r="J97" s="76" t="s">
        <v>127</v>
      </c>
      <c r="K97" s="76" t="s">
        <v>128</v>
      </c>
      <c r="L97" s="83"/>
    </row>
    <row r="98" spans="2:12">
      <c r="B98" s="75"/>
      <c r="C98" s="78" t="s">
        <v>101</v>
      </c>
      <c r="D98" s="79" t="s">
        <v>194</v>
      </c>
      <c r="E98" s="79"/>
      <c r="F98" s="79"/>
      <c r="G98" s="79"/>
      <c r="H98" s="79"/>
      <c r="I98" s="79"/>
      <c r="J98" s="89">
        <v>0</v>
      </c>
      <c r="K98" s="87">
        <v>0</v>
      </c>
      <c r="L98" s="83"/>
    </row>
    <row r="99" spans="2:12">
      <c r="B99" s="75"/>
      <c r="C99" s="78" t="s">
        <v>103</v>
      </c>
      <c r="D99" s="79" t="s">
        <v>195</v>
      </c>
      <c r="E99" s="79"/>
      <c r="F99" s="79"/>
      <c r="G99" s="79"/>
      <c r="H99" s="79"/>
      <c r="I99" s="79"/>
      <c r="J99" s="89">
        <v>0</v>
      </c>
      <c r="K99" s="87">
        <f>K98/6</f>
        <v>0</v>
      </c>
      <c r="L99" s="83"/>
    </row>
    <row r="100" spans="2:12">
      <c r="B100" s="75"/>
      <c r="C100" s="76" t="s">
        <v>196</v>
      </c>
      <c r="D100" s="76"/>
      <c r="E100" s="76"/>
      <c r="F100" s="76"/>
      <c r="G100" s="76"/>
      <c r="H100" s="76"/>
      <c r="I100" s="76"/>
      <c r="J100" s="90">
        <f>TRUNC(SUM(J98),4)</f>
        <v>0</v>
      </c>
      <c r="K100" s="91">
        <f>SUM(K98:K99)</f>
        <v>0</v>
      </c>
      <c r="L100" s="83"/>
    </row>
    <row r="101" spans="2:12">
      <c r="B101" s="96"/>
      <c r="C101" s="57"/>
      <c r="D101" s="57"/>
      <c r="E101" s="57"/>
      <c r="F101" s="57"/>
      <c r="G101" s="57"/>
      <c r="H101" s="57"/>
      <c r="I101" s="57"/>
      <c r="J101" s="57"/>
      <c r="K101" s="57"/>
      <c r="L101" s="83"/>
    </row>
    <row r="102" spans="2:12">
      <c r="B102" s="75"/>
      <c r="C102" s="76" t="s">
        <v>197</v>
      </c>
      <c r="D102" s="76"/>
      <c r="E102" s="76"/>
      <c r="F102" s="76"/>
      <c r="G102" s="76"/>
      <c r="H102" s="76"/>
      <c r="I102" s="76"/>
      <c r="J102" s="76"/>
      <c r="K102" s="76"/>
      <c r="L102" s="83"/>
    </row>
    <row r="103" spans="2:12">
      <c r="B103" s="75"/>
      <c r="C103" s="76" t="s">
        <v>198</v>
      </c>
      <c r="D103" s="76"/>
      <c r="E103" s="76"/>
      <c r="F103" s="76"/>
      <c r="G103" s="76"/>
      <c r="H103" s="76"/>
      <c r="I103" s="76"/>
      <c r="J103" s="76"/>
      <c r="K103" s="76" t="s">
        <v>128</v>
      </c>
      <c r="L103" s="83"/>
    </row>
    <row r="104" spans="2:12">
      <c r="B104" s="75"/>
      <c r="C104" s="78" t="s">
        <v>199</v>
      </c>
      <c r="D104" s="78" t="s">
        <v>187</v>
      </c>
      <c r="E104" s="78"/>
      <c r="F104" s="78"/>
      <c r="G104" s="78"/>
      <c r="H104" s="78"/>
      <c r="I104" s="78"/>
      <c r="J104" s="78"/>
      <c r="K104" s="87">
        <f>K95</f>
        <v>91.78</v>
      </c>
      <c r="L104" s="83"/>
    </row>
    <row r="105" spans="2:12">
      <c r="B105" s="75"/>
      <c r="C105" s="78" t="s">
        <v>200</v>
      </c>
      <c r="D105" s="78" t="s">
        <v>201</v>
      </c>
      <c r="E105" s="78"/>
      <c r="F105" s="78"/>
      <c r="G105" s="78"/>
      <c r="H105" s="78"/>
      <c r="I105" s="78"/>
      <c r="J105" s="78"/>
      <c r="K105" s="87">
        <f>K100</f>
        <v>0</v>
      </c>
      <c r="L105" s="83"/>
    </row>
    <row r="106" spans="2:12">
      <c r="B106" s="75"/>
      <c r="C106" s="76" t="s">
        <v>202</v>
      </c>
      <c r="D106" s="76"/>
      <c r="E106" s="76"/>
      <c r="F106" s="76"/>
      <c r="G106" s="76"/>
      <c r="H106" s="76"/>
      <c r="I106" s="76"/>
      <c r="J106" s="76"/>
      <c r="K106" s="91">
        <f>TRUNC(SUM(K104:K105),2)</f>
        <v>91.78</v>
      </c>
      <c r="L106" s="83"/>
    </row>
    <row r="107" spans="2:12">
      <c r="B107" s="96"/>
      <c r="C107" s="57"/>
      <c r="D107" s="57"/>
      <c r="E107" s="57"/>
      <c r="F107" s="57"/>
      <c r="G107" s="57"/>
      <c r="H107" s="57"/>
      <c r="I107" s="57"/>
      <c r="J107" s="57"/>
      <c r="K107" s="57"/>
      <c r="L107" s="83"/>
    </row>
    <row r="108" spans="2:12">
      <c r="B108" s="75"/>
      <c r="C108" s="76" t="s">
        <v>203</v>
      </c>
      <c r="D108" s="76"/>
      <c r="E108" s="76"/>
      <c r="F108" s="76"/>
      <c r="G108" s="76"/>
      <c r="H108" s="76"/>
      <c r="I108" s="76"/>
      <c r="J108" s="76"/>
      <c r="K108" s="76"/>
      <c r="L108" s="83"/>
    </row>
    <row r="109" spans="2:12">
      <c r="B109" s="75"/>
      <c r="C109" s="76">
        <v>5</v>
      </c>
      <c r="D109" s="76" t="s">
        <v>204</v>
      </c>
      <c r="E109" s="76"/>
      <c r="F109" s="76"/>
      <c r="G109" s="76"/>
      <c r="H109" s="76"/>
      <c r="I109" s="76"/>
      <c r="J109" s="76"/>
      <c r="K109" s="76" t="s">
        <v>128</v>
      </c>
      <c r="L109" s="83"/>
    </row>
    <row r="110" spans="2:12">
      <c r="B110" s="75"/>
      <c r="C110" s="76" t="s">
        <v>101</v>
      </c>
      <c r="D110" s="81" t="s">
        <v>205</v>
      </c>
      <c r="E110" s="81"/>
      <c r="F110" s="81"/>
      <c r="G110" s="81"/>
      <c r="H110" s="81"/>
      <c r="I110" s="81"/>
      <c r="J110" s="78" t="s">
        <v>159</v>
      </c>
      <c r="K110" s="61">
        <v>43.78</v>
      </c>
      <c r="L110" s="83"/>
    </row>
    <row r="111" spans="2:12">
      <c r="B111" s="75"/>
      <c r="C111" s="76" t="s">
        <v>103</v>
      </c>
      <c r="D111" s="81" t="s">
        <v>206</v>
      </c>
      <c r="E111" s="81"/>
      <c r="F111" s="81"/>
      <c r="G111" s="81"/>
      <c r="H111" s="81"/>
      <c r="I111" s="81"/>
      <c r="J111" s="78" t="s">
        <v>159</v>
      </c>
      <c r="K111" s="87">
        <v>0</v>
      </c>
      <c r="L111" s="83"/>
    </row>
    <row r="112" spans="2:12">
      <c r="B112" s="75"/>
      <c r="C112" s="97" t="s">
        <v>106</v>
      </c>
      <c r="D112" s="81" t="s">
        <v>207</v>
      </c>
      <c r="E112" s="81"/>
      <c r="F112" s="81"/>
      <c r="G112" s="81"/>
      <c r="H112" s="81"/>
      <c r="I112" s="81"/>
      <c r="J112" s="78" t="s">
        <v>159</v>
      </c>
      <c r="K112" s="87">
        <v>0</v>
      </c>
      <c r="L112" s="83"/>
    </row>
    <row r="113" spans="2:12">
      <c r="B113" s="75"/>
      <c r="C113" s="97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83"/>
    </row>
    <row r="114" spans="2:12">
      <c r="B114" s="75"/>
      <c r="C114" s="76" t="s">
        <v>208</v>
      </c>
      <c r="D114" s="76"/>
      <c r="E114" s="76"/>
      <c r="F114" s="76"/>
      <c r="G114" s="76"/>
      <c r="H114" s="76"/>
      <c r="I114" s="76"/>
      <c r="J114" s="90" t="s">
        <v>159</v>
      </c>
      <c r="K114" s="91">
        <f>TRUNC(SUM(K110:K113),2)</f>
        <v>43.78</v>
      </c>
      <c r="L114" s="83"/>
    </row>
    <row r="115" spans="2:12">
      <c r="B115" s="96"/>
      <c r="C115" s="57"/>
      <c r="D115" s="57"/>
      <c r="E115" s="57"/>
      <c r="F115" s="57"/>
      <c r="G115" s="57"/>
      <c r="H115" s="57"/>
      <c r="I115" s="57"/>
      <c r="J115" s="57"/>
      <c r="K115" s="57"/>
      <c r="L115" s="83"/>
    </row>
    <row r="116" spans="2:12">
      <c r="B116" s="75"/>
      <c r="C116" s="76" t="s">
        <v>209</v>
      </c>
      <c r="D116" s="76"/>
      <c r="E116" s="76"/>
      <c r="F116" s="76"/>
      <c r="G116" s="76"/>
      <c r="H116" s="76"/>
      <c r="I116" s="76"/>
      <c r="J116" s="76"/>
      <c r="K116" s="76"/>
      <c r="L116" s="83"/>
    </row>
    <row r="117" spans="2:12">
      <c r="B117" s="75"/>
      <c r="C117" s="76">
        <v>6</v>
      </c>
      <c r="D117" s="76" t="s">
        <v>210</v>
      </c>
      <c r="E117" s="76"/>
      <c r="F117" s="76"/>
      <c r="G117" s="76"/>
      <c r="H117" s="76"/>
      <c r="I117" s="76"/>
      <c r="J117" s="76" t="s">
        <v>127</v>
      </c>
      <c r="K117" s="76" t="s">
        <v>128</v>
      </c>
      <c r="L117" s="83"/>
    </row>
    <row r="118" spans="2:12">
      <c r="B118" s="75"/>
      <c r="C118" s="76" t="s">
        <v>101</v>
      </c>
      <c r="D118" s="79" t="s">
        <v>211</v>
      </c>
      <c r="E118" s="79"/>
      <c r="F118" s="79"/>
      <c r="G118" s="79"/>
      <c r="H118" s="79"/>
      <c r="I118" s="79"/>
      <c r="J118" s="63">
        <v>0.0358</v>
      </c>
      <c r="K118" s="87">
        <f>TRUNC(J118*K141,2)</f>
        <v>213.34</v>
      </c>
      <c r="L118" s="83"/>
    </row>
    <row r="119" spans="2:12">
      <c r="B119" s="75"/>
      <c r="C119" s="76" t="s">
        <v>103</v>
      </c>
      <c r="D119" s="79" t="s">
        <v>212</v>
      </c>
      <c r="E119" s="79"/>
      <c r="F119" s="79"/>
      <c r="G119" s="79"/>
      <c r="H119" s="79"/>
      <c r="I119" s="79"/>
      <c r="J119" s="63">
        <v>0.0426</v>
      </c>
      <c r="K119" s="87">
        <f>TRUNC(J119*(K118+K141),2)</f>
        <v>262.96</v>
      </c>
      <c r="L119" s="83"/>
    </row>
    <row r="120" spans="2:12">
      <c r="B120" s="75"/>
      <c r="C120" s="76" t="s">
        <v>106</v>
      </c>
      <c r="D120" s="98" t="s">
        <v>213</v>
      </c>
      <c r="E120" s="98"/>
      <c r="F120" s="98"/>
      <c r="G120" s="98"/>
      <c r="H120" s="98"/>
      <c r="I120" s="98"/>
      <c r="J120" s="86"/>
      <c r="K120" s="99"/>
      <c r="L120" s="83"/>
    </row>
    <row r="121" spans="2:12">
      <c r="B121" s="75"/>
      <c r="C121" s="76" t="s">
        <v>214</v>
      </c>
      <c r="D121" s="79" t="s">
        <v>215</v>
      </c>
      <c r="E121" s="79"/>
      <c r="F121" s="79"/>
      <c r="G121" s="79"/>
      <c r="H121" s="79"/>
      <c r="I121" s="79"/>
      <c r="J121" s="100">
        <v>0.0165</v>
      </c>
      <c r="K121" s="87">
        <f>TRUNC(J121*K130,2)</f>
        <v>123.83</v>
      </c>
      <c r="L121" s="83"/>
    </row>
    <row r="122" spans="2:12">
      <c r="B122" s="75"/>
      <c r="C122" s="76" t="s">
        <v>216</v>
      </c>
      <c r="D122" s="79" t="s">
        <v>217</v>
      </c>
      <c r="E122" s="79"/>
      <c r="F122" s="79"/>
      <c r="G122" s="79"/>
      <c r="H122" s="79"/>
      <c r="I122" s="79"/>
      <c r="J122" s="101">
        <v>0.076</v>
      </c>
      <c r="K122" s="87">
        <f>TRUNC(J122*K130,2)</f>
        <v>570.4</v>
      </c>
      <c r="L122" s="83"/>
    </row>
    <row r="123" spans="2:12">
      <c r="B123" s="75"/>
      <c r="C123" s="76" t="s">
        <v>218</v>
      </c>
      <c r="D123" s="79" t="s">
        <v>219</v>
      </c>
      <c r="E123" s="79"/>
      <c r="F123" s="79"/>
      <c r="G123" s="79"/>
      <c r="H123" s="79"/>
      <c r="I123" s="79"/>
      <c r="J123" s="100">
        <v>0.05</v>
      </c>
      <c r="K123" s="87">
        <f>TRUNC(J123*K130,2)</f>
        <v>375.26</v>
      </c>
      <c r="L123" s="83"/>
    </row>
    <row r="124" spans="2:12">
      <c r="B124" s="75"/>
      <c r="C124" s="76" t="s">
        <v>220</v>
      </c>
      <c r="D124" s="76"/>
      <c r="E124" s="76"/>
      <c r="F124" s="76"/>
      <c r="G124" s="76"/>
      <c r="H124" s="76"/>
      <c r="I124" s="76"/>
      <c r="J124" s="100">
        <f>SUM(J118:J123)</f>
        <v>0.2209</v>
      </c>
      <c r="K124" s="91">
        <f>TRUNC(SUM(K118:K123),2)</f>
        <v>1545.79</v>
      </c>
      <c r="L124" s="83"/>
    </row>
    <row r="125" spans="2:12">
      <c r="B125" s="75"/>
      <c r="C125" s="2"/>
      <c r="D125" s="30"/>
      <c r="E125" s="30"/>
      <c r="F125" s="30"/>
      <c r="G125" s="30"/>
      <c r="H125" s="30"/>
      <c r="I125" s="30"/>
      <c r="J125" s="30"/>
      <c r="K125" s="30"/>
      <c r="L125" s="83"/>
    </row>
    <row r="126" spans="2:12">
      <c r="B126" s="75"/>
      <c r="C126" s="76" t="s">
        <v>221</v>
      </c>
      <c r="D126" s="98" t="s">
        <v>222</v>
      </c>
      <c r="E126" s="98"/>
      <c r="F126" s="98"/>
      <c r="G126" s="98"/>
      <c r="H126" s="98"/>
      <c r="I126" s="98"/>
      <c r="J126" s="102">
        <f>TRUNC(J121+J122+J123,4)</f>
        <v>0.1425</v>
      </c>
      <c r="K126" s="103"/>
      <c r="L126" s="83"/>
    </row>
    <row r="127" spans="2:12">
      <c r="B127" s="75"/>
      <c r="C127" s="78"/>
      <c r="D127" s="78"/>
      <c r="E127" s="78"/>
      <c r="F127" s="78"/>
      <c r="G127" s="78"/>
      <c r="H127" s="78"/>
      <c r="I127" s="78"/>
      <c r="J127" s="78"/>
      <c r="K127" s="78"/>
      <c r="L127" s="83"/>
    </row>
    <row r="128" spans="2:12">
      <c r="B128" s="75"/>
      <c r="C128" s="76" t="s">
        <v>223</v>
      </c>
      <c r="D128" s="98" t="s">
        <v>224</v>
      </c>
      <c r="E128" s="98"/>
      <c r="F128" s="98"/>
      <c r="G128" s="98"/>
      <c r="H128" s="98"/>
      <c r="I128" s="98"/>
      <c r="J128" s="102"/>
      <c r="K128" s="91">
        <f>TRUNC(K141+K118+K119,2)</f>
        <v>6435.78</v>
      </c>
      <c r="L128" s="83"/>
    </row>
    <row r="129" spans="2:12">
      <c r="B129" s="75"/>
      <c r="C129" s="76"/>
      <c r="D129" s="76"/>
      <c r="E129" s="76"/>
      <c r="F129" s="76"/>
      <c r="G129" s="76"/>
      <c r="H129" s="76"/>
      <c r="I129" s="76"/>
      <c r="J129" s="76"/>
      <c r="K129" s="76"/>
      <c r="L129" s="83"/>
    </row>
    <row r="130" spans="2:12">
      <c r="B130" s="75"/>
      <c r="C130" s="76" t="s">
        <v>225</v>
      </c>
      <c r="D130" s="98" t="s">
        <v>226</v>
      </c>
      <c r="E130" s="98"/>
      <c r="F130" s="98"/>
      <c r="G130" s="98"/>
      <c r="H130" s="98"/>
      <c r="I130" s="98"/>
      <c r="J130" s="102"/>
      <c r="K130" s="91">
        <f>TRUNC(K128/(1-J126),2)</f>
        <v>7505.28</v>
      </c>
      <c r="L130" s="83"/>
    </row>
    <row r="131" spans="2:12">
      <c r="B131" s="75"/>
      <c r="C131" s="76"/>
      <c r="D131" s="76"/>
      <c r="E131" s="76"/>
      <c r="F131" s="76"/>
      <c r="G131" s="76"/>
      <c r="H131" s="76"/>
      <c r="I131" s="76"/>
      <c r="J131" s="76"/>
      <c r="K131" s="76"/>
      <c r="L131" s="83"/>
    </row>
    <row r="132" spans="2:12">
      <c r="B132" s="75"/>
      <c r="C132" s="76"/>
      <c r="D132" s="98" t="s">
        <v>227</v>
      </c>
      <c r="E132" s="98"/>
      <c r="F132" s="98"/>
      <c r="G132" s="98"/>
      <c r="H132" s="98"/>
      <c r="I132" s="98"/>
      <c r="J132" s="102"/>
      <c r="K132" s="91">
        <f>TRUNC(K130-K128,2)</f>
        <v>1069.5</v>
      </c>
      <c r="L132" s="83"/>
    </row>
    <row r="133" spans="2:12">
      <c r="B133" s="75"/>
      <c r="C133" s="2"/>
      <c r="D133" s="2"/>
      <c r="E133" s="2"/>
      <c r="F133" s="2"/>
      <c r="G133" s="2"/>
      <c r="H133" s="2"/>
      <c r="I133" s="2"/>
      <c r="J133" s="2"/>
      <c r="K133" s="71"/>
      <c r="L133" s="83"/>
    </row>
    <row r="134" spans="2:12">
      <c r="B134" s="75"/>
      <c r="C134" s="76" t="s">
        <v>228</v>
      </c>
      <c r="D134" s="76"/>
      <c r="E134" s="76"/>
      <c r="F134" s="76"/>
      <c r="G134" s="76"/>
      <c r="H134" s="76"/>
      <c r="I134" s="76"/>
      <c r="J134" s="76"/>
      <c r="K134" s="76"/>
      <c r="L134" s="83"/>
    </row>
    <row r="135" spans="2:12">
      <c r="B135" s="75"/>
      <c r="C135" s="76" t="s">
        <v>229</v>
      </c>
      <c r="D135" s="76"/>
      <c r="E135" s="76"/>
      <c r="F135" s="76"/>
      <c r="G135" s="76"/>
      <c r="H135" s="76"/>
      <c r="I135" s="76"/>
      <c r="J135" s="76"/>
      <c r="K135" s="76" t="s">
        <v>128</v>
      </c>
      <c r="L135" s="83"/>
    </row>
    <row r="136" spans="2:12">
      <c r="B136" s="75"/>
      <c r="C136" s="78" t="s">
        <v>101</v>
      </c>
      <c r="D136" s="79" t="str">
        <f>C30</f>
        <v>MÓDULO 1 - COMPOSIÇÃO DA REMUNERAÇÃO</v>
      </c>
      <c r="E136" s="79"/>
      <c r="F136" s="79"/>
      <c r="G136" s="79"/>
      <c r="H136" s="79"/>
      <c r="I136" s="79"/>
      <c r="J136" s="79"/>
      <c r="K136" s="87">
        <f>K39</f>
        <v>2972</v>
      </c>
      <c r="L136" s="83"/>
    </row>
    <row r="137" spans="2:12">
      <c r="B137" s="75"/>
      <c r="C137" s="78" t="s">
        <v>103</v>
      </c>
      <c r="D137" s="79" t="str">
        <f>C41</f>
        <v>MÓDULO 2 – ENCARGOS E BENEFÍCIOS ANUAIS, MENSAIS E DIÁRIOS</v>
      </c>
      <c r="E137" s="79"/>
      <c r="F137" s="79"/>
      <c r="G137" s="79"/>
      <c r="H137" s="79"/>
      <c r="I137" s="79"/>
      <c r="J137" s="79"/>
      <c r="K137" s="87">
        <f>K73</f>
        <v>2597.44</v>
      </c>
      <c r="L137" s="83"/>
    </row>
    <row r="138" spans="2:12">
      <c r="B138" s="75"/>
      <c r="C138" s="78" t="s">
        <v>106</v>
      </c>
      <c r="D138" s="79" t="str">
        <f>C75</f>
        <v>MÓDULO 3 – PROVISÃO PARA RESCISÃO</v>
      </c>
      <c r="E138" s="79"/>
      <c r="F138" s="79"/>
      <c r="G138" s="79"/>
      <c r="H138" s="79"/>
      <c r="I138" s="79"/>
      <c r="J138" s="79"/>
      <c r="K138" s="87">
        <f>K83</f>
        <v>254.48</v>
      </c>
      <c r="L138" s="83"/>
    </row>
    <row r="139" spans="2:12">
      <c r="B139" s="75"/>
      <c r="C139" s="78" t="s">
        <v>109</v>
      </c>
      <c r="D139" s="79" t="str">
        <f>C87</f>
        <v>MÓDULO 4 – CUSTO DE REPOSIÇÃO DO PROFISSIONAL AUSENTE</v>
      </c>
      <c r="E139" s="79"/>
      <c r="F139" s="79"/>
      <c r="G139" s="79"/>
      <c r="H139" s="79"/>
      <c r="I139" s="79"/>
      <c r="J139" s="79"/>
      <c r="K139" s="87">
        <f>K106</f>
        <v>91.78</v>
      </c>
      <c r="L139" s="83"/>
    </row>
    <row r="140" spans="2:12">
      <c r="B140" s="75"/>
      <c r="C140" s="78" t="s">
        <v>133</v>
      </c>
      <c r="D140" s="79" t="str">
        <f>C108</f>
        <v>MÓDULO 5 – INSUMOS DIVERSOS</v>
      </c>
      <c r="E140" s="79"/>
      <c r="F140" s="79"/>
      <c r="G140" s="79"/>
      <c r="H140" s="79"/>
      <c r="I140" s="79"/>
      <c r="J140" s="79"/>
      <c r="K140" s="87">
        <f>K114</f>
        <v>43.78</v>
      </c>
      <c r="L140" s="83"/>
    </row>
    <row r="141" spans="2:12">
      <c r="B141" s="75"/>
      <c r="C141" s="76"/>
      <c r="D141" s="76" t="s">
        <v>230</v>
      </c>
      <c r="E141" s="76"/>
      <c r="F141" s="76"/>
      <c r="G141" s="76"/>
      <c r="H141" s="76"/>
      <c r="I141" s="76"/>
      <c r="J141" s="76"/>
      <c r="K141" s="91">
        <f>TRUNC(SUM(K136:K140),2)</f>
        <v>5959.48</v>
      </c>
      <c r="L141" s="83"/>
    </row>
    <row r="142" spans="2:12">
      <c r="B142" s="75"/>
      <c r="C142" s="78" t="s">
        <v>135</v>
      </c>
      <c r="D142" s="79" t="str">
        <f>C116</f>
        <v>MÓDULO 6 – CUSTOS INDIRETOS, TRIBUTOS E LUCRO</v>
      </c>
      <c r="E142" s="79"/>
      <c r="F142" s="79"/>
      <c r="G142" s="79"/>
      <c r="H142" s="79"/>
      <c r="I142" s="79"/>
      <c r="J142" s="79"/>
      <c r="K142" s="87">
        <f>K124</f>
        <v>1545.79</v>
      </c>
      <c r="L142" s="83"/>
    </row>
    <row r="143" spans="2:12">
      <c r="B143" s="75"/>
      <c r="C143" s="78" t="s">
        <v>231</v>
      </c>
      <c r="D143" s="78"/>
      <c r="E143" s="78"/>
      <c r="F143" s="78"/>
      <c r="G143" s="78"/>
      <c r="H143" s="78"/>
      <c r="I143" s="78"/>
      <c r="J143" s="78"/>
      <c r="K143" s="87">
        <f>TRUNC(SUM(K141:K142),2)</f>
        <v>7505.27</v>
      </c>
      <c r="L143" s="83"/>
    </row>
    <row r="144" spans="2:12">
      <c r="B144" s="75"/>
      <c r="C144" s="76" t="s">
        <v>232</v>
      </c>
      <c r="D144" s="76"/>
      <c r="E144" s="76"/>
      <c r="F144" s="76">
        <v>1</v>
      </c>
      <c r="G144" s="76"/>
      <c r="H144" s="76"/>
      <c r="I144" s="76" t="s">
        <v>233</v>
      </c>
      <c r="J144" s="76"/>
      <c r="K144" s="91">
        <f>K143*F144</f>
        <v>7505.27</v>
      </c>
      <c r="L144" s="83"/>
    </row>
    <row r="145" spans="2:13">
      <c r="B145" s="75"/>
      <c r="C145" s="76" t="s">
        <v>234</v>
      </c>
      <c r="D145" s="76"/>
      <c r="E145" s="76"/>
      <c r="F145" s="76">
        <v>1</v>
      </c>
      <c r="G145" s="76"/>
      <c r="H145" s="76"/>
      <c r="I145" s="76" t="s">
        <v>235</v>
      </c>
      <c r="J145" s="76"/>
      <c r="K145" s="91">
        <f>K144*F145</f>
        <v>7505.27</v>
      </c>
      <c r="L145" s="83"/>
      <c r="M145" s="72">
        <v>4988.07</v>
      </c>
    </row>
    <row r="146" spans="2:12">
      <c r="B146" s="75"/>
      <c r="C146" s="69" t="s">
        <v>236</v>
      </c>
      <c r="D146" s="69">
        <f>K143/K32</f>
        <v>2.5253263795424</v>
      </c>
      <c r="G146" s="70"/>
      <c r="L146" s="83"/>
    </row>
    <row r="147" ht="13.5" spans="2:12">
      <c r="B147" s="104"/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91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267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268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238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239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2972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2972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138</v>
      </c>
      <c r="E38" s="29"/>
      <c r="F38" s="29"/>
      <c r="G38" s="29"/>
      <c r="H38" s="29"/>
      <c r="I38" s="29"/>
      <c r="J38" s="44"/>
      <c r="K38" s="45">
        <v>0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2972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247.666666666667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359.612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607.27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3579.27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715.854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89.48175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107.3781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53.68905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35.7927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21.47562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7.15854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286.3416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1317.17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v>670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673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607.27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1317.17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673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2597.44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14.913625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1.19309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71.5854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69.5969166666667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25.6116653333333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71.5854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254.48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5823.92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53.9251851851852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16.306976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4.659136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15.724584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1.164784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91.78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91.78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91.78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213.34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262.96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123.83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570.4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375.26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1545.79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6435.78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7505.28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1069.5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2972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2597.44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254.48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91.78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5959.48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1545.79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7505.27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7505.27</v>
      </c>
      <c r="L144" s="19"/>
    </row>
    <row r="145" spans="2:12">
      <c r="B145" s="6"/>
      <c r="C145" s="7" t="s">
        <v>234</v>
      </c>
      <c r="D145" s="7"/>
      <c r="E145" s="7"/>
      <c r="F145" s="7">
        <v>2</v>
      </c>
      <c r="G145" s="7"/>
      <c r="H145" s="7"/>
      <c r="I145" s="7" t="s">
        <v>235</v>
      </c>
      <c r="J145" s="7"/>
      <c r="K145" s="49">
        <f>K144*F145</f>
        <v>15010.54</v>
      </c>
      <c r="L145" s="19"/>
    </row>
    <row r="146" spans="2:12">
      <c r="B146" s="6"/>
      <c r="C146" s="69" t="s">
        <v>236</v>
      </c>
      <c r="D146" s="69">
        <f>K143/K32</f>
        <v>2.5253263795424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90" workbookViewId="0">
      <selection activeCell="D114" sqref="D114:K114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267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268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240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241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2972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2972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f>(K32/220*0.2)*7*15</f>
        <v>283.690909090909</v>
      </c>
      <c r="L35" s="19"/>
    </row>
    <row r="36" spans="2:12">
      <c r="B36" s="6"/>
      <c r="C36" s="28" t="s">
        <v>133</v>
      </c>
      <c r="D36" s="29"/>
      <c r="E36" s="29"/>
      <c r="F36" s="29"/>
      <c r="G36" s="29"/>
      <c r="H36" s="29"/>
      <c r="I36" s="29"/>
      <c r="J36" s="44"/>
      <c r="K36" s="45"/>
      <c r="L36" s="19"/>
    </row>
    <row r="37" spans="2:12">
      <c r="B37" s="6"/>
      <c r="C37" s="28" t="s">
        <v>135</v>
      </c>
      <c r="D37" s="29" t="s">
        <v>134</v>
      </c>
      <c r="E37" s="29"/>
      <c r="F37" s="29"/>
      <c r="G37" s="29"/>
      <c r="H37" s="29"/>
      <c r="I37" s="29"/>
      <c r="J37" s="44"/>
      <c r="K37" s="45">
        <f>(K32/220*1.2)*1*15</f>
        <v>243.163636363636</v>
      </c>
      <c r="L37" s="19"/>
    </row>
    <row r="38" spans="2:12">
      <c r="B38" s="6"/>
      <c r="C38" s="28" t="s">
        <v>137</v>
      </c>
      <c r="D38" s="29"/>
      <c r="E38" s="29"/>
      <c r="F38" s="29"/>
      <c r="G38" s="29"/>
      <c r="H38" s="29"/>
      <c r="I38" s="29"/>
      <c r="J38" s="44"/>
      <c r="K38" s="45"/>
      <c r="L38" s="19"/>
    </row>
    <row r="39" spans="2:12">
      <c r="B39" s="6"/>
      <c r="C39" s="28" t="s">
        <v>154</v>
      </c>
      <c r="D39" s="29" t="s">
        <v>138</v>
      </c>
      <c r="E39" s="29"/>
      <c r="F39" s="29"/>
      <c r="G39" s="29"/>
      <c r="H39" s="29"/>
      <c r="I39" s="29"/>
      <c r="J39" s="44"/>
      <c r="K39" s="45">
        <v>0</v>
      </c>
      <c r="L39" s="19"/>
    </row>
    <row r="40" spans="2:12">
      <c r="B40" s="6"/>
      <c r="C40" s="28" t="s">
        <v>139</v>
      </c>
      <c r="D40" s="28"/>
      <c r="E40" s="28"/>
      <c r="F40" s="28"/>
      <c r="G40" s="28"/>
      <c r="H40" s="28"/>
      <c r="I40" s="28"/>
      <c r="J40" s="28"/>
      <c r="K40" s="46">
        <f>TRUNC(SUM(K32:K39),2)</f>
        <v>3498.85</v>
      </c>
      <c r="L40" s="19"/>
    </row>
    <row r="41" spans="2:12">
      <c r="B41" s="6"/>
      <c r="C41" s="32"/>
      <c r="D41" s="32"/>
      <c r="E41" s="32"/>
      <c r="F41" s="32"/>
      <c r="G41" s="32"/>
      <c r="H41" s="32"/>
      <c r="I41" s="32"/>
      <c r="J41" s="32"/>
      <c r="K41" s="32"/>
      <c r="L41" s="19"/>
    </row>
    <row r="42" spans="2:12">
      <c r="B42" s="6"/>
      <c r="C42" s="7" t="s">
        <v>140</v>
      </c>
      <c r="D42" s="7"/>
      <c r="E42" s="7"/>
      <c r="F42" s="7"/>
      <c r="G42" s="7"/>
      <c r="H42" s="7"/>
      <c r="I42" s="7"/>
      <c r="J42" s="7"/>
      <c r="K42" s="7"/>
      <c r="L42" s="19"/>
    </row>
    <row r="43" spans="2:12">
      <c r="B43" s="6"/>
      <c r="C43" s="7" t="s">
        <v>141</v>
      </c>
      <c r="D43" s="7"/>
      <c r="E43" s="7"/>
      <c r="F43" s="7"/>
      <c r="G43" s="7"/>
      <c r="H43" s="7"/>
      <c r="I43" s="7"/>
      <c r="J43" s="7" t="s">
        <v>127</v>
      </c>
      <c r="K43" s="7" t="s">
        <v>128</v>
      </c>
      <c r="L43" s="19"/>
    </row>
    <row r="44" spans="2:12">
      <c r="B44" s="6"/>
      <c r="C44" s="28" t="s">
        <v>101</v>
      </c>
      <c r="D44" s="29" t="s">
        <v>142</v>
      </c>
      <c r="E44" s="29"/>
      <c r="F44" s="29"/>
      <c r="G44" s="29"/>
      <c r="H44" s="29"/>
      <c r="I44" s="29"/>
      <c r="J44" s="47">
        <f>1/12</f>
        <v>0.0833333333333333</v>
      </c>
      <c r="K44" s="45">
        <f>$K$40*J44</f>
        <v>291.570833333333</v>
      </c>
      <c r="L44" s="19"/>
    </row>
    <row r="45" spans="2:12">
      <c r="B45" s="6"/>
      <c r="C45" s="28" t="s">
        <v>103</v>
      </c>
      <c r="D45" s="29" t="s">
        <v>143</v>
      </c>
      <c r="E45" s="29"/>
      <c r="F45" s="29"/>
      <c r="G45" s="29"/>
      <c r="H45" s="29"/>
      <c r="I45" s="29"/>
      <c r="J45" s="47">
        <f>9.075%+3.025%</f>
        <v>0.121</v>
      </c>
      <c r="K45" s="45">
        <f>J45*K40</f>
        <v>423.36085</v>
      </c>
      <c r="L45" s="19"/>
    </row>
    <row r="46" spans="2:12">
      <c r="B46" s="6"/>
      <c r="C46" s="7" t="s">
        <v>144</v>
      </c>
      <c r="D46" s="7"/>
      <c r="E46" s="7"/>
      <c r="F46" s="7"/>
      <c r="G46" s="7"/>
      <c r="H46" s="7"/>
      <c r="I46" s="7"/>
      <c r="J46" s="48">
        <f>TRUNC(SUM(J44:J45),4)</f>
        <v>0.2043</v>
      </c>
      <c r="K46" s="49">
        <f>TRUNC(SUM(K44:K45),2)</f>
        <v>714.93</v>
      </c>
      <c r="L46" s="19"/>
    </row>
    <row r="47" spans="2:12">
      <c r="B47" s="6"/>
      <c r="C47" s="33"/>
      <c r="D47" s="33"/>
      <c r="E47" s="33"/>
      <c r="F47" s="33"/>
      <c r="G47" s="33"/>
      <c r="H47" s="33"/>
      <c r="I47" s="33"/>
      <c r="J47" s="33"/>
      <c r="K47" s="33"/>
      <c r="L47" s="19"/>
    </row>
    <row r="48" spans="2:12">
      <c r="B48" s="6"/>
      <c r="C48" s="34" t="s">
        <v>145</v>
      </c>
      <c r="D48" s="34"/>
      <c r="E48" s="34"/>
      <c r="F48" s="34"/>
      <c r="G48" s="34"/>
      <c r="H48" s="34"/>
      <c r="I48" s="34"/>
      <c r="J48" s="34"/>
      <c r="K48" s="50">
        <f>K40+K46-K39</f>
        <v>4213.78</v>
      </c>
      <c r="L48" s="51"/>
    </row>
    <row r="49" spans="2:12">
      <c r="B49" s="6"/>
      <c r="C49" s="33"/>
      <c r="D49" s="33"/>
      <c r="E49" s="33"/>
      <c r="F49" s="33"/>
      <c r="G49" s="33"/>
      <c r="H49" s="33"/>
      <c r="I49" s="33"/>
      <c r="J49" s="33"/>
      <c r="K49" s="33"/>
      <c r="L49" s="19"/>
    </row>
    <row r="50" spans="2:12">
      <c r="B50" s="6"/>
      <c r="C50" s="7" t="s">
        <v>146</v>
      </c>
      <c r="D50" s="7"/>
      <c r="E50" s="7"/>
      <c r="F50" s="7"/>
      <c r="G50" s="7"/>
      <c r="H50" s="7"/>
      <c r="I50" s="7"/>
      <c r="J50" s="7" t="s">
        <v>127</v>
      </c>
      <c r="K50" s="7" t="s">
        <v>128</v>
      </c>
      <c r="L50" s="19"/>
    </row>
    <row r="51" spans="2:12">
      <c r="B51" s="6"/>
      <c r="C51" s="28" t="s">
        <v>101</v>
      </c>
      <c r="D51" s="29" t="s">
        <v>147</v>
      </c>
      <c r="E51" s="29"/>
      <c r="F51" s="29"/>
      <c r="G51" s="29"/>
      <c r="H51" s="29"/>
      <c r="I51" s="29"/>
      <c r="J51" s="47">
        <v>0.2</v>
      </c>
      <c r="K51" s="45">
        <f t="shared" ref="K51:K58" si="0">J51*$K$48</f>
        <v>842.756</v>
      </c>
      <c r="L51" s="19"/>
    </row>
    <row r="52" spans="2:12">
      <c r="B52" s="6"/>
      <c r="C52" s="28" t="s">
        <v>103</v>
      </c>
      <c r="D52" s="29" t="s">
        <v>148</v>
      </c>
      <c r="E52" s="29"/>
      <c r="F52" s="29"/>
      <c r="G52" s="29"/>
      <c r="H52" s="29"/>
      <c r="I52" s="29"/>
      <c r="J52" s="47">
        <v>0.025</v>
      </c>
      <c r="K52" s="45">
        <f t="shared" si="0"/>
        <v>105.3445</v>
      </c>
      <c r="L52" s="19"/>
    </row>
    <row r="53" spans="2:12">
      <c r="B53" s="6"/>
      <c r="C53" s="28" t="s">
        <v>106</v>
      </c>
      <c r="D53" s="29" t="s">
        <v>149</v>
      </c>
      <c r="E53" s="29"/>
      <c r="F53" s="29"/>
      <c r="G53" s="29"/>
      <c r="H53" s="29"/>
      <c r="I53" s="29"/>
      <c r="J53" s="47">
        <v>0.03</v>
      </c>
      <c r="K53" s="45">
        <f t="shared" si="0"/>
        <v>126.4134</v>
      </c>
      <c r="L53" s="19"/>
    </row>
    <row r="54" spans="2:12">
      <c r="B54" s="6"/>
      <c r="C54" s="28" t="s">
        <v>109</v>
      </c>
      <c r="D54" s="29" t="s">
        <v>150</v>
      </c>
      <c r="E54" s="29"/>
      <c r="F54" s="29"/>
      <c r="G54" s="29"/>
      <c r="H54" s="29"/>
      <c r="I54" s="29"/>
      <c r="J54" s="47">
        <v>0.015</v>
      </c>
      <c r="K54" s="45">
        <f t="shared" si="0"/>
        <v>63.2067</v>
      </c>
      <c r="L54" s="19"/>
    </row>
    <row r="55" spans="2:12">
      <c r="B55" s="6"/>
      <c r="C55" s="28" t="s">
        <v>133</v>
      </c>
      <c r="D55" s="29" t="s">
        <v>151</v>
      </c>
      <c r="E55" s="29"/>
      <c r="F55" s="29"/>
      <c r="G55" s="29"/>
      <c r="H55" s="29"/>
      <c r="I55" s="29"/>
      <c r="J55" s="47">
        <v>0.01</v>
      </c>
      <c r="K55" s="45">
        <f t="shared" si="0"/>
        <v>42.1378</v>
      </c>
      <c r="L55" s="19"/>
    </row>
    <row r="56" spans="2:12">
      <c r="B56" s="6"/>
      <c r="C56" s="28" t="s">
        <v>135</v>
      </c>
      <c r="D56" s="29" t="s">
        <v>152</v>
      </c>
      <c r="E56" s="29"/>
      <c r="F56" s="29"/>
      <c r="G56" s="29"/>
      <c r="H56" s="29"/>
      <c r="I56" s="29"/>
      <c r="J56" s="47">
        <v>0.006</v>
      </c>
      <c r="K56" s="45">
        <f t="shared" si="0"/>
        <v>25.28268</v>
      </c>
      <c r="L56" s="19"/>
    </row>
    <row r="57" spans="2:12">
      <c r="B57" s="6"/>
      <c r="C57" s="28" t="s">
        <v>137</v>
      </c>
      <c r="D57" s="29" t="s">
        <v>153</v>
      </c>
      <c r="E57" s="29"/>
      <c r="F57" s="29"/>
      <c r="G57" s="29"/>
      <c r="H57" s="29"/>
      <c r="I57" s="29"/>
      <c r="J57" s="47">
        <v>0.002</v>
      </c>
      <c r="K57" s="45">
        <f t="shared" si="0"/>
        <v>8.42756</v>
      </c>
      <c r="L57" s="19"/>
    </row>
    <row r="58" spans="2:12">
      <c r="B58" s="6"/>
      <c r="C58" s="28" t="s">
        <v>154</v>
      </c>
      <c r="D58" s="29" t="s">
        <v>155</v>
      </c>
      <c r="E58" s="29"/>
      <c r="F58" s="29"/>
      <c r="G58" s="29"/>
      <c r="H58" s="29"/>
      <c r="I58" s="29"/>
      <c r="J58" s="47">
        <v>0.08</v>
      </c>
      <c r="K58" s="45">
        <f t="shared" si="0"/>
        <v>337.1024</v>
      </c>
      <c r="L58" s="19"/>
    </row>
    <row r="59" spans="2:12">
      <c r="B59" s="6"/>
      <c r="C59" s="7" t="s">
        <v>156</v>
      </c>
      <c r="D59" s="7"/>
      <c r="E59" s="7"/>
      <c r="F59" s="7"/>
      <c r="G59" s="7"/>
      <c r="H59" s="7"/>
      <c r="I59" s="7"/>
      <c r="J59" s="48">
        <f>SUM(J51:J58)</f>
        <v>0.368</v>
      </c>
      <c r="K59" s="49">
        <f>TRUNC(SUM(K51:K58),2)</f>
        <v>1550.67</v>
      </c>
      <c r="L59" s="19"/>
    </row>
    <row r="60" spans="2:12">
      <c r="B60" s="6"/>
      <c r="C60" s="35"/>
      <c r="D60" s="36"/>
      <c r="E60" s="36"/>
      <c r="F60" s="36"/>
      <c r="G60" s="36"/>
      <c r="H60" s="36"/>
      <c r="I60" s="36"/>
      <c r="J60" s="36"/>
      <c r="K60" s="52"/>
      <c r="L60" s="19"/>
    </row>
    <row r="61" spans="2:12">
      <c r="B61" s="6"/>
      <c r="C61" s="7" t="s">
        <v>157</v>
      </c>
      <c r="D61" s="7"/>
      <c r="E61" s="7"/>
      <c r="F61" s="7"/>
      <c r="G61" s="7"/>
      <c r="H61" s="7"/>
      <c r="I61" s="7"/>
      <c r="J61" s="48"/>
      <c r="K61" s="7" t="s">
        <v>128</v>
      </c>
      <c r="L61" s="19"/>
    </row>
    <row r="62" spans="2:12">
      <c r="B62" s="6"/>
      <c r="C62" s="28" t="s">
        <v>101</v>
      </c>
      <c r="D62" s="37" t="s">
        <v>158</v>
      </c>
      <c r="E62" s="37"/>
      <c r="F62" s="37"/>
      <c r="G62" s="37"/>
      <c r="H62" s="37"/>
      <c r="I62" s="37"/>
      <c r="J62" s="28" t="s">
        <v>159</v>
      </c>
      <c r="K62" s="53">
        <v>0</v>
      </c>
      <c r="L62" s="19"/>
    </row>
    <row r="63" spans="2:12">
      <c r="B63" s="6"/>
      <c r="C63" s="11" t="s">
        <v>103</v>
      </c>
      <c r="D63" s="38" t="s">
        <v>263</v>
      </c>
      <c r="E63" s="38"/>
      <c r="F63" s="38"/>
      <c r="G63" s="38"/>
      <c r="H63" s="38"/>
      <c r="I63" s="38"/>
      <c r="J63" s="11" t="s">
        <v>159</v>
      </c>
      <c r="K63" s="54">
        <v>670</v>
      </c>
      <c r="L63" s="19"/>
    </row>
    <row r="64" spans="2:12">
      <c r="B64" s="6"/>
      <c r="C64" s="11" t="s">
        <v>106</v>
      </c>
      <c r="D64" s="38" t="s">
        <v>161</v>
      </c>
      <c r="E64" s="38"/>
      <c r="F64" s="38"/>
      <c r="G64" s="38"/>
      <c r="H64" s="38"/>
      <c r="I64" s="38"/>
      <c r="J64" s="11" t="s">
        <v>159</v>
      </c>
      <c r="K64" s="55">
        <v>0</v>
      </c>
      <c r="L64" s="19"/>
    </row>
    <row r="65" spans="2:12">
      <c r="B65" s="6"/>
      <c r="C65" s="28" t="s">
        <v>133</v>
      </c>
      <c r="D65" s="29" t="s">
        <v>162</v>
      </c>
      <c r="E65" s="29"/>
      <c r="F65" s="29"/>
      <c r="G65" s="29"/>
      <c r="H65" s="29"/>
      <c r="I65" s="29"/>
      <c r="J65" s="28" t="s">
        <v>159</v>
      </c>
      <c r="K65" s="53">
        <v>3</v>
      </c>
      <c r="L65" s="19"/>
    </row>
    <row r="66" spans="2:12">
      <c r="B66" s="6"/>
      <c r="C66" s="28" t="s">
        <v>137</v>
      </c>
      <c r="D66" s="37" t="s">
        <v>163</v>
      </c>
      <c r="E66" s="37"/>
      <c r="F66" s="37"/>
      <c r="G66" s="37"/>
      <c r="H66" s="37"/>
      <c r="I66" s="37"/>
      <c r="J66" s="28" t="s">
        <v>159</v>
      </c>
      <c r="K66" s="53">
        <v>0</v>
      </c>
      <c r="L66" s="19"/>
    </row>
    <row r="67" spans="2:12">
      <c r="B67" s="6"/>
      <c r="C67" s="7" t="s">
        <v>164</v>
      </c>
      <c r="D67" s="7"/>
      <c r="E67" s="7"/>
      <c r="F67" s="7"/>
      <c r="G67" s="7"/>
      <c r="H67" s="7"/>
      <c r="I67" s="7"/>
      <c r="J67" s="7"/>
      <c r="K67" s="49">
        <f>SUM(K62:K66)</f>
        <v>673</v>
      </c>
      <c r="L67" s="19"/>
    </row>
    <row r="68" spans="2:12">
      <c r="B68" s="56"/>
      <c r="C68" s="35"/>
      <c r="D68" s="36"/>
      <c r="E68" s="36"/>
      <c r="F68" s="36"/>
      <c r="G68" s="36"/>
      <c r="H68" s="36"/>
      <c r="I68" s="36"/>
      <c r="J68" s="36"/>
      <c r="K68" s="52"/>
      <c r="L68" s="19"/>
    </row>
    <row r="69" spans="2:12">
      <c r="B69" s="6"/>
      <c r="C69" s="7" t="s">
        <v>165</v>
      </c>
      <c r="D69" s="7"/>
      <c r="E69" s="7"/>
      <c r="F69" s="7"/>
      <c r="G69" s="7"/>
      <c r="H69" s="7"/>
      <c r="I69" s="7"/>
      <c r="J69" s="7"/>
      <c r="K69" s="7"/>
      <c r="L69" s="19"/>
    </row>
    <row r="70" spans="2:12">
      <c r="B70" s="6"/>
      <c r="C70" s="7" t="s">
        <v>166</v>
      </c>
      <c r="D70" s="7"/>
      <c r="E70" s="7"/>
      <c r="F70" s="7"/>
      <c r="G70" s="7"/>
      <c r="H70" s="7"/>
      <c r="I70" s="7"/>
      <c r="J70" s="7"/>
      <c r="K70" s="7" t="s">
        <v>128</v>
      </c>
      <c r="L70" s="19"/>
    </row>
    <row r="71" spans="2:12">
      <c r="B71" s="6"/>
      <c r="C71" s="7" t="s">
        <v>167</v>
      </c>
      <c r="D71" s="28" t="s">
        <v>168</v>
      </c>
      <c r="E71" s="28"/>
      <c r="F71" s="28"/>
      <c r="G71" s="28"/>
      <c r="H71" s="28"/>
      <c r="I71" s="28"/>
      <c r="J71" s="28"/>
      <c r="K71" s="45">
        <f>K46</f>
        <v>714.93</v>
      </c>
      <c r="L71" s="19"/>
    </row>
    <row r="72" spans="2:12">
      <c r="B72" s="6"/>
      <c r="C72" s="7" t="s">
        <v>169</v>
      </c>
      <c r="D72" s="28" t="s">
        <v>170</v>
      </c>
      <c r="E72" s="28"/>
      <c r="F72" s="28"/>
      <c r="G72" s="28"/>
      <c r="H72" s="28"/>
      <c r="I72" s="28"/>
      <c r="J72" s="28"/>
      <c r="K72" s="45">
        <f>K59</f>
        <v>1550.67</v>
      </c>
      <c r="L72" s="19"/>
    </row>
    <row r="73" spans="2:12">
      <c r="B73" s="6"/>
      <c r="C73" s="7" t="s">
        <v>171</v>
      </c>
      <c r="D73" s="28" t="s">
        <v>172</v>
      </c>
      <c r="E73" s="28"/>
      <c r="F73" s="28"/>
      <c r="G73" s="28"/>
      <c r="H73" s="28"/>
      <c r="I73" s="28"/>
      <c r="J73" s="28"/>
      <c r="K73" s="45">
        <f>K67</f>
        <v>673</v>
      </c>
      <c r="L73" s="19"/>
    </row>
    <row r="74" spans="2:12">
      <c r="B74" s="6"/>
      <c r="C74" s="7" t="s">
        <v>173</v>
      </c>
      <c r="D74" s="7"/>
      <c r="E74" s="7"/>
      <c r="F74" s="7"/>
      <c r="G74" s="7"/>
      <c r="H74" s="7"/>
      <c r="I74" s="7"/>
      <c r="J74" s="7"/>
      <c r="K74" s="49">
        <f>TRUNC(SUM(K71:K73),2)</f>
        <v>2938.6</v>
      </c>
      <c r="L74" s="19"/>
    </row>
    <row r="75" spans="2:12"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19"/>
    </row>
    <row r="76" spans="2:12">
      <c r="B76" s="6"/>
      <c r="C76" s="7" t="s">
        <v>174</v>
      </c>
      <c r="D76" s="7"/>
      <c r="E76" s="7"/>
      <c r="F76" s="7"/>
      <c r="G76" s="7"/>
      <c r="H76" s="7"/>
      <c r="I76" s="7"/>
      <c r="J76" s="7"/>
      <c r="K76" s="7"/>
      <c r="L76" s="19"/>
    </row>
    <row r="77" spans="2:12">
      <c r="B77" s="6"/>
      <c r="C77" s="7">
        <v>3</v>
      </c>
      <c r="D77" s="7" t="s">
        <v>175</v>
      </c>
      <c r="E77" s="7"/>
      <c r="F77" s="7"/>
      <c r="G77" s="7"/>
      <c r="H77" s="7"/>
      <c r="I77" s="7"/>
      <c r="J77" s="7" t="s">
        <v>127</v>
      </c>
      <c r="K77" s="7" t="s">
        <v>128</v>
      </c>
      <c r="L77" s="19"/>
    </row>
    <row r="78" spans="2:12">
      <c r="B78" s="6"/>
      <c r="C78" s="28" t="s">
        <v>101</v>
      </c>
      <c r="D78" s="29" t="s">
        <v>176</v>
      </c>
      <c r="E78" s="29"/>
      <c r="F78" s="29"/>
      <c r="G78" s="29"/>
      <c r="H78" s="29"/>
      <c r="I78" s="29"/>
      <c r="J78" s="47">
        <f>(1/12)*0.05</f>
        <v>0.00416666666666667</v>
      </c>
      <c r="K78" s="45">
        <f t="shared" ref="K78:K83" si="1">J78*$K$48</f>
        <v>17.5574166666667</v>
      </c>
      <c r="L78" s="19"/>
    </row>
    <row r="79" spans="2:12">
      <c r="B79" s="6"/>
      <c r="C79" s="28" t="s">
        <v>103</v>
      </c>
      <c r="D79" s="29" t="s">
        <v>177</v>
      </c>
      <c r="E79" s="29"/>
      <c r="F79" s="29"/>
      <c r="G79" s="29"/>
      <c r="H79" s="29"/>
      <c r="I79" s="29"/>
      <c r="J79" s="47">
        <f>0.08*J78</f>
        <v>0.000333333333333333</v>
      </c>
      <c r="K79" s="45">
        <f t="shared" si="1"/>
        <v>1.40459333333333</v>
      </c>
      <c r="L79" s="19"/>
    </row>
    <row r="80" spans="2:12">
      <c r="B80" s="6"/>
      <c r="C80" s="28" t="s">
        <v>106</v>
      </c>
      <c r="D80" s="29" t="s">
        <v>178</v>
      </c>
      <c r="E80" s="29"/>
      <c r="F80" s="29"/>
      <c r="G80" s="29"/>
      <c r="H80" s="29"/>
      <c r="I80" s="29"/>
      <c r="J80" s="47">
        <v>0.02</v>
      </c>
      <c r="K80" s="45">
        <f t="shared" si="1"/>
        <v>84.2756</v>
      </c>
      <c r="L80" s="19"/>
    </row>
    <row r="81" spans="2:12">
      <c r="B81" s="6"/>
      <c r="C81" s="28" t="s">
        <v>109</v>
      </c>
      <c r="D81" s="29" t="s">
        <v>179</v>
      </c>
      <c r="E81" s="29"/>
      <c r="F81" s="29"/>
      <c r="G81" s="29"/>
      <c r="H81" s="29"/>
      <c r="I81" s="29"/>
      <c r="J81" s="47">
        <f>(1/30)*7/12</f>
        <v>0.0194444444444444</v>
      </c>
      <c r="K81" s="45">
        <f t="shared" si="1"/>
        <v>81.9346111111111</v>
      </c>
      <c r="L81" s="19"/>
    </row>
    <row r="82" spans="2:12">
      <c r="B82" s="6"/>
      <c r="C82" s="28" t="s">
        <v>133</v>
      </c>
      <c r="D82" s="29" t="s">
        <v>180</v>
      </c>
      <c r="E82" s="29"/>
      <c r="F82" s="29"/>
      <c r="G82" s="29"/>
      <c r="H82" s="29"/>
      <c r="I82" s="29"/>
      <c r="J82" s="47">
        <f>J59*J81</f>
        <v>0.00715555555555556</v>
      </c>
      <c r="K82" s="45">
        <f t="shared" si="1"/>
        <v>30.1519368888889</v>
      </c>
      <c r="L82" s="19"/>
    </row>
    <row r="83" spans="2:12">
      <c r="B83" s="6"/>
      <c r="C83" s="28" t="s">
        <v>135</v>
      </c>
      <c r="D83" s="29" t="s">
        <v>181</v>
      </c>
      <c r="E83" s="29"/>
      <c r="F83" s="29"/>
      <c r="G83" s="29"/>
      <c r="H83" s="29"/>
      <c r="I83" s="29"/>
      <c r="J83" s="47">
        <v>0.02</v>
      </c>
      <c r="K83" s="45">
        <f t="shared" si="1"/>
        <v>84.2756</v>
      </c>
      <c r="L83" s="19"/>
    </row>
    <row r="84" spans="2:12">
      <c r="B84" s="6"/>
      <c r="C84" s="7" t="s">
        <v>182</v>
      </c>
      <c r="D84" s="7"/>
      <c r="E84" s="7"/>
      <c r="F84" s="7"/>
      <c r="G84" s="7"/>
      <c r="H84" s="7"/>
      <c r="I84" s="7"/>
      <c r="J84" s="48">
        <f>TRUNC(SUM(J78:J83),4)</f>
        <v>0.0711</v>
      </c>
      <c r="K84" s="49">
        <f>TRUNC(SUM(K78:K83),2)</f>
        <v>299.59</v>
      </c>
      <c r="L84" s="19"/>
    </row>
    <row r="85" spans="2:12">
      <c r="B85" s="6"/>
      <c r="C85" s="32"/>
      <c r="D85" s="32"/>
      <c r="E85" s="32"/>
      <c r="F85" s="32"/>
      <c r="G85" s="32"/>
      <c r="H85" s="32"/>
      <c r="I85" s="32"/>
      <c r="J85" s="32"/>
      <c r="K85" s="32"/>
      <c r="L85" s="19"/>
    </row>
    <row r="86" spans="2:13">
      <c r="B86" s="6"/>
      <c r="C86" s="34" t="s">
        <v>183</v>
      </c>
      <c r="D86" s="34"/>
      <c r="E86" s="34"/>
      <c r="F86" s="34"/>
      <c r="G86" s="34"/>
      <c r="H86" s="34"/>
      <c r="I86" s="34"/>
      <c r="J86" s="34"/>
      <c r="K86" s="50">
        <f>K40+K74+K84-K39</f>
        <v>6737.04</v>
      </c>
      <c r="L86" s="51"/>
      <c r="M86" s="60"/>
    </row>
    <row r="87" spans="2:12">
      <c r="B87" s="6"/>
      <c r="C87" s="32"/>
      <c r="D87" s="32"/>
      <c r="E87" s="32"/>
      <c r="F87" s="32"/>
      <c r="G87" s="32"/>
      <c r="H87" s="32"/>
      <c r="I87" s="32"/>
      <c r="J87" s="32"/>
      <c r="K87" s="32"/>
      <c r="L87" s="19"/>
    </row>
    <row r="88" spans="2:12">
      <c r="B88" s="6"/>
      <c r="C88" s="7" t="s">
        <v>184</v>
      </c>
      <c r="D88" s="7"/>
      <c r="E88" s="7"/>
      <c r="F88" s="7"/>
      <c r="G88" s="7"/>
      <c r="H88" s="7"/>
      <c r="I88" s="7"/>
      <c r="J88" s="7"/>
      <c r="K88" s="7"/>
      <c r="L88" s="19"/>
    </row>
    <row r="89" spans="2:12">
      <c r="B89" s="6"/>
      <c r="C89" s="7" t="s">
        <v>185</v>
      </c>
      <c r="D89" s="7"/>
      <c r="E89" s="7"/>
      <c r="F89" s="7"/>
      <c r="G89" s="7"/>
      <c r="H89" s="7"/>
      <c r="I89" s="7"/>
      <c r="J89" s="7" t="s">
        <v>127</v>
      </c>
      <c r="K89" s="7" t="s">
        <v>128</v>
      </c>
      <c r="L89" s="19"/>
    </row>
    <row r="90" spans="2:12">
      <c r="B90" s="6"/>
      <c r="C90" s="28" t="s">
        <v>101</v>
      </c>
      <c r="D90" s="29" t="s">
        <v>186</v>
      </c>
      <c r="E90" s="29"/>
      <c r="F90" s="29"/>
      <c r="G90" s="29"/>
      <c r="H90" s="29"/>
      <c r="I90" s="29"/>
      <c r="J90" s="47">
        <f>((1+1/3)/12)/12</f>
        <v>0.00925925925925926</v>
      </c>
      <c r="K90" s="45">
        <f>K86*J90</f>
        <v>62.38</v>
      </c>
      <c r="L90" s="19"/>
    </row>
    <row r="91" spans="2:12">
      <c r="B91" s="6"/>
      <c r="C91" s="28" t="s">
        <v>103</v>
      </c>
      <c r="D91" s="29" t="s">
        <v>187</v>
      </c>
      <c r="E91" s="29"/>
      <c r="F91" s="29"/>
      <c r="G91" s="29"/>
      <c r="H91" s="29"/>
      <c r="I91" s="29"/>
      <c r="J91" s="47">
        <v>0.0028</v>
      </c>
      <c r="K91" s="45">
        <f>K86*J91</f>
        <v>18.863712</v>
      </c>
      <c r="L91" s="19"/>
    </row>
    <row r="92" spans="2:12">
      <c r="B92" s="6"/>
      <c r="C92" s="28" t="s">
        <v>106</v>
      </c>
      <c r="D92" s="29" t="s">
        <v>188</v>
      </c>
      <c r="E92" s="29"/>
      <c r="F92" s="29"/>
      <c r="G92" s="29"/>
      <c r="H92" s="29"/>
      <c r="I92" s="29"/>
      <c r="J92" s="47">
        <v>0.0008</v>
      </c>
      <c r="K92" s="45">
        <f>K86*J92</f>
        <v>5.389632</v>
      </c>
      <c r="L92" s="19"/>
    </row>
    <row r="93" spans="2:12">
      <c r="B93" s="6"/>
      <c r="C93" s="28" t="s">
        <v>109</v>
      </c>
      <c r="D93" s="29" t="s">
        <v>189</v>
      </c>
      <c r="E93" s="29"/>
      <c r="F93" s="29"/>
      <c r="G93" s="29"/>
      <c r="H93" s="29"/>
      <c r="I93" s="29"/>
      <c r="J93" s="47">
        <v>0.0027</v>
      </c>
      <c r="K93" s="45">
        <f>K86*J93</f>
        <v>18.190008</v>
      </c>
      <c r="L93" s="19"/>
    </row>
    <row r="94" spans="2:12">
      <c r="B94" s="6"/>
      <c r="C94" s="28" t="s">
        <v>133</v>
      </c>
      <c r="D94" s="29" t="s">
        <v>190</v>
      </c>
      <c r="E94" s="29"/>
      <c r="F94" s="29"/>
      <c r="G94" s="29"/>
      <c r="H94" s="29"/>
      <c r="I94" s="29"/>
      <c r="J94" s="47">
        <v>0.0002</v>
      </c>
      <c r="K94" s="45">
        <f>K86*J94</f>
        <v>1.347408</v>
      </c>
      <c r="L94" s="19"/>
    </row>
    <row r="95" spans="2:12">
      <c r="B95" s="6"/>
      <c r="C95" s="28" t="s">
        <v>135</v>
      </c>
      <c r="D95" s="29" t="s">
        <v>191</v>
      </c>
      <c r="E95" s="29"/>
      <c r="F95" s="29"/>
      <c r="G95" s="29"/>
      <c r="H95" s="29"/>
      <c r="I95" s="29"/>
      <c r="J95" s="47">
        <v>0</v>
      </c>
      <c r="K95" s="45">
        <f>K86*J95</f>
        <v>0</v>
      </c>
      <c r="L95" s="19"/>
    </row>
    <row r="96" spans="2:12">
      <c r="B96" s="6"/>
      <c r="C96" s="7" t="s">
        <v>192</v>
      </c>
      <c r="D96" s="7"/>
      <c r="E96" s="7"/>
      <c r="F96" s="7"/>
      <c r="G96" s="7"/>
      <c r="H96" s="7"/>
      <c r="I96" s="7"/>
      <c r="J96" s="48">
        <f>TRUNC(SUM(J90:J95),4)</f>
        <v>0.0157</v>
      </c>
      <c r="K96" s="49">
        <f>TRUNC(SUM(K90:K95),2)</f>
        <v>106.17</v>
      </c>
      <c r="L96" s="19"/>
    </row>
    <row r="97" spans="2:12"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19"/>
    </row>
    <row r="98" spans="2:12">
      <c r="B98" s="6"/>
      <c r="C98" s="7" t="s">
        <v>193</v>
      </c>
      <c r="D98" s="7"/>
      <c r="E98" s="7"/>
      <c r="F98" s="7"/>
      <c r="G98" s="7"/>
      <c r="H98" s="7"/>
      <c r="I98" s="7"/>
      <c r="J98" s="7" t="s">
        <v>127</v>
      </c>
      <c r="K98" s="7" t="s">
        <v>128</v>
      </c>
      <c r="L98" s="19"/>
    </row>
    <row r="99" spans="2:12">
      <c r="B99" s="6"/>
      <c r="C99" s="28" t="s">
        <v>101</v>
      </c>
      <c r="D99" s="29" t="s">
        <v>194</v>
      </c>
      <c r="E99" s="29"/>
      <c r="F99" s="29"/>
      <c r="G99" s="29"/>
      <c r="H99" s="29"/>
      <c r="I99" s="29"/>
      <c r="J99" s="47">
        <v>0</v>
      </c>
      <c r="K99" s="45">
        <v>0</v>
      </c>
      <c r="L99" s="19"/>
    </row>
    <row r="100" spans="2:12">
      <c r="B100" s="6"/>
      <c r="C100" s="28" t="s">
        <v>103</v>
      </c>
      <c r="D100" s="29" t="s">
        <v>195</v>
      </c>
      <c r="E100" s="29"/>
      <c r="F100" s="29"/>
      <c r="G100" s="29"/>
      <c r="H100" s="29"/>
      <c r="I100" s="29"/>
      <c r="J100" s="47">
        <v>0</v>
      </c>
      <c r="K100" s="45">
        <f>K99/6</f>
        <v>0</v>
      </c>
      <c r="L100" s="19"/>
    </row>
    <row r="101" spans="2:12">
      <c r="B101" s="6"/>
      <c r="C101" s="7" t="s">
        <v>196</v>
      </c>
      <c r="D101" s="7"/>
      <c r="E101" s="7"/>
      <c r="F101" s="7"/>
      <c r="G101" s="7"/>
      <c r="H101" s="7"/>
      <c r="I101" s="7"/>
      <c r="J101" s="48">
        <f>TRUNC(SUM(J99),4)</f>
        <v>0</v>
      </c>
      <c r="K101" s="49">
        <f>SUM(K99:K100)</f>
        <v>0</v>
      </c>
      <c r="L101" s="19"/>
    </row>
    <row r="102" spans="2:12">
      <c r="B102" s="56"/>
      <c r="C102" s="57"/>
      <c r="D102" s="57"/>
      <c r="E102" s="57"/>
      <c r="F102" s="57"/>
      <c r="G102" s="57"/>
      <c r="H102" s="57"/>
      <c r="I102" s="57"/>
      <c r="J102" s="57"/>
      <c r="K102" s="57"/>
      <c r="L102" s="19"/>
    </row>
    <row r="103" spans="2:12">
      <c r="B103" s="6"/>
      <c r="C103" s="7" t="s">
        <v>197</v>
      </c>
      <c r="D103" s="7"/>
      <c r="E103" s="7"/>
      <c r="F103" s="7"/>
      <c r="G103" s="7"/>
      <c r="H103" s="7"/>
      <c r="I103" s="7"/>
      <c r="J103" s="7"/>
      <c r="K103" s="7"/>
      <c r="L103" s="19"/>
    </row>
    <row r="104" spans="2:12">
      <c r="B104" s="6"/>
      <c r="C104" s="7" t="s">
        <v>198</v>
      </c>
      <c r="D104" s="7"/>
      <c r="E104" s="7"/>
      <c r="F104" s="7"/>
      <c r="G104" s="7"/>
      <c r="H104" s="7"/>
      <c r="I104" s="7"/>
      <c r="J104" s="7"/>
      <c r="K104" s="7" t="s">
        <v>128</v>
      </c>
      <c r="L104" s="19"/>
    </row>
    <row r="105" spans="2:12">
      <c r="B105" s="6"/>
      <c r="C105" s="28" t="s">
        <v>199</v>
      </c>
      <c r="D105" s="28" t="s">
        <v>187</v>
      </c>
      <c r="E105" s="28"/>
      <c r="F105" s="28"/>
      <c r="G105" s="28"/>
      <c r="H105" s="28"/>
      <c r="I105" s="28"/>
      <c r="J105" s="28"/>
      <c r="K105" s="45">
        <f>K96</f>
        <v>106.17</v>
      </c>
      <c r="L105" s="19"/>
    </row>
    <row r="106" spans="2:12">
      <c r="B106" s="6"/>
      <c r="C106" s="28" t="s">
        <v>200</v>
      </c>
      <c r="D106" s="28" t="s">
        <v>201</v>
      </c>
      <c r="E106" s="28"/>
      <c r="F106" s="28"/>
      <c r="G106" s="28"/>
      <c r="H106" s="28"/>
      <c r="I106" s="28"/>
      <c r="J106" s="28"/>
      <c r="K106" s="45">
        <f>K101</f>
        <v>0</v>
      </c>
      <c r="L106" s="19"/>
    </row>
    <row r="107" spans="2:12">
      <c r="B107" s="6"/>
      <c r="C107" s="7" t="s">
        <v>202</v>
      </c>
      <c r="D107" s="7"/>
      <c r="E107" s="7"/>
      <c r="F107" s="7"/>
      <c r="G107" s="7"/>
      <c r="H107" s="7"/>
      <c r="I107" s="7"/>
      <c r="J107" s="7"/>
      <c r="K107" s="49">
        <f>TRUNC(SUM(K105:K106),2)</f>
        <v>106.17</v>
      </c>
      <c r="L107" s="19"/>
    </row>
    <row r="108" spans="2:12"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19"/>
    </row>
    <row r="109" spans="2:12">
      <c r="B109" s="6"/>
      <c r="C109" s="7" t="s">
        <v>203</v>
      </c>
      <c r="D109" s="7"/>
      <c r="E109" s="7"/>
      <c r="F109" s="7"/>
      <c r="G109" s="7"/>
      <c r="H109" s="7"/>
      <c r="I109" s="7"/>
      <c r="J109" s="7"/>
      <c r="K109" s="7"/>
      <c r="L109" s="19"/>
    </row>
    <row r="110" spans="2:12">
      <c r="B110" s="6"/>
      <c r="C110" s="7">
        <v>5</v>
      </c>
      <c r="D110" s="7" t="s">
        <v>204</v>
      </c>
      <c r="E110" s="7"/>
      <c r="F110" s="7"/>
      <c r="G110" s="7"/>
      <c r="H110" s="7"/>
      <c r="I110" s="7"/>
      <c r="J110" s="7"/>
      <c r="K110" s="7" t="s">
        <v>128</v>
      </c>
      <c r="L110" s="19"/>
    </row>
    <row r="111" spans="2:12">
      <c r="B111" s="6"/>
      <c r="C111" s="7" t="s">
        <v>101</v>
      </c>
      <c r="D111" s="37" t="s">
        <v>205</v>
      </c>
      <c r="E111" s="37"/>
      <c r="F111" s="37"/>
      <c r="G111" s="37"/>
      <c r="H111" s="37"/>
      <c r="I111" s="37"/>
      <c r="J111" s="28" t="s">
        <v>159</v>
      </c>
      <c r="K111" s="61">
        <v>43.78</v>
      </c>
      <c r="L111" s="19"/>
    </row>
    <row r="112" spans="2:12">
      <c r="B112" s="6"/>
      <c r="C112" s="7" t="s">
        <v>103</v>
      </c>
      <c r="D112" s="37" t="s">
        <v>206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106</v>
      </c>
      <c r="D113" s="37" t="s">
        <v>207</v>
      </c>
      <c r="E113" s="37"/>
      <c r="F113" s="37"/>
      <c r="G113" s="37"/>
      <c r="H113" s="37"/>
      <c r="I113" s="37"/>
      <c r="J113" s="28" t="s">
        <v>159</v>
      </c>
      <c r="K113" s="45">
        <v>0</v>
      </c>
      <c r="L113" s="19"/>
    </row>
    <row r="114" spans="2:12">
      <c r="B114" s="6"/>
      <c r="C114" s="5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9"/>
    </row>
    <row r="115" spans="2:12">
      <c r="B115" s="6"/>
      <c r="C115" s="7" t="s">
        <v>208</v>
      </c>
      <c r="D115" s="7"/>
      <c r="E115" s="7"/>
      <c r="F115" s="7"/>
      <c r="G115" s="7"/>
      <c r="H115" s="7"/>
      <c r="I115" s="7"/>
      <c r="J115" s="48" t="s">
        <v>159</v>
      </c>
      <c r="K115" s="49">
        <f>TRUNC(SUM(K111:K114),2)</f>
        <v>43.78</v>
      </c>
      <c r="L115" s="19"/>
    </row>
    <row r="116" spans="2:12">
      <c r="B116" s="56"/>
      <c r="C116" s="57"/>
      <c r="D116" s="57"/>
      <c r="E116" s="57"/>
      <c r="F116" s="57"/>
      <c r="G116" s="57"/>
      <c r="H116" s="57"/>
      <c r="I116" s="57"/>
      <c r="J116" s="57"/>
      <c r="K116" s="57"/>
      <c r="L116" s="19"/>
    </row>
    <row r="117" spans="2:12">
      <c r="B117" s="6"/>
      <c r="C117" s="7" t="s">
        <v>209</v>
      </c>
      <c r="D117" s="7"/>
      <c r="E117" s="7"/>
      <c r="F117" s="7"/>
      <c r="G117" s="7"/>
      <c r="H117" s="7"/>
      <c r="I117" s="7"/>
      <c r="J117" s="7"/>
      <c r="K117" s="7"/>
      <c r="L117" s="19"/>
    </row>
    <row r="118" spans="2:12">
      <c r="B118" s="6"/>
      <c r="C118" s="7">
        <v>6</v>
      </c>
      <c r="D118" s="7" t="s">
        <v>210</v>
      </c>
      <c r="E118" s="7"/>
      <c r="F118" s="7"/>
      <c r="G118" s="7"/>
      <c r="H118" s="7"/>
      <c r="I118" s="7"/>
      <c r="J118" s="7" t="s">
        <v>127</v>
      </c>
      <c r="K118" s="7" t="s">
        <v>128</v>
      </c>
      <c r="L118" s="19"/>
    </row>
    <row r="119" spans="2:12">
      <c r="B119" s="6"/>
      <c r="C119" s="7" t="s">
        <v>101</v>
      </c>
      <c r="D119" s="29" t="s">
        <v>211</v>
      </c>
      <c r="E119" s="29"/>
      <c r="F119" s="29"/>
      <c r="G119" s="29"/>
      <c r="H119" s="29"/>
      <c r="I119" s="29"/>
      <c r="J119" s="63">
        <v>0.0358</v>
      </c>
      <c r="K119" s="45">
        <f>TRUNC(J119*K142,2)</f>
        <v>246.55</v>
      </c>
      <c r="L119" s="19"/>
    </row>
    <row r="120" spans="2:12">
      <c r="B120" s="6"/>
      <c r="C120" s="7" t="s">
        <v>103</v>
      </c>
      <c r="D120" s="29" t="s">
        <v>212</v>
      </c>
      <c r="E120" s="29"/>
      <c r="F120" s="29"/>
      <c r="G120" s="29"/>
      <c r="H120" s="29"/>
      <c r="I120" s="29"/>
      <c r="J120" s="63">
        <v>0.0426</v>
      </c>
      <c r="K120" s="45">
        <f>TRUNC(J120*(K119+K142),2)</f>
        <v>303.88</v>
      </c>
      <c r="L120" s="19"/>
    </row>
    <row r="121" spans="2:12">
      <c r="B121" s="6"/>
      <c r="C121" s="7" t="s">
        <v>106</v>
      </c>
      <c r="D121" s="59" t="s">
        <v>213</v>
      </c>
      <c r="E121" s="59"/>
      <c r="F121" s="59"/>
      <c r="G121" s="59"/>
      <c r="H121" s="59"/>
      <c r="I121" s="59"/>
      <c r="J121" s="44"/>
      <c r="K121" s="64"/>
      <c r="L121" s="19"/>
    </row>
    <row r="122" spans="2:12">
      <c r="B122" s="6"/>
      <c r="C122" s="7" t="s">
        <v>214</v>
      </c>
      <c r="D122" s="29" t="s">
        <v>215</v>
      </c>
      <c r="E122" s="29"/>
      <c r="F122" s="29"/>
      <c r="G122" s="29"/>
      <c r="H122" s="29"/>
      <c r="I122" s="29"/>
      <c r="J122" s="65">
        <v>0.0165</v>
      </c>
      <c r="K122" s="45">
        <f>TRUNC(J122*K131,2)</f>
        <v>143.11</v>
      </c>
      <c r="L122" s="19"/>
    </row>
    <row r="123" spans="2:12">
      <c r="B123" s="6"/>
      <c r="C123" s="7" t="s">
        <v>216</v>
      </c>
      <c r="D123" s="29" t="s">
        <v>217</v>
      </c>
      <c r="E123" s="29"/>
      <c r="F123" s="29"/>
      <c r="G123" s="29"/>
      <c r="H123" s="29"/>
      <c r="I123" s="29"/>
      <c r="J123" s="66">
        <v>0.076</v>
      </c>
      <c r="K123" s="45">
        <f>TRUNC(J123*K131,2)</f>
        <v>659.17</v>
      </c>
      <c r="L123" s="19"/>
    </row>
    <row r="124" spans="2:12">
      <c r="B124" s="6"/>
      <c r="C124" s="7" t="s">
        <v>218</v>
      </c>
      <c r="D124" s="29" t="s">
        <v>219</v>
      </c>
      <c r="E124" s="29"/>
      <c r="F124" s="29"/>
      <c r="G124" s="29"/>
      <c r="H124" s="29"/>
      <c r="I124" s="29"/>
      <c r="J124" s="65">
        <v>0.05</v>
      </c>
      <c r="K124" s="45">
        <f>TRUNC(J124*K131,2)</f>
        <v>433.66</v>
      </c>
      <c r="L124" s="19"/>
    </row>
    <row r="125" spans="2:12">
      <c r="B125" s="6"/>
      <c r="C125" s="7" t="s">
        <v>220</v>
      </c>
      <c r="D125" s="7"/>
      <c r="E125" s="7"/>
      <c r="F125" s="7"/>
      <c r="G125" s="7"/>
      <c r="H125" s="7"/>
      <c r="I125" s="7"/>
      <c r="J125" s="65">
        <f>SUM(J119:J124)</f>
        <v>0.2209</v>
      </c>
      <c r="K125" s="49">
        <f>TRUNC(SUM(K119:K124),2)</f>
        <v>1786.37</v>
      </c>
      <c r="L125" s="19"/>
    </row>
    <row r="126" spans="2:12">
      <c r="B126" s="6"/>
      <c r="C126" s="2"/>
      <c r="D126" s="30"/>
      <c r="E126" s="30"/>
      <c r="F126" s="30"/>
      <c r="G126" s="30"/>
      <c r="H126" s="30"/>
      <c r="I126" s="30"/>
      <c r="J126" s="30"/>
      <c r="K126" s="30"/>
      <c r="L126" s="19"/>
    </row>
    <row r="127" spans="2:12">
      <c r="B127" s="6"/>
      <c r="C127" s="7" t="s">
        <v>221</v>
      </c>
      <c r="D127" s="59" t="s">
        <v>222</v>
      </c>
      <c r="E127" s="59"/>
      <c r="F127" s="59"/>
      <c r="G127" s="59"/>
      <c r="H127" s="59"/>
      <c r="I127" s="59"/>
      <c r="J127" s="67">
        <f>TRUNC(J122+J123+J124,4)</f>
        <v>0.1425</v>
      </c>
      <c r="K127" s="68"/>
      <c r="L127" s="19"/>
    </row>
    <row r="128" spans="2:12">
      <c r="B128" s="6"/>
      <c r="C128" s="28"/>
      <c r="D128" s="28"/>
      <c r="E128" s="28"/>
      <c r="F128" s="28"/>
      <c r="G128" s="28"/>
      <c r="H128" s="28"/>
      <c r="I128" s="28"/>
      <c r="J128" s="28"/>
      <c r="K128" s="28"/>
      <c r="L128" s="19"/>
    </row>
    <row r="129" spans="2:12">
      <c r="B129" s="6"/>
      <c r="C129" s="7" t="s">
        <v>223</v>
      </c>
      <c r="D129" s="59" t="s">
        <v>224</v>
      </c>
      <c r="E129" s="59"/>
      <c r="F129" s="59"/>
      <c r="G129" s="59"/>
      <c r="H129" s="59"/>
      <c r="I129" s="59"/>
      <c r="J129" s="67"/>
      <c r="K129" s="49">
        <f>TRUNC(K142+K119+K120,2)</f>
        <v>7437.42</v>
      </c>
      <c r="L129" s="19"/>
    </row>
    <row r="130" spans="2:12">
      <c r="B130" s="6"/>
      <c r="C130" s="7"/>
      <c r="D130" s="7"/>
      <c r="E130" s="7"/>
      <c r="F130" s="7"/>
      <c r="G130" s="7"/>
      <c r="H130" s="7"/>
      <c r="I130" s="7"/>
      <c r="J130" s="7"/>
      <c r="K130" s="7"/>
      <c r="L130" s="19"/>
    </row>
    <row r="131" spans="2:12">
      <c r="B131" s="6"/>
      <c r="C131" s="7" t="s">
        <v>225</v>
      </c>
      <c r="D131" s="59" t="s">
        <v>226</v>
      </c>
      <c r="E131" s="59"/>
      <c r="F131" s="59"/>
      <c r="G131" s="59"/>
      <c r="H131" s="59"/>
      <c r="I131" s="59"/>
      <c r="J131" s="67"/>
      <c r="K131" s="49">
        <f>TRUNC(K129/(1-J127),2)</f>
        <v>8673.37</v>
      </c>
      <c r="L131" s="19"/>
    </row>
    <row r="132" spans="2:12">
      <c r="B132" s="6"/>
      <c r="C132" s="7"/>
      <c r="D132" s="7"/>
      <c r="E132" s="7"/>
      <c r="F132" s="7"/>
      <c r="G132" s="7"/>
      <c r="H132" s="7"/>
      <c r="I132" s="7"/>
      <c r="J132" s="7"/>
      <c r="K132" s="7"/>
      <c r="L132" s="19"/>
    </row>
    <row r="133" spans="2:12">
      <c r="B133" s="6"/>
      <c r="C133" s="7"/>
      <c r="D133" s="59" t="s">
        <v>227</v>
      </c>
      <c r="E133" s="59"/>
      <c r="F133" s="59"/>
      <c r="G133" s="59"/>
      <c r="H133" s="59"/>
      <c r="I133" s="59"/>
      <c r="J133" s="67"/>
      <c r="K133" s="49">
        <f>TRUNC(K131-K129,2)</f>
        <v>1235.95</v>
      </c>
      <c r="L133" s="19"/>
    </row>
    <row r="134" spans="2:12">
      <c r="B134" s="6"/>
      <c r="C134" s="2"/>
      <c r="D134" s="2"/>
      <c r="E134" s="2"/>
      <c r="F134" s="2"/>
      <c r="G134" s="2"/>
      <c r="H134" s="2"/>
      <c r="I134" s="2"/>
      <c r="J134" s="2"/>
      <c r="K134" s="71"/>
      <c r="L134" s="19"/>
    </row>
    <row r="135" spans="2:12">
      <c r="B135" s="6"/>
      <c r="C135" s="7" t="s">
        <v>228</v>
      </c>
      <c r="D135" s="7"/>
      <c r="E135" s="7"/>
      <c r="F135" s="7"/>
      <c r="G135" s="7"/>
      <c r="H135" s="7"/>
      <c r="I135" s="7"/>
      <c r="J135" s="7"/>
      <c r="K135" s="7"/>
      <c r="L135" s="19"/>
    </row>
    <row r="136" spans="2:12">
      <c r="B136" s="6"/>
      <c r="C136" s="7" t="s">
        <v>229</v>
      </c>
      <c r="D136" s="7"/>
      <c r="E136" s="7"/>
      <c r="F136" s="7"/>
      <c r="G136" s="7"/>
      <c r="H136" s="7"/>
      <c r="I136" s="7"/>
      <c r="J136" s="7"/>
      <c r="K136" s="7" t="s">
        <v>128</v>
      </c>
      <c r="L136" s="19"/>
    </row>
    <row r="137" spans="2:12">
      <c r="B137" s="6"/>
      <c r="C137" s="28" t="s">
        <v>101</v>
      </c>
      <c r="D137" s="29" t="str">
        <f>C30</f>
        <v>MÓDULO 1 - COMPOSIÇÃO DA REMUNERAÇÃO</v>
      </c>
      <c r="E137" s="29"/>
      <c r="F137" s="29"/>
      <c r="G137" s="29"/>
      <c r="H137" s="29"/>
      <c r="I137" s="29"/>
      <c r="J137" s="29"/>
      <c r="K137" s="45">
        <f>K40</f>
        <v>3498.85</v>
      </c>
      <c r="L137" s="19"/>
    </row>
    <row r="138" spans="2:12">
      <c r="B138" s="6"/>
      <c r="C138" s="28" t="s">
        <v>103</v>
      </c>
      <c r="D138" s="29" t="str">
        <f>C42</f>
        <v>MÓDULO 2 – ENCARGOS E BENEFÍCIOS ANUAIS, MENSAIS E DIÁRIOS</v>
      </c>
      <c r="E138" s="29"/>
      <c r="F138" s="29"/>
      <c r="G138" s="29"/>
      <c r="H138" s="29"/>
      <c r="I138" s="29"/>
      <c r="J138" s="29"/>
      <c r="K138" s="45">
        <f>K74</f>
        <v>2938.6</v>
      </c>
      <c r="L138" s="19"/>
    </row>
    <row r="139" spans="2:12">
      <c r="B139" s="6"/>
      <c r="C139" s="28" t="s">
        <v>106</v>
      </c>
      <c r="D139" s="29" t="str">
        <f>C76</f>
        <v>MÓDULO 3 – PROVISÃO PARA RESCISÃO</v>
      </c>
      <c r="E139" s="29"/>
      <c r="F139" s="29"/>
      <c r="G139" s="29"/>
      <c r="H139" s="29"/>
      <c r="I139" s="29"/>
      <c r="J139" s="29"/>
      <c r="K139" s="45">
        <f>K84</f>
        <v>299.59</v>
      </c>
      <c r="L139" s="19"/>
    </row>
    <row r="140" spans="2:12">
      <c r="B140" s="6"/>
      <c r="C140" s="28" t="s">
        <v>109</v>
      </c>
      <c r="D140" s="29" t="str">
        <f>C88</f>
        <v>MÓDULO 4 – CUSTO DE REPOSIÇÃO DO PROFISSIONAL AUSENTE</v>
      </c>
      <c r="E140" s="29"/>
      <c r="F140" s="29"/>
      <c r="G140" s="29"/>
      <c r="H140" s="29"/>
      <c r="I140" s="29"/>
      <c r="J140" s="29"/>
      <c r="K140" s="45">
        <f>K107</f>
        <v>106.17</v>
      </c>
      <c r="L140" s="19"/>
    </row>
    <row r="141" spans="2:12">
      <c r="B141" s="6"/>
      <c r="C141" s="28" t="s">
        <v>133</v>
      </c>
      <c r="D141" s="29" t="str">
        <f>C109</f>
        <v>MÓDULO 5 – INSUMOS DIVERSOS</v>
      </c>
      <c r="E141" s="29"/>
      <c r="F141" s="29"/>
      <c r="G141" s="29"/>
      <c r="H141" s="29"/>
      <c r="I141" s="29"/>
      <c r="J141" s="29"/>
      <c r="K141" s="45">
        <f>K115</f>
        <v>43.78</v>
      </c>
      <c r="L141" s="19"/>
    </row>
    <row r="142" spans="2:12">
      <c r="B142" s="6"/>
      <c r="C142" s="7"/>
      <c r="D142" s="7" t="s">
        <v>230</v>
      </c>
      <c r="E142" s="7"/>
      <c r="F142" s="7"/>
      <c r="G142" s="7"/>
      <c r="H142" s="7"/>
      <c r="I142" s="7"/>
      <c r="J142" s="7"/>
      <c r="K142" s="49">
        <f>TRUNC(SUM(K137:K141),2)</f>
        <v>6886.99</v>
      </c>
      <c r="L142" s="19"/>
    </row>
    <row r="143" spans="2:12">
      <c r="B143" s="6"/>
      <c r="C143" s="28" t="s">
        <v>135</v>
      </c>
      <c r="D143" s="29" t="str">
        <f>C117</f>
        <v>MÓDULO 6 – CUSTOS INDIRETOS, TRIBUTOS E LUCRO</v>
      </c>
      <c r="E143" s="29"/>
      <c r="F143" s="29"/>
      <c r="G143" s="29"/>
      <c r="H143" s="29"/>
      <c r="I143" s="29"/>
      <c r="J143" s="29"/>
      <c r="K143" s="45">
        <f>K125</f>
        <v>1786.37</v>
      </c>
      <c r="L143" s="19"/>
    </row>
    <row r="144" spans="2:12">
      <c r="B144" s="6"/>
      <c r="C144" s="28" t="s">
        <v>231</v>
      </c>
      <c r="D144" s="28"/>
      <c r="E144" s="28"/>
      <c r="F144" s="28"/>
      <c r="G144" s="28"/>
      <c r="H144" s="28"/>
      <c r="I144" s="28"/>
      <c r="J144" s="28"/>
      <c r="K144" s="45">
        <f>TRUNC(SUM(K142:K143),2)</f>
        <v>8673.36</v>
      </c>
      <c r="L144" s="19"/>
    </row>
    <row r="145" spans="2:12">
      <c r="B145" s="6"/>
      <c r="C145" s="7" t="s">
        <v>232</v>
      </c>
      <c r="D145" s="7"/>
      <c r="E145" s="7"/>
      <c r="F145" s="7">
        <v>1</v>
      </c>
      <c r="G145" s="7"/>
      <c r="H145" s="7"/>
      <c r="I145" s="7" t="s">
        <v>233</v>
      </c>
      <c r="J145" s="7"/>
      <c r="K145" s="49">
        <f>K144*F145</f>
        <v>8673.36</v>
      </c>
      <c r="L145" s="19"/>
    </row>
    <row r="146" spans="2:12">
      <c r="B146" s="6"/>
      <c r="C146" s="7" t="s">
        <v>234</v>
      </c>
      <c r="D146" s="7"/>
      <c r="E146" s="7"/>
      <c r="F146" s="7">
        <v>2</v>
      </c>
      <c r="G146" s="7"/>
      <c r="H146" s="7"/>
      <c r="I146" s="7" t="s">
        <v>235</v>
      </c>
      <c r="J146" s="7"/>
      <c r="K146" s="49">
        <f>K145*F146</f>
        <v>17346.72</v>
      </c>
      <c r="L146" s="19"/>
    </row>
    <row r="147" spans="2:12">
      <c r="B147" s="6"/>
      <c r="C147" s="69" t="s">
        <v>236</v>
      </c>
      <c r="D147" s="69">
        <f>K144/K32</f>
        <v>2.91835800807537</v>
      </c>
      <c r="G147" s="70"/>
      <c r="L147" s="19"/>
    </row>
    <row r="148" ht="13.5" spans="2:12">
      <c r="B148" s="15"/>
      <c r="C148" s="17"/>
      <c r="D148" s="17"/>
      <c r="E148" s="17"/>
      <c r="F148" s="17"/>
      <c r="G148" s="17"/>
      <c r="H148" s="17"/>
      <c r="I148" s="17"/>
      <c r="J148" s="17"/>
      <c r="K148" s="17"/>
      <c r="L148" s="20"/>
    </row>
  </sheetData>
  <mergeCells count="161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D126:K126"/>
    <mergeCell ref="D127:I127"/>
    <mergeCell ref="C128:K128"/>
    <mergeCell ref="D129:I129"/>
    <mergeCell ref="C130:K130"/>
    <mergeCell ref="D131:I131"/>
    <mergeCell ref="C132:K132"/>
    <mergeCell ref="D133:I133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7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267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268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257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245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2972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2972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138</v>
      </c>
      <c r="E38" s="29"/>
      <c r="F38" s="29"/>
      <c r="G38" s="29"/>
      <c r="H38" s="29"/>
      <c r="I38" s="29"/>
      <c r="J38" s="44"/>
      <c r="K38" s="45">
        <v>0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2972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247.666666666667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359.612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607.27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3579.27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715.854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89.48175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107.3781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53.68905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35.7927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21.47562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7.15854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286.3416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1317.17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v>670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673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607.27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1317.17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673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2597.44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14.913625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1.19309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71.5854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69.5969166666667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25.6116653333333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71.5854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254.48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5823.92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53.9251851851852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16.306976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4.659136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15.724584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1.164784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91.78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91.78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91.78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213.34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262.96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123.83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570.4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375.26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1545.79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6435.78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7505.28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1069.5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2972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2597.44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254.48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91.78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5959.48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1545.79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7505.27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7505.27</v>
      </c>
      <c r="L144" s="19"/>
    </row>
    <row r="145" spans="2:13">
      <c r="B145" s="6"/>
      <c r="C145" s="7" t="s">
        <v>234</v>
      </c>
      <c r="D145" s="7"/>
      <c r="E145" s="7"/>
      <c r="F145" s="7">
        <v>1</v>
      </c>
      <c r="G145" s="7"/>
      <c r="H145" s="7"/>
      <c r="I145" s="7" t="s">
        <v>235</v>
      </c>
      <c r="J145" s="7"/>
      <c r="K145" s="49">
        <f>K144*F145</f>
        <v>7505.27</v>
      </c>
      <c r="L145" s="19"/>
      <c r="M145" s="72"/>
    </row>
    <row r="146" spans="2:12">
      <c r="B146" s="6"/>
      <c r="C146" s="69" t="s">
        <v>236</v>
      </c>
      <c r="D146" s="69">
        <f>K143/K32</f>
        <v>2.5253263795424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4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73"/>
      <c r="C2" s="74"/>
      <c r="D2" s="74"/>
      <c r="E2" s="74"/>
      <c r="F2" s="74"/>
      <c r="G2" s="74"/>
      <c r="H2" s="74"/>
      <c r="I2" s="74"/>
      <c r="J2" s="74"/>
      <c r="K2" s="74"/>
      <c r="L2" s="82"/>
    </row>
    <row r="3" spans="2:12">
      <c r="B3" s="75"/>
      <c r="L3" s="83"/>
    </row>
    <row r="4" spans="2:12">
      <c r="B4" s="75"/>
      <c r="L4" s="83"/>
    </row>
    <row r="5" spans="2:12">
      <c r="B5" s="75"/>
      <c r="L5" s="83"/>
    </row>
    <row r="6" spans="2:12">
      <c r="B6" s="75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83"/>
    </row>
    <row r="7" spans="2:12">
      <c r="B7" s="75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83"/>
    </row>
    <row r="8" spans="2:12">
      <c r="B8" s="75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83"/>
    </row>
    <row r="9" spans="2:12">
      <c r="B9" s="75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83"/>
    </row>
    <row r="10" spans="2:12">
      <c r="B10" s="75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83"/>
    </row>
    <row r="11" spans="2:12">
      <c r="B11" s="75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83"/>
    </row>
    <row r="12" spans="2:12">
      <c r="B12" s="75"/>
      <c r="L12" s="83"/>
    </row>
    <row r="13" spans="2:12">
      <c r="B13" s="75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83"/>
    </row>
    <row r="14" spans="2:12">
      <c r="B14" s="75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83"/>
    </row>
    <row r="15" spans="2:12">
      <c r="B15" s="75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269</v>
      </c>
      <c r="K15" s="28"/>
      <c r="L15" s="83"/>
    </row>
    <row r="16" spans="2:12">
      <c r="B16" s="75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270</v>
      </c>
      <c r="K16" s="28"/>
      <c r="L16" s="83"/>
    </row>
    <row r="17" spans="2:12">
      <c r="B17" s="75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83"/>
    </row>
    <row r="18" spans="2:12">
      <c r="B18" s="75"/>
      <c r="C18" s="2"/>
      <c r="D18" s="30"/>
      <c r="E18" s="30"/>
      <c r="F18" s="30"/>
      <c r="G18" s="30"/>
      <c r="H18" s="30"/>
      <c r="I18" s="30"/>
      <c r="J18" s="2"/>
      <c r="K18" s="2"/>
      <c r="L18" s="83"/>
    </row>
    <row r="19" spans="2:12">
      <c r="B19" s="75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83"/>
    </row>
    <row r="20" spans="2:12">
      <c r="B20" s="75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83"/>
    </row>
    <row r="21" spans="2:12">
      <c r="B21" s="75"/>
      <c r="C21" s="28" t="s">
        <v>115</v>
      </c>
      <c r="D21" s="28"/>
      <c r="E21" s="28">
        <v>1</v>
      </c>
      <c r="F21" s="28"/>
      <c r="G21" s="28" t="s">
        <v>116</v>
      </c>
      <c r="H21" s="28"/>
      <c r="I21" s="28"/>
      <c r="J21" s="28"/>
      <c r="K21" s="28"/>
      <c r="L21" s="83"/>
    </row>
    <row r="22" spans="2:12">
      <c r="B22" s="75"/>
      <c r="C22" s="2"/>
      <c r="D22" s="30"/>
      <c r="E22" s="30"/>
      <c r="F22" s="30"/>
      <c r="G22" s="30"/>
      <c r="H22" s="30"/>
      <c r="I22" s="30"/>
      <c r="J22" s="2"/>
      <c r="K22" s="2"/>
      <c r="L22" s="83"/>
    </row>
    <row r="23" spans="2:12">
      <c r="B23" s="75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83"/>
    </row>
    <row r="24" spans="2:12">
      <c r="B24" s="75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119</v>
      </c>
      <c r="K24" s="24"/>
      <c r="L24" s="83"/>
    </row>
    <row r="25" spans="2:12">
      <c r="B25" s="75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83"/>
    </row>
    <row r="26" spans="2:12">
      <c r="B26" s="75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3967</v>
      </c>
      <c r="K26" s="8"/>
      <c r="L26" s="83"/>
    </row>
    <row r="27" spans="2:12">
      <c r="B27" s="75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83"/>
    </row>
    <row r="28" spans="2:12">
      <c r="B28" s="75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83"/>
    </row>
    <row r="29" spans="2:12">
      <c r="B29" s="75"/>
      <c r="C29" s="2"/>
      <c r="D29" s="2"/>
      <c r="E29" s="2"/>
      <c r="F29" s="2"/>
      <c r="G29" s="2"/>
      <c r="H29" s="2"/>
      <c r="I29" s="2"/>
      <c r="J29" s="2"/>
      <c r="K29" s="2"/>
      <c r="L29" s="83"/>
    </row>
    <row r="30" spans="2:12">
      <c r="B30" s="75"/>
      <c r="C30" s="76" t="s">
        <v>125</v>
      </c>
      <c r="D30" s="76"/>
      <c r="E30" s="76"/>
      <c r="F30" s="76"/>
      <c r="G30" s="76"/>
      <c r="H30" s="76"/>
      <c r="I30" s="76"/>
      <c r="J30" s="76"/>
      <c r="K30" s="76"/>
      <c r="L30" s="83"/>
    </row>
    <row r="31" spans="2:12">
      <c r="B31" s="75"/>
      <c r="C31" s="76">
        <v>1</v>
      </c>
      <c r="D31" s="76" t="s">
        <v>126</v>
      </c>
      <c r="E31" s="76"/>
      <c r="F31" s="76"/>
      <c r="G31" s="76"/>
      <c r="H31" s="76"/>
      <c r="I31" s="76"/>
      <c r="J31" s="76" t="s">
        <v>127</v>
      </c>
      <c r="K31" s="76" t="s">
        <v>128</v>
      </c>
      <c r="L31" s="83"/>
    </row>
    <row r="32" spans="2:12">
      <c r="B32" s="75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3967</v>
      </c>
      <c r="L32" s="83"/>
    </row>
    <row r="33" spans="2:12">
      <c r="B33" s="75"/>
      <c r="C33" s="78" t="s">
        <v>103</v>
      </c>
      <c r="D33" s="79" t="s">
        <v>130</v>
      </c>
      <c r="E33" s="79"/>
      <c r="F33" s="79"/>
      <c r="G33" s="79"/>
      <c r="H33" s="79"/>
      <c r="I33" s="79"/>
      <c r="J33" s="86"/>
      <c r="K33" s="87">
        <v>0</v>
      </c>
      <c r="L33" s="83"/>
    </row>
    <row r="34" spans="2:12">
      <c r="B34" s="75"/>
      <c r="C34" s="78" t="s">
        <v>106</v>
      </c>
      <c r="D34" s="79" t="s">
        <v>131</v>
      </c>
      <c r="E34" s="79"/>
      <c r="F34" s="79"/>
      <c r="G34" s="79"/>
      <c r="H34" s="79"/>
      <c r="I34" s="79"/>
      <c r="J34" s="86"/>
      <c r="K34" s="87">
        <f>J34*K32</f>
        <v>0</v>
      </c>
      <c r="L34" s="83"/>
    </row>
    <row r="35" spans="2:12">
      <c r="B35" s="75"/>
      <c r="C35" s="78" t="s">
        <v>109</v>
      </c>
      <c r="D35" s="79" t="s">
        <v>132</v>
      </c>
      <c r="E35" s="79"/>
      <c r="F35" s="79"/>
      <c r="G35" s="79"/>
      <c r="H35" s="79"/>
      <c r="I35" s="79"/>
      <c r="J35" s="86"/>
      <c r="K35" s="87">
        <v>0</v>
      </c>
      <c r="L35" s="83"/>
    </row>
    <row r="36" spans="2:12">
      <c r="B36" s="75"/>
      <c r="C36" s="78" t="s">
        <v>133</v>
      </c>
      <c r="D36" s="79" t="s">
        <v>134</v>
      </c>
      <c r="E36" s="79"/>
      <c r="F36" s="79"/>
      <c r="G36" s="79"/>
      <c r="H36" s="79"/>
      <c r="I36" s="79"/>
      <c r="J36" s="86"/>
      <c r="K36" s="87">
        <v>0</v>
      </c>
      <c r="L36" s="83"/>
    </row>
    <row r="37" spans="2:12">
      <c r="B37" s="75"/>
      <c r="C37" s="78" t="s">
        <v>135</v>
      </c>
      <c r="D37" s="79" t="s">
        <v>136</v>
      </c>
      <c r="E37" s="79"/>
      <c r="F37" s="79"/>
      <c r="G37" s="79"/>
      <c r="H37" s="79"/>
      <c r="I37" s="79"/>
      <c r="J37" s="86"/>
      <c r="K37" s="87">
        <v>0</v>
      </c>
      <c r="L37" s="83"/>
    </row>
    <row r="38" spans="2:12">
      <c r="B38" s="75"/>
      <c r="C38" s="78" t="s">
        <v>137</v>
      </c>
      <c r="D38" s="79" t="s">
        <v>271</v>
      </c>
      <c r="E38" s="79"/>
      <c r="F38" s="79"/>
      <c r="G38" s="79"/>
      <c r="H38" s="79"/>
      <c r="I38" s="79"/>
      <c r="J38" s="86"/>
      <c r="K38" s="108"/>
      <c r="L38" s="83"/>
    </row>
    <row r="39" spans="2:12">
      <c r="B39" s="75"/>
      <c r="C39" s="78" t="s">
        <v>139</v>
      </c>
      <c r="D39" s="78"/>
      <c r="E39" s="78"/>
      <c r="F39" s="78"/>
      <c r="G39" s="78"/>
      <c r="H39" s="78"/>
      <c r="I39" s="78"/>
      <c r="J39" s="78"/>
      <c r="K39" s="109">
        <f>TRUNC(SUM(K32:K38),2)</f>
        <v>3967</v>
      </c>
      <c r="L39" s="83"/>
    </row>
    <row r="40" spans="2:12">
      <c r="B40" s="75"/>
      <c r="C40" s="32"/>
      <c r="D40" s="32"/>
      <c r="E40" s="32"/>
      <c r="F40" s="32"/>
      <c r="G40" s="32"/>
      <c r="H40" s="32"/>
      <c r="I40" s="32"/>
      <c r="J40" s="32"/>
      <c r="K40" s="32"/>
      <c r="L40" s="83"/>
    </row>
    <row r="41" spans="2:12">
      <c r="B41" s="75"/>
      <c r="C41" s="76" t="s">
        <v>140</v>
      </c>
      <c r="D41" s="76"/>
      <c r="E41" s="76"/>
      <c r="F41" s="76"/>
      <c r="G41" s="76"/>
      <c r="H41" s="76"/>
      <c r="I41" s="76"/>
      <c r="J41" s="76"/>
      <c r="K41" s="76"/>
      <c r="L41" s="83"/>
    </row>
    <row r="42" spans="2:12">
      <c r="B42" s="75"/>
      <c r="C42" s="76" t="s">
        <v>141</v>
      </c>
      <c r="D42" s="76"/>
      <c r="E42" s="76"/>
      <c r="F42" s="76"/>
      <c r="G42" s="76"/>
      <c r="H42" s="76"/>
      <c r="I42" s="76"/>
      <c r="J42" s="76" t="s">
        <v>127</v>
      </c>
      <c r="K42" s="76" t="s">
        <v>128</v>
      </c>
      <c r="L42" s="83"/>
    </row>
    <row r="43" spans="2:12">
      <c r="B43" s="75"/>
      <c r="C43" s="78" t="s">
        <v>101</v>
      </c>
      <c r="D43" s="79" t="s">
        <v>142</v>
      </c>
      <c r="E43" s="79"/>
      <c r="F43" s="79"/>
      <c r="G43" s="79"/>
      <c r="H43" s="79"/>
      <c r="I43" s="79"/>
      <c r="J43" s="89">
        <f>1/12</f>
        <v>0.0833333333333333</v>
      </c>
      <c r="K43" s="87">
        <f>$K$39*J43</f>
        <v>330.583333333333</v>
      </c>
      <c r="L43" s="83"/>
    </row>
    <row r="44" spans="2:12">
      <c r="B44" s="75"/>
      <c r="C44" s="78" t="s">
        <v>103</v>
      </c>
      <c r="D44" s="79" t="s">
        <v>143</v>
      </c>
      <c r="E44" s="79"/>
      <c r="F44" s="79"/>
      <c r="G44" s="79"/>
      <c r="H44" s="79"/>
      <c r="I44" s="79"/>
      <c r="J44" s="89">
        <f>9.075%+3.025%</f>
        <v>0.121</v>
      </c>
      <c r="K44" s="87">
        <f>J44*K39</f>
        <v>480.007</v>
      </c>
      <c r="L44" s="83"/>
    </row>
    <row r="45" spans="2:12">
      <c r="B45" s="75"/>
      <c r="C45" s="76" t="s">
        <v>144</v>
      </c>
      <c r="D45" s="76"/>
      <c r="E45" s="76"/>
      <c r="F45" s="76"/>
      <c r="G45" s="76"/>
      <c r="H45" s="76"/>
      <c r="I45" s="76"/>
      <c r="J45" s="90">
        <f>TRUNC(SUM(J43:J44),4)</f>
        <v>0.2043</v>
      </c>
      <c r="K45" s="91">
        <f>TRUNC(SUM(K43:K44),2)</f>
        <v>810.59</v>
      </c>
      <c r="L45" s="83"/>
    </row>
    <row r="46" spans="2:12">
      <c r="B46" s="75"/>
      <c r="C46" s="33"/>
      <c r="D46" s="33"/>
      <c r="E46" s="33"/>
      <c r="F46" s="33"/>
      <c r="G46" s="33"/>
      <c r="H46" s="33"/>
      <c r="I46" s="33"/>
      <c r="J46" s="33"/>
      <c r="K46" s="33"/>
      <c r="L46" s="83"/>
    </row>
    <row r="47" spans="2:12">
      <c r="B47" s="75"/>
      <c r="C47" s="80" t="s">
        <v>145</v>
      </c>
      <c r="D47" s="80"/>
      <c r="E47" s="80"/>
      <c r="F47" s="80"/>
      <c r="G47" s="80"/>
      <c r="H47" s="80"/>
      <c r="I47" s="80"/>
      <c r="J47" s="80"/>
      <c r="K47" s="92">
        <f>K39+K45-K38</f>
        <v>4777.59</v>
      </c>
      <c r="L47" s="93"/>
    </row>
    <row r="48" spans="2:12">
      <c r="B48" s="75"/>
      <c r="C48" s="33"/>
      <c r="D48" s="33"/>
      <c r="E48" s="33"/>
      <c r="F48" s="33"/>
      <c r="G48" s="33"/>
      <c r="H48" s="33"/>
      <c r="I48" s="33"/>
      <c r="J48" s="33"/>
      <c r="K48" s="33"/>
      <c r="L48" s="83"/>
    </row>
    <row r="49" spans="2:12">
      <c r="B49" s="75"/>
      <c r="C49" s="76" t="s">
        <v>146</v>
      </c>
      <c r="D49" s="76"/>
      <c r="E49" s="76"/>
      <c r="F49" s="76"/>
      <c r="G49" s="76"/>
      <c r="H49" s="76"/>
      <c r="I49" s="76"/>
      <c r="J49" s="76" t="s">
        <v>127</v>
      </c>
      <c r="K49" s="76" t="s">
        <v>128</v>
      </c>
      <c r="L49" s="83"/>
    </row>
    <row r="50" spans="2:12">
      <c r="B50" s="75"/>
      <c r="C50" s="78" t="s">
        <v>101</v>
      </c>
      <c r="D50" s="79" t="s">
        <v>147</v>
      </c>
      <c r="E50" s="79"/>
      <c r="F50" s="79"/>
      <c r="G50" s="79"/>
      <c r="H50" s="79"/>
      <c r="I50" s="79"/>
      <c r="J50" s="89">
        <v>0.2</v>
      </c>
      <c r="K50" s="87">
        <f t="shared" ref="K50:K57" si="0">J50*$K$47</f>
        <v>955.518</v>
      </c>
      <c r="L50" s="83"/>
    </row>
    <row r="51" spans="2:12">
      <c r="B51" s="75"/>
      <c r="C51" s="78" t="s">
        <v>103</v>
      </c>
      <c r="D51" s="79" t="s">
        <v>148</v>
      </c>
      <c r="E51" s="79"/>
      <c r="F51" s="79"/>
      <c r="G51" s="79"/>
      <c r="H51" s="79"/>
      <c r="I51" s="79"/>
      <c r="J51" s="89">
        <v>0.025</v>
      </c>
      <c r="K51" s="87">
        <f t="shared" si="0"/>
        <v>119.43975</v>
      </c>
      <c r="L51" s="83"/>
    </row>
    <row r="52" spans="2:12">
      <c r="B52" s="75"/>
      <c r="C52" s="78" t="s">
        <v>106</v>
      </c>
      <c r="D52" s="79" t="s">
        <v>149</v>
      </c>
      <c r="E52" s="79"/>
      <c r="F52" s="79"/>
      <c r="G52" s="79"/>
      <c r="H52" s="79"/>
      <c r="I52" s="79"/>
      <c r="J52" s="89">
        <v>0.03</v>
      </c>
      <c r="K52" s="87">
        <f t="shared" si="0"/>
        <v>143.3277</v>
      </c>
      <c r="L52" s="83"/>
    </row>
    <row r="53" spans="2:12">
      <c r="B53" s="75"/>
      <c r="C53" s="78" t="s">
        <v>109</v>
      </c>
      <c r="D53" s="79" t="s">
        <v>150</v>
      </c>
      <c r="E53" s="79"/>
      <c r="F53" s="79"/>
      <c r="G53" s="79"/>
      <c r="H53" s="79"/>
      <c r="I53" s="79"/>
      <c r="J53" s="89">
        <v>0.015</v>
      </c>
      <c r="K53" s="87">
        <f t="shared" si="0"/>
        <v>71.66385</v>
      </c>
      <c r="L53" s="83"/>
    </row>
    <row r="54" spans="2:12">
      <c r="B54" s="75"/>
      <c r="C54" s="78" t="s">
        <v>133</v>
      </c>
      <c r="D54" s="79" t="s">
        <v>151</v>
      </c>
      <c r="E54" s="79"/>
      <c r="F54" s="79"/>
      <c r="G54" s="79"/>
      <c r="H54" s="79"/>
      <c r="I54" s="79"/>
      <c r="J54" s="89">
        <v>0.01</v>
      </c>
      <c r="K54" s="87">
        <f t="shared" si="0"/>
        <v>47.7759</v>
      </c>
      <c r="L54" s="83"/>
    </row>
    <row r="55" spans="2:12">
      <c r="B55" s="75"/>
      <c r="C55" s="78" t="s">
        <v>135</v>
      </c>
      <c r="D55" s="79" t="s">
        <v>152</v>
      </c>
      <c r="E55" s="79"/>
      <c r="F55" s="79"/>
      <c r="G55" s="79"/>
      <c r="H55" s="79"/>
      <c r="I55" s="79"/>
      <c r="J55" s="89">
        <v>0.006</v>
      </c>
      <c r="K55" s="87">
        <f t="shared" si="0"/>
        <v>28.66554</v>
      </c>
      <c r="L55" s="83"/>
    </row>
    <row r="56" spans="2:12">
      <c r="B56" s="75"/>
      <c r="C56" s="78" t="s">
        <v>137</v>
      </c>
      <c r="D56" s="79" t="s">
        <v>153</v>
      </c>
      <c r="E56" s="79"/>
      <c r="F56" s="79"/>
      <c r="G56" s="79"/>
      <c r="H56" s="79"/>
      <c r="I56" s="79"/>
      <c r="J56" s="89">
        <v>0.002</v>
      </c>
      <c r="K56" s="87">
        <f t="shared" si="0"/>
        <v>9.55518</v>
      </c>
      <c r="L56" s="83"/>
    </row>
    <row r="57" spans="2:12">
      <c r="B57" s="75"/>
      <c r="C57" s="78" t="s">
        <v>154</v>
      </c>
      <c r="D57" s="79" t="s">
        <v>155</v>
      </c>
      <c r="E57" s="79"/>
      <c r="F57" s="79"/>
      <c r="G57" s="79"/>
      <c r="H57" s="79"/>
      <c r="I57" s="79"/>
      <c r="J57" s="89">
        <v>0.08</v>
      </c>
      <c r="K57" s="87">
        <f t="shared" si="0"/>
        <v>382.2072</v>
      </c>
      <c r="L57" s="83"/>
    </row>
    <row r="58" spans="2:12">
      <c r="B58" s="75"/>
      <c r="C58" s="76" t="s">
        <v>156</v>
      </c>
      <c r="D58" s="76"/>
      <c r="E58" s="76"/>
      <c r="F58" s="76"/>
      <c r="G58" s="76"/>
      <c r="H58" s="76"/>
      <c r="I58" s="76"/>
      <c r="J58" s="90">
        <f>SUM(J50:J57)</f>
        <v>0.368</v>
      </c>
      <c r="K58" s="91">
        <f>TRUNC(SUM(K50:K57),2)</f>
        <v>1758.15</v>
      </c>
      <c r="L58" s="83"/>
    </row>
    <row r="59" spans="2:12">
      <c r="B59" s="75"/>
      <c r="C59" s="35"/>
      <c r="D59" s="36"/>
      <c r="E59" s="36"/>
      <c r="F59" s="36"/>
      <c r="G59" s="36"/>
      <c r="H59" s="36"/>
      <c r="I59" s="36"/>
      <c r="J59" s="36"/>
      <c r="K59" s="52"/>
      <c r="L59" s="83"/>
    </row>
    <row r="60" spans="2:12">
      <c r="B60" s="75"/>
      <c r="C60" s="76" t="s">
        <v>157</v>
      </c>
      <c r="D60" s="76"/>
      <c r="E60" s="76"/>
      <c r="F60" s="76"/>
      <c r="G60" s="76"/>
      <c r="H60" s="76"/>
      <c r="I60" s="76"/>
      <c r="J60" s="90"/>
      <c r="K60" s="76" t="s">
        <v>128</v>
      </c>
      <c r="L60" s="83"/>
    </row>
    <row r="61" spans="2:12">
      <c r="B61" s="75"/>
      <c r="C61" s="78" t="s">
        <v>101</v>
      </c>
      <c r="D61" s="81" t="s">
        <v>158</v>
      </c>
      <c r="E61" s="81"/>
      <c r="F61" s="81"/>
      <c r="G61" s="81"/>
      <c r="H61" s="81"/>
      <c r="I61" s="81"/>
      <c r="J61" s="78" t="s">
        <v>159</v>
      </c>
      <c r="K61" s="94">
        <v>0</v>
      </c>
      <c r="L61" s="83"/>
    </row>
    <row r="62" spans="2:12">
      <c r="B62" s="75"/>
      <c r="C62" s="24" t="s">
        <v>103</v>
      </c>
      <c r="D62" s="25" t="s">
        <v>263</v>
      </c>
      <c r="E62" s="25"/>
      <c r="F62" s="25"/>
      <c r="G62" s="25"/>
      <c r="H62" s="25"/>
      <c r="I62" s="25"/>
      <c r="J62" s="24" t="s">
        <v>159</v>
      </c>
      <c r="K62" s="54">
        <f>(595)-(595*1%)</f>
        <v>589.05</v>
      </c>
      <c r="L62" s="83"/>
    </row>
    <row r="63" spans="2:12">
      <c r="B63" s="75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95"/>
      <c r="L63" s="83"/>
    </row>
    <row r="64" spans="2:12">
      <c r="B64" s="75"/>
      <c r="C64" s="78" t="s">
        <v>133</v>
      </c>
      <c r="D64" s="79" t="s">
        <v>162</v>
      </c>
      <c r="E64" s="79"/>
      <c r="F64" s="79"/>
      <c r="G64" s="79"/>
      <c r="H64" s="79"/>
      <c r="I64" s="79"/>
      <c r="J64" s="78" t="s">
        <v>159</v>
      </c>
      <c r="K64" s="94">
        <v>3</v>
      </c>
      <c r="L64" s="83"/>
    </row>
    <row r="65" spans="2:12">
      <c r="B65" s="75"/>
      <c r="C65" s="78" t="s">
        <v>137</v>
      </c>
      <c r="D65" s="81" t="s">
        <v>163</v>
      </c>
      <c r="E65" s="81"/>
      <c r="F65" s="81"/>
      <c r="G65" s="81"/>
      <c r="H65" s="81"/>
      <c r="I65" s="81"/>
      <c r="J65" s="78" t="s">
        <v>159</v>
      </c>
      <c r="K65" s="94">
        <v>0</v>
      </c>
      <c r="L65" s="83"/>
    </row>
    <row r="66" spans="2:12">
      <c r="B66" s="75"/>
      <c r="C66" s="76" t="s">
        <v>164</v>
      </c>
      <c r="D66" s="76"/>
      <c r="E66" s="76"/>
      <c r="F66" s="76"/>
      <c r="G66" s="76"/>
      <c r="H66" s="76"/>
      <c r="I66" s="76"/>
      <c r="J66" s="76"/>
      <c r="K66" s="91">
        <f>SUM(K61:K65)</f>
        <v>592.05</v>
      </c>
      <c r="L66" s="83"/>
    </row>
    <row r="67" spans="2:12">
      <c r="B67" s="96"/>
      <c r="C67" s="35"/>
      <c r="D67" s="36"/>
      <c r="E67" s="36"/>
      <c r="F67" s="36"/>
      <c r="G67" s="36"/>
      <c r="H67" s="36"/>
      <c r="I67" s="36"/>
      <c r="J67" s="36"/>
      <c r="K67" s="52"/>
      <c r="L67" s="83"/>
    </row>
    <row r="68" spans="2:12">
      <c r="B68" s="75"/>
      <c r="C68" s="76" t="s">
        <v>165</v>
      </c>
      <c r="D68" s="76"/>
      <c r="E68" s="76"/>
      <c r="F68" s="76"/>
      <c r="G68" s="76"/>
      <c r="H68" s="76"/>
      <c r="I68" s="76"/>
      <c r="J68" s="76"/>
      <c r="K68" s="76"/>
      <c r="L68" s="83"/>
    </row>
    <row r="69" spans="2:12">
      <c r="B69" s="75"/>
      <c r="C69" s="76" t="s">
        <v>166</v>
      </c>
      <c r="D69" s="76"/>
      <c r="E69" s="76"/>
      <c r="F69" s="76"/>
      <c r="G69" s="76"/>
      <c r="H69" s="76"/>
      <c r="I69" s="76"/>
      <c r="J69" s="76"/>
      <c r="K69" s="76" t="s">
        <v>128</v>
      </c>
      <c r="L69" s="83"/>
    </row>
    <row r="70" spans="2:12">
      <c r="B70" s="75"/>
      <c r="C70" s="76" t="s">
        <v>167</v>
      </c>
      <c r="D70" s="78" t="s">
        <v>168</v>
      </c>
      <c r="E70" s="78"/>
      <c r="F70" s="78"/>
      <c r="G70" s="78"/>
      <c r="H70" s="78"/>
      <c r="I70" s="78"/>
      <c r="J70" s="78"/>
      <c r="K70" s="87">
        <f>K45</f>
        <v>810.59</v>
      </c>
      <c r="L70" s="83"/>
    </row>
    <row r="71" spans="2:12">
      <c r="B71" s="75"/>
      <c r="C71" s="76" t="s">
        <v>169</v>
      </c>
      <c r="D71" s="78" t="s">
        <v>170</v>
      </c>
      <c r="E71" s="78"/>
      <c r="F71" s="78"/>
      <c r="G71" s="78"/>
      <c r="H71" s="78"/>
      <c r="I71" s="78"/>
      <c r="J71" s="78"/>
      <c r="K71" s="87">
        <f>K58</f>
        <v>1758.15</v>
      </c>
      <c r="L71" s="83"/>
    </row>
    <row r="72" spans="2:12">
      <c r="B72" s="75"/>
      <c r="C72" s="76" t="s">
        <v>171</v>
      </c>
      <c r="D72" s="78" t="s">
        <v>172</v>
      </c>
      <c r="E72" s="78"/>
      <c r="F72" s="78"/>
      <c r="G72" s="78"/>
      <c r="H72" s="78"/>
      <c r="I72" s="78"/>
      <c r="J72" s="78"/>
      <c r="K72" s="87">
        <f>K66</f>
        <v>592.05</v>
      </c>
      <c r="L72" s="83"/>
    </row>
    <row r="73" spans="2:12">
      <c r="B73" s="75"/>
      <c r="C73" s="76" t="s">
        <v>173</v>
      </c>
      <c r="D73" s="76"/>
      <c r="E73" s="76"/>
      <c r="F73" s="76"/>
      <c r="G73" s="76"/>
      <c r="H73" s="76"/>
      <c r="I73" s="76"/>
      <c r="J73" s="76"/>
      <c r="K73" s="91">
        <f>TRUNC(SUM(K70:K72),2)</f>
        <v>3160.79</v>
      </c>
      <c r="L73" s="83"/>
    </row>
    <row r="74" spans="2:12">
      <c r="B74" s="96"/>
      <c r="C74" s="57"/>
      <c r="D74" s="57"/>
      <c r="E74" s="57"/>
      <c r="F74" s="57"/>
      <c r="G74" s="57"/>
      <c r="H74" s="57"/>
      <c r="I74" s="57"/>
      <c r="J74" s="57"/>
      <c r="K74" s="57"/>
      <c r="L74" s="83"/>
    </row>
    <row r="75" spans="2:12">
      <c r="B75" s="75"/>
      <c r="C75" s="76" t="s">
        <v>174</v>
      </c>
      <c r="D75" s="76"/>
      <c r="E75" s="76"/>
      <c r="F75" s="76"/>
      <c r="G75" s="76"/>
      <c r="H75" s="76"/>
      <c r="I75" s="76"/>
      <c r="J75" s="76"/>
      <c r="K75" s="76"/>
      <c r="L75" s="83"/>
    </row>
    <row r="76" spans="2:12">
      <c r="B76" s="75"/>
      <c r="C76" s="76">
        <v>3</v>
      </c>
      <c r="D76" s="76" t="s">
        <v>175</v>
      </c>
      <c r="E76" s="76"/>
      <c r="F76" s="76"/>
      <c r="G76" s="76"/>
      <c r="H76" s="76"/>
      <c r="I76" s="76"/>
      <c r="J76" s="76" t="s">
        <v>127</v>
      </c>
      <c r="K76" s="76" t="s">
        <v>128</v>
      </c>
      <c r="L76" s="83"/>
    </row>
    <row r="77" spans="2:12">
      <c r="B77" s="75"/>
      <c r="C77" s="78" t="s">
        <v>101</v>
      </c>
      <c r="D77" s="79" t="s">
        <v>176</v>
      </c>
      <c r="E77" s="79"/>
      <c r="F77" s="79"/>
      <c r="G77" s="79"/>
      <c r="H77" s="79"/>
      <c r="I77" s="79"/>
      <c r="J77" s="89">
        <f>(1/12)*0.05</f>
        <v>0.00416666666666667</v>
      </c>
      <c r="K77" s="87">
        <f t="shared" ref="K77:K82" si="1">J77*$K$47</f>
        <v>19.906625</v>
      </c>
      <c r="L77" s="83"/>
    </row>
    <row r="78" spans="2:12">
      <c r="B78" s="75"/>
      <c r="C78" s="78" t="s">
        <v>103</v>
      </c>
      <c r="D78" s="79" t="s">
        <v>177</v>
      </c>
      <c r="E78" s="79"/>
      <c r="F78" s="79"/>
      <c r="G78" s="79"/>
      <c r="H78" s="79"/>
      <c r="I78" s="79"/>
      <c r="J78" s="89">
        <f>0.08*J77</f>
        <v>0.000333333333333333</v>
      </c>
      <c r="K78" s="87">
        <f t="shared" si="1"/>
        <v>1.59253</v>
      </c>
      <c r="L78" s="83"/>
    </row>
    <row r="79" spans="2:12">
      <c r="B79" s="75"/>
      <c r="C79" s="78" t="s">
        <v>106</v>
      </c>
      <c r="D79" s="79" t="s">
        <v>178</v>
      </c>
      <c r="E79" s="79"/>
      <c r="F79" s="79"/>
      <c r="G79" s="79"/>
      <c r="H79" s="79"/>
      <c r="I79" s="79"/>
      <c r="J79" s="89">
        <v>0.02</v>
      </c>
      <c r="K79" s="87">
        <f t="shared" si="1"/>
        <v>95.5518</v>
      </c>
      <c r="L79" s="83"/>
    </row>
    <row r="80" spans="2:12">
      <c r="B80" s="75"/>
      <c r="C80" s="78" t="s">
        <v>109</v>
      </c>
      <c r="D80" s="79" t="s">
        <v>179</v>
      </c>
      <c r="E80" s="79"/>
      <c r="F80" s="79"/>
      <c r="G80" s="79"/>
      <c r="H80" s="79"/>
      <c r="I80" s="79"/>
      <c r="J80" s="89">
        <f>(1/30)*7/12</f>
        <v>0.0194444444444444</v>
      </c>
      <c r="K80" s="87">
        <f t="shared" si="1"/>
        <v>92.8975833333333</v>
      </c>
      <c r="L80" s="83"/>
    </row>
    <row r="81" spans="2:12">
      <c r="B81" s="75"/>
      <c r="C81" s="78" t="s">
        <v>133</v>
      </c>
      <c r="D81" s="79" t="s">
        <v>180</v>
      </c>
      <c r="E81" s="79"/>
      <c r="F81" s="79"/>
      <c r="G81" s="79"/>
      <c r="H81" s="79"/>
      <c r="I81" s="79"/>
      <c r="J81" s="89">
        <f>J58*J80</f>
        <v>0.00715555555555556</v>
      </c>
      <c r="K81" s="87">
        <f t="shared" si="1"/>
        <v>34.1863106666667</v>
      </c>
      <c r="L81" s="83"/>
    </row>
    <row r="82" spans="2:12">
      <c r="B82" s="75"/>
      <c r="C82" s="78" t="s">
        <v>135</v>
      </c>
      <c r="D82" s="79" t="s">
        <v>181</v>
      </c>
      <c r="E82" s="79"/>
      <c r="F82" s="79"/>
      <c r="G82" s="79"/>
      <c r="H82" s="79"/>
      <c r="I82" s="79"/>
      <c r="J82" s="89">
        <v>0.02</v>
      </c>
      <c r="K82" s="87">
        <f t="shared" si="1"/>
        <v>95.5518</v>
      </c>
      <c r="L82" s="83"/>
    </row>
    <row r="83" spans="2:12">
      <c r="B83" s="75"/>
      <c r="C83" s="76" t="s">
        <v>182</v>
      </c>
      <c r="D83" s="76"/>
      <c r="E83" s="76"/>
      <c r="F83" s="76"/>
      <c r="G83" s="76"/>
      <c r="H83" s="76"/>
      <c r="I83" s="76"/>
      <c r="J83" s="90">
        <f>TRUNC(SUM(J77:J82),4)</f>
        <v>0.0711</v>
      </c>
      <c r="K83" s="91">
        <f>TRUNC(SUM(K77:K82),2)</f>
        <v>339.68</v>
      </c>
      <c r="L83" s="83"/>
    </row>
    <row r="84" spans="2:12">
      <c r="B84" s="75"/>
      <c r="C84" s="32"/>
      <c r="D84" s="32"/>
      <c r="E84" s="32"/>
      <c r="F84" s="32"/>
      <c r="G84" s="32"/>
      <c r="H84" s="32"/>
      <c r="I84" s="32"/>
      <c r="J84" s="32"/>
      <c r="K84" s="32"/>
      <c r="L84" s="83"/>
    </row>
    <row r="85" spans="2:13">
      <c r="B85" s="75"/>
      <c r="C85" s="80" t="s">
        <v>183</v>
      </c>
      <c r="D85" s="80"/>
      <c r="E85" s="80"/>
      <c r="F85" s="80"/>
      <c r="G85" s="80"/>
      <c r="H85" s="80"/>
      <c r="I85" s="80"/>
      <c r="J85" s="80"/>
      <c r="K85" s="92">
        <f>K39+K73+K83-K38</f>
        <v>7467.47</v>
      </c>
      <c r="L85" s="93"/>
      <c r="M85" s="60"/>
    </row>
    <row r="86" spans="2:12">
      <c r="B86" s="75"/>
      <c r="C86" s="32"/>
      <c r="D86" s="32"/>
      <c r="E86" s="32"/>
      <c r="F86" s="32"/>
      <c r="G86" s="32"/>
      <c r="H86" s="32"/>
      <c r="I86" s="32"/>
      <c r="J86" s="32"/>
      <c r="K86" s="32"/>
      <c r="L86" s="83"/>
    </row>
    <row r="87" spans="2:12">
      <c r="B87" s="75"/>
      <c r="C87" s="76" t="s">
        <v>184</v>
      </c>
      <c r="D87" s="76"/>
      <c r="E87" s="76"/>
      <c r="F87" s="76"/>
      <c r="G87" s="76"/>
      <c r="H87" s="76"/>
      <c r="I87" s="76"/>
      <c r="J87" s="76"/>
      <c r="K87" s="76"/>
      <c r="L87" s="83"/>
    </row>
    <row r="88" spans="2:12">
      <c r="B88" s="75"/>
      <c r="C88" s="76" t="s">
        <v>185</v>
      </c>
      <c r="D88" s="76"/>
      <c r="E88" s="76"/>
      <c r="F88" s="76"/>
      <c r="G88" s="76"/>
      <c r="H88" s="76"/>
      <c r="I88" s="76"/>
      <c r="J88" s="76" t="s">
        <v>127</v>
      </c>
      <c r="K88" s="76" t="s">
        <v>128</v>
      </c>
      <c r="L88" s="83"/>
    </row>
    <row r="89" spans="2:12">
      <c r="B89" s="75"/>
      <c r="C89" s="78" t="s">
        <v>101</v>
      </c>
      <c r="D89" s="79" t="s">
        <v>186</v>
      </c>
      <c r="E89" s="79"/>
      <c r="F89" s="79"/>
      <c r="G89" s="79"/>
      <c r="H89" s="79"/>
      <c r="I89" s="79"/>
      <c r="J89" s="89">
        <f>((1+1/3)/12)/12</f>
        <v>0.00925925925925926</v>
      </c>
      <c r="K89" s="87">
        <f>K85*J89</f>
        <v>69.1432407407407</v>
      </c>
      <c r="L89" s="83"/>
    </row>
    <row r="90" spans="2:12">
      <c r="B90" s="75"/>
      <c r="C90" s="78" t="s">
        <v>103</v>
      </c>
      <c r="D90" s="79" t="s">
        <v>187</v>
      </c>
      <c r="E90" s="79"/>
      <c r="F90" s="79"/>
      <c r="G90" s="79"/>
      <c r="H90" s="79"/>
      <c r="I90" s="79"/>
      <c r="J90" s="89">
        <v>0.0028</v>
      </c>
      <c r="K90" s="87">
        <f>K85*J90</f>
        <v>20.908916</v>
      </c>
      <c r="L90" s="83"/>
    </row>
    <row r="91" spans="2:12">
      <c r="B91" s="75"/>
      <c r="C91" s="78" t="s">
        <v>106</v>
      </c>
      <c r="D91" s="79" t="s">
        <v>188</v>
      </c>
      <c r="E91" s="79"/>
      <c r="F91" s="79"/>
      <c r="G91" s="79"/>
      <c r="H91" s="79"/>
      <c r="I91" s="79"/>
      <c r="J91" s="89">
        <v>0.0008</v>
      </c>
      <c r="K91" s="87">
        <f>K85*J91</f>
        <v>5.973976</v>
      </c>
      <c r="L91" s="83"/>
    </row>
    <row r="92" spans="2:12">
      <c r="B92" s="75"/>
      <c r="C92" s="78" t="s">
        <v>109</v>
      </c>
      <c r="D92" s="79" t="s">
        <v>189</v>
      </c>
      <c r="E92" s="79"/>
      <c r="F92" s="79"/>
      <c r="G92" s="79"/>
      <c r="H92" s="79"/>
      <c r="I92" s="79"/>
      <c r="J92" s="89">
        <v>0.0027</v>
      </c>
      <c r="K92" s="87">
        <f>K85*J92</f>
        <v>20.162169</v>
      </c>
      <c r="L92" s="83"/>
    </row>
    <row r="93" spans="2:12">
      <c r="B93" s="75"/>
      <c r="C93" s="78" t="s">
        <v>133</v>
      </c>
      <c r="D93" s="79" t="s">
        <v>190</v>
      </c>
      <c r="E93" s="79"/>
      <c r="F93" s="79"/>
      <c r="G93" s="79"/>
      <c r="H93" s="79"/>
      <c r="I93" s="79"/>
      <c r="J93" s="89">
        <v>0.0002</v>
      </c>
      <c r="K93" s="87">
        <f>K85*J93</f>
        <v>1.493494</v>
      </c>
      <c r="L93" s="83"/>
    </row>
    <row r="94" spans="2:12">
      <c r="B94" s="75"/>
      <c r="C94" s="78" t="s">
        <v>135</v>
      </c>
      <c r="D94" s="79" t="s">
        <v>191</v>
      </c>
      <c r="E94" s="79"/>
      <c r="F94" s="79"/>
      <c r="G94" s="79"/>
      <c r="H94" s="79"/>
      <c r="I94" s="79"/>
      <c r="J94" s="89">
        <v>0</v>
      </c>
      <c r="K94" s="87">
        <f>K85*J94</f>
        <v>0</v>
      </c>
      <c r="L94" s="83"/>
    </row>
    <row r="95" spans="2:12">
      <c r="B95" s="75"/>
      <c r="C95" s="76" t="s">
        <v>192</v>
      </c>
      <c r="D95" s="76"/>
      <c r="E95" s="76"/>
      <c r="F95" s="76"/>
      <c r="G95" s="76"/>
      <c r="H95" s="76"/>
      <c r="I95" s="76"/>
      <c r="J95" s="90">
        <f>TRUNC(SUM(J89:J94),4)</f>
        <v>0.0157</v>
      </c>
      <c r="K95" s="91">
        <f>TRUNC(SUM(K89:K94),2)</f>
        <v>117.68</v>
      </c>
      <c r="L95" s="83"/>
    </row>
    <row r="96" spans="2:12">
      <c r="B96" s="96"/>
      <c r="C96" s="57"/>
      <c r="D96" s="57"/>
      <c r="E96" s="57"/>
      <c r="F96" s="57"/>
      <c r="G96" s="57"/>
      <c r="H96" s="57"/>
      <c r="I96" s="57"/>
      <c r="J96" s="57"/>
      <c r="K96" s="57"/>
      <c r="L96" s="83"/>
    </row>
    <row r="97" spans="2:12">
      <c r="B97" s="75"/>
      <c r="C97" s="76" t="s">
        <v>193</v>
      </c>
      <c r="D97" s="76"/>
      <c r="E97" s="76"/>
      <c r="F97" s="76"/>
      <c r="G97" s="76"/>
      <c r="H97" s="76"/>
      <c r="I97" s="76"/>
      <c r="J97" s="76" t="s">
        <v>127</v>
      </c>
      <c r="K97" s="76" t="s">
        <v>128</v>
      </c>
      <c r="L97" s="83"/>
    </row>
    <row r="98" spans="2:12">
      <c r="B98" s="75"/>
      <c r="C98" s="78" t="s">
        <v>101</v>
      </c>
      <c r="D98" s="79" t="s">
        <v>194</v>
      </c>
      <c r="E98" s="79"/>
      <c r="F98" s="79"/>
      <c r="G98" s="79"/>
      <c r="H98" s="79"/>
      <c r="I98" s="79"/>
      <c r="J98" s="89">
        <v>0</v>
      </c>
      <c r="K98" s="87">
        <v>0</v>
      </c>
      <c r="L98" s="83"/>
    </row>
    <row r="99" spans="2:12">
      <c r="B99" s="75"/>
      <c r="C99" s="78" t="s">
        <v>103</v>
      </c>
      <c r="D99" s="79" t="s">
        <v>195</v>
      </c>
      <c r="E99" s="79"/>
      <c r="F99" s="79"/>
      <c r="G99" s="79"/>
      <c r="H99" s="79"/>
      <c r="I99" s="79"/>
      <c r="J99" s="89">
        <v>0</v>
      </c>
      <c r="K99" s="87">
        <f>K98/6</f>
        <v>0</v>
      </c>
      <c r="L99" s="83"/>
    </row>
    <row r="100" spans="2:12">
      <c r="B100" s="75"/>
      <c r="C100" s="76" t="s">
        <v>196</v>
      </c>
      <c r="D100" s="76"/>
      <c r="E100" s="76"/>
      <c r="F100" s="76"/>
      <c r="G100" s="76"/>
      <c r="H100" s="76"/>
      <c r="I100" s="76"/>
      <c r="J100" s="90">
        <f>TRUNC(SUM(J98),4)</f>
        <v>0</v>
      </c>
      <c r="K100" s="91">
        <f>SUM(K98:K99)</f>
        <v>0</v>
      </c>
      <c r="L100" s="83"/>
    </row>
    <row r="101" spans="2:12">
      <c r="B101" s="96"/>
      <c r="C101" s="57"/>
      <c r="D101" s="57"/>
      <c r="E101" s="57"/>
      <c r="F101" s="57"/>
      <c r="G101" s="57"/>
      <c r="H101" s="57"/>
      <c r="I101" s="57"/>
      <c r="J101" s="57"/>
      <c r="K101" s="57"/>
      <c r="L101" s="83"/>
    </row>
    <row r="102" spans="2:12">
      <c r="B102" s="75"/>
      <c r="C102" s="76" t="s">
        <v>197</v>
      </c>
      <c r="D102" s="76"/>
      <c r="E102" s="76"/>
      <c r="F102" s="76"/>
      <c r="G102" s="76"/>
      <c r="H102" s="76"/>
      <c r="I102" s="76"/>
      <c r="J102" s="76"/>
      <c r="K102" s="76"/>
      <c r="L102" s="83"/>
    </row>
    <row r="103" spans="2:12">
      <c r="B103" s="75"/>
      <c r="C103" s="76" t="s">
        <v>198</v>
      </c>
      <c r="D103" s="76"/>
      <c r="E103" s="76"/>
      <c r="F103" s="76"/>
      <c r="G103" s="76"/>
      <c r="H103" s="76"/>
      <c r="I103" s="76"/>
      <c r="J103" s="76"/>
      <c r="K103" s="76" t="s">
        <v>128</v>
      </c>
      <c r="L103" s="83"/>
    </row>
    <row r="104" spans="2:12">
      <c r="B104" s="75"/>
      <c r="C104" s="78" t="s">
        <v>199</v>
      </c>
      <c r="D104" s="78" t="s">
        <v>187</v>
      </c>
      <c r="E104" s="78"/>
      <c r="F104" s="78"/>
      <c r="G104" s="78"/>
      <c r="H104" s="78"/>
      <c r="I104" s="78"/>
      <c r="J104" s="78"/>
      <c r="K104" s="87">
        <f>K95</f>
        <v>117.68</v>
      </c>
      <c r="L104" s="83"/>
    </row>
    <row r="105" spans="2:12">
      <c r="B105" s="75"/>
      <c r="C105" s="78" t="s">
        <v>200</v>
      </c>
      <c r="D105" s="78" t="s">
        <v>201</v>
      </c>
      <c r="E105" s="78"/>
      <c r="F105" s="78"/>
      <c r="G105" s="78"/>
      <c r="H105" s="78"/>
      <c r="I105" s="78"/>
      <c r="J105" s="78"/>
      <c r="K105" s="87">
        <f>K100</f>
        <v>0</v>
      </c>
      <c r="L105" s="83"/>
    </row>
    <row r="106" spans="2:12">
      <c r="B106" s="75"/>
      <c r="C106" s="76" t="s">
        <v>202</v>
      </c>
      <c r="D106" s="76"/>
      <c r="E106" s="76"/>
      <c r="F106" s="76"/>
      <c r="G106" s="76"/>
      <c r="H106" s="76"/>
      <c r="I106" s="76"/>
      <c r="J106" s="76"/>
      <c r="K106" s="91">
        <f>TRUNC(SUM(K104:K105),2)</f>
        <v>117.68</v>
      </c>
      <c r="L106" s="83"/>
    </row>
    <row r="107" spans="2:12">
      <c r="B107" s="96"/>
      <c r="C107" s="57"/>
      <c r="D107" s="57"/>
      <c r="E107" s="57"/>
      <c r="F107" s="57"/>
      <c r="G107" s="57"/>
      <c r="H107" s="57"/>
      <c r="I107" s="57"/>
      <c r="J107" s="57"/>
      <c r="K107" s="57"/>
      <c r="L107" s="83"/>
    </row>
    <row r="108" spans="2:12">
      <c r="B108" s="75"/>
      <c r="C108" s="76" t="s">
        <v>203</v>
      </c>
      <c r="D108" s="76"/>
      <c r="E108" s="76"/>
      <c r="F108" s="76"/>
      <c r="G108" s="76"/>
      <c r="H108" s="76"/>
      <c r="I108" s="76"/>
      <c r="J108" s="76"/>
      <c r="K108" s="76"/>
      <c r="L108" s="83"/>
    </row>
    <row r="109" spans="2:12">
      <c r="B109" s="75"/>
      <c r="C109" s="76">
        <v>5</v>
      </c>
      <c r="D109" s="76" t="s">
        <v>204</v>
      </c>
      <c r="E109" s="76"/>
      <c r="F109" s="76"/>
      <c r="G109" s="76"/>
      <c r="H109" s="76"/>
      <c r="I109" s="76"/>
      <c r="J109" s="76"/>
      <c r="K109" s="76" t="s">
        <v>128</v>
      </c>
      <c r="L109" s="83"/>
    </row>
    <row r="110" spans="2:12">
      <c r="B110" s="75"/>
      <c r="C110" s="76" t="s">
        <v>101</v>
      </c>
      <c r="D110" s="81" t="s">
        <v>205</v>
      </c>
      <c r="E110" s="81"/>
      <c r="F110" s="81"/>
      <c r="G110" s="81"/>
      <c r="H110" s="81"/>
      <c r="I110" s="81"/>
      <c r="J110" s="78" t="s">
        <v>159</v>
      </c>
      <c r="K110" s="61">
        <v>43.78</v>
      </c>
      <c r="L110" s="83"/>
    </row>
    <row r="111" spans="2:12">
      <c r="B111" s="75"/>
      <c r="C111" s="76" t="s">
        <v>103</v>
      </c>
      <c r="D111" s="81" t="s">
        <v>206</v>
      </c>
      <c r="E111" s="81"/>
      <c r="F111" s="81"/>
      <c r="G111" s="81"/>
      <c r="H111" s="81"/>
      <c r="I111" s="81"/>
      <c r="J111" s="78" t="s">
        <v>159</v>
      </c>
      <c r="K111" s="87">
        <v>0</v>
      </c>
      <c r="L111" s="83"/>
    </row>
    <row r="112" spans="2:12">
      <c r="B112" s="75"/>
      <c r="C112" s="97" t="s">
        <v>106</v>
      </c>
      <c r="D112" s="81" t="s">
        <v>207</v>
      </c>
      <c r="E112" s="81"/>
      <c r="F112" s="81"/>
      <c r="G112" s="81"/>
      <c r="H112" s="81"/>
      <c r="I112" s="81"/>
      <c r="J112" s="78" t="s">
        <v>159</v>
      </c>
      <c r="K112" s="87">
        <v>0</v>
      </c>
      <c r="L112" s="83"/>
    </row>
    <row r="113" spans="2:12">
      <c r="B113" s="75"/>
      <c r="C113" s="97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83"/>
    </row>
    <row r="114" spans="2:12">
      <c r="B114" s="75"/>
      <c r="C114" s="76" t="s">
        <v>208</v>
      </c>
      <c r="D114" s="76"/>
      <c r="E114" s="76"/>
      <c r="F114" s="76"/>
      <c r="G114" s="76"/>
      <c r="H114" s="76"/>
      <c r="I114" s="76"/>
      <c r="J114" s="90" t="s">
        <v>159</v>
      </c>
      <c r="K114" s="91">
        <f>TRUNC(SUM(K110:K113),2)</f>
        <v>43.78</v>
      </c>
      <c r="L114" s="83"/>
    </row>
    <row r="115" spans="2:12">
      <c r="B115" s="96"/>
      <c r="C115" s="57"/>
      <c r="D115" s="57"/>
      <c r="E115" s="57"/>
      <c r="F115" s="57"/>
      <c r="G115" s="57"/>
      <c r="H115" s="57"/>
      <c r="I115" s="57"/>
      <c r="J115" s="57"/>
      <c r="K115" s="57"/>
      <c r="L115" s="83"/>
    </row>
    <row r="116" spans="2:12">
      <c r="B116" s="75"/>
      <c r="C116" s="76" t="s">
        <v>209</v>
      </c>
      <c r="D116" s="76"/>
      <c r="E116" s="76"/>
      <c r="F116" s="76"/>
      <c r="G116" s="76"/>
      <c r="H116" s="76"/>
      <c r="I116" s="76"/>
      <c r="J116" s="76"/>
      <c r="K116" s="76"/>
      <c r="L116" s="83"/>
    </row>
    <row r="117" spans="2:12">
      <c r="B117" s="75"/>
      <c r="C117" s="76">
        <v>6</v>
      </c>
      <c r="D117" s="76" t="s">
        <v>210</v>
      </c>
      <c r="E117" s="76"/>
      <c r="F117" s="76"/>
      <c r="G117" s="76"/>
      <c r="H117" s="76"/>
      <c r="I117" s="76"/>
      <c r="J117" s="76" t="s">
        <v>127</v>
      </c>
      <c r="K117" s="76" t="s">
        <v>128</v>
      </c>
      <c r="L117" s="83"/>
    </row>
    <row r="118" spans="2:12">
      <c r="B118" s="75"/>
      <c r="C118" s="76" t="s">
        <v>101</v>
      </c>
      <c r="D118" s="79" t="s">
        <v>211</v>
      </c>
      <c r="E118" s="79"/>
      <c r="F118" s="79"/>
      <c r="G118" s="79"/>
      <c r="H118" s="79"/>
      <c r="I118" s="79"/>
      <c r="J118" s="63">
        <v>0.0358</v>
      </c>
      <c r="K118" s="87">
        <f>TRUNC(J118*K141,2)</f>
        <v>273.11</v>
      </c>
      <c r="L118" s="83"/>
    </row>
    <row r="119" spans="2:12">
      <c r="B119" s="75"/>
      <c r="C119" s="76" t="s">
        <v>103</v>
      </c>
      <c r="D119" s="79" t="s">
        <v>212</v>
      </c>
      <c r="E119" s="79"/>
      <c r="F119" s="79"/>
      <c r="G119" s="79"/>
      <c r="H119" s="79"/>
      <c r="I119" s="79"/>
      <c r="J119" s="63">
        <v>0.0426</v>
      </c>
      <c r="K119" s="87">
        <f>TRUNC(J119*(K118+K141),2)</f>
        <v>336.62</v>
      </c>
      <c r="L119" s="83"/>
    </row>
    <row r="120" spans="2:12">
      <c r="B120" s="75"/>
      <c r="C120" s="76" t="s">
        <v>106</v>
      </c>
      <c r="D120" s="98" t="s">
        <v>213</v>
      </c>
      <c r="E120" s="98"/>
      <c r="F120" s="98"/>
      <c r="G120" s="98"/>
      <c r="H120" s="98"/>
      <c r="I120" s="98"/>
      <c r="J120" s="86"/>
      <c r="K120" s="99"/>
      <c r="L120" s="83"/>
    </row>
    <row r="121" spans="2:12">
      <c r="B121" s="75"/>
      <c r="C121" s="76" t="s">
        <v>214</v>
      </c>
      <c r="D121" s="79" t="s">
        <v>215</v>
      </c>
      <c r="E121" s="79"/>
      <c r="F121" s="79"/>
      <c r="G121" s="79"/>
      <c r="H121" s="79"/>
      <c r="I121" s="79"/>
      <c r="J121" s="100">
        <v>0.0165</v>
      </c>
      <c r="K121" s="87">
        <f>TRUNC(J121*K130,2)</f>
        <v>158.52</v>
      </c>
      <c r="L121" s="83"/>
    </row>
    <row r="122" spans="2:12">
      <c r="B122" s="75"/>
      <c r="C122" s="76" t="s">
        <v>216</v>
      </c>
      <c r="D122" s="79" t="s">
        <v>217</v>
      </c>
      <c r="E122" s="79"/>
      <c r="F122" s="79"/>
      <c r="G122" s="79"/>
      <c r="H122" s="79"/>
      <c r="I122" s="79"/>
      <c r="J122" s="101">
        <v>0.076</v>
      </c>
      <c r="K122" s="87">
        <f>TRUNC(J122*K130,2)</f>
        <v>730.18</v>
      </c>
      <c r="L122" s="83"/>
    </row>
    <row r="123" spans="2:12">
      <c r="B123" s="75"/>
      <c r="C123" s="76" t="s">
        <v>218</v>
      </c>
      <c r="D123" s="79" t="s">
        <v>219</v>
      </c>
      <c r="E123" s="79"/>
      <c r="F123" s="79"/>
      <c r="G123" s="79"/>
      <c r="H123" s="79"/>
      <c r="I123" s="79"/>
      <c r="J123" s="100">
        <v>0.05</v>
      </c>
      <c r="K123" s="87">
        <f>TRUNC(J123*K130,2)</f>
        <v>480.38</v>
      </c>
      <c r="L123" s="83"/>
    </row>
    <row r="124" spans="2:12">
      <c r="B124" s="75"/>
      <c r="C124" s="76" t="s">
        <v>220</v>
      </c>
      <c r="D124" s="76"/>
      <c r="E124" s="76"/>
      <c r="F124" s="76"/>
      <c r="G124" s="76"/>
      <c r="H124" s="76"/>
      <c r="I124" s="76"/>
      <c r="J124" s="100">
        <f>SUM(J118:J123)</f>
        <v>0.2209</v>
      </c>
      <c r="K124" s="91">
        <f>TRUNC(SUM(K118:K123),2)</f>
        <v>1978.81</v>
      </c>
      <c r="L124" s="83"/>
    </row>
    <row r="125" spans="2:12">
      <c r="B125" s="75"/>
      <c r="C125" s="2"/>
      <c r="D125" s="30"/>
      <c r="E125" s="30"/>
      <c r="F125" s="30"/>
      <c r="G125" s="30"/>
      <c r="H125" s="30"/>
      <c r="I125" s="30"/>
      <c r="J125" s="30"/>
      <c r="K125" s="30"/>
      <c r="L125" s="83"/>
    </row>
    <row r="126" spans="2:12">
      <c r="B126" s="75"/>
      <c r="C126" s="76" t="s">
        <v>221</v>
      </c>
      <c r="D126" s="98" t="s">
        <v>222</v>
      </c>
      <c r="E126" s="98"/>
      <c r="F126" s="98"/>
      <c r="G126" s="98"/>
      <c r="H126" s="98"/>
      <c r="I126" s="98"/>
      <c r="J126" s="102">
        <f>TRUNC(J121+J122+J123,4)</f>
        <v>0.1425</v>
      </c>
      <c r="K126" s="103"/>
      <c r="L126" s="83"/>
    </row>
    <row r="127" spans="2:12">
      <c r="B127" s="75"/>
      <c r="C127" s="78"/>
      <c r="D127" s="78"/>
      <c r="E127" s="78"/>
      <c r="F127" s="78"/>
      <c r="G127" s="78"/>
      <c r="H127" s="78"/>
      <c r="I127" s="78"/>
      <c r="J127" s="78"/>
      <c r="K127" s="78"/>
      <c r="L127" s="83"/>
    </row>
    <row r="128" spans="2:12">
      <c r="B128" s="75"/>
      <c r="C128" s="76" t="s">
        <v>223</v>
      </c>
      <c r="D128" s="98" t="s">
        <v>224</v>
      </c>
      <c r="E128" s="98"/>
      <c r="F128" s="98"/>
      <c r="G128" s="98"/>
      <c r="H128" s="98"/>
      <c r="I128" s="98"/>
      <c r="J128" s="102"/>
      <c r="K128" s="91">
        <f>TRUNC(K141+K118+K119,2)</f>
        <v>8238.66</v>
      </c>
      <c r="L128" s="83"/>
    </row>
    <row r="129" spans="2:12">
      <c r="B129" s="75"/>
      <c r="C129" s="76"/>
      <c r="D129" s="76"/>
      <c r="E129" s="76"/>
      <c r="F129" s="76"/>
      <c r="G129" s="76"/>
      <c r="H129" s="76"/>
      <c r="I129" s="76"/>
      <c r="J129" s="76"/>
      <c r="K129" s="76"/>
      <c r="L129" s="83"/>
    </row>
    <row r="130" spans="2:12">
      <c r="B130" s="75"/>
      <c r="C130" s="76" t="s">
        <v>225</v>
      </c>
      <c r="D130" s="98" t="s">
        <v>226</v>
      </c>
      <c r="E130" s="98"/>
      <c r="F130" s="98"/>
      <c r="G130" s="98"/>
      <c r="H130" s="98"/>
      <c r="I130" s="98"/>
      <c r="J130" s="102"/>
      <c r="K130" s="91">
        <f>TRUNC(K128/(1-J126),2)</f>
        <v>9607.76</v>
      </c>
      <c r="L130" s="83"/>
    </row>
    <row r="131" spans="2:12">
      <c r="B131" s="75"/>
      <c r="C131" s="76"/>
      <c r="D131" s="76"/>
      <c r="E131" s="76"/>
      <c r="F131" s="76"/>
      <c r="G131" s="76"/>
      <c r="H131" s="76"/>
      <c r="I131" s="76"/>
      <c r="J131" s="76"/>
      <c r="K131" s="76"/>
      <c r="L131" s="83"/>
    </row>
    <row r="132" spans="2:12">
      <c r="B132" s="75"/>
      <c r="C132" s="76"/>
      <c r="D132" s="98" t="s">
        <v>227</v>
      </c>
      <c r="E132" s="98"/>
      <c r="F132" s="98"/>
      <c r="G132" s="98"/>
      <c r="H132" s="98"/>
      <c r="I132" s="98"/>
      <c r="J132" s="102"/>
      <c r="K132" s="91">
        <f>TRUNC(K130-K128,2)</f>
        <v>1369.1</v>
      </c>
      <c r="L132" s="83"/>
    </row>
    <row r="133" spans="2:12">
      <c r="B133" s="75"/>
      <c r="C133" s="2"/>
      <c r="D133" s="2"/>
      <c r="E133" s="2"/>
      <c r="F133" s="2"/>
      <c r="G133" s="2"/>
      <c r="H133" s="2"/>
      <c r="I133" s="2"/>
      <c r="J133" s="2"/>
      <c r="K133" s="71"/>
      <c r="L133" s="83"/>
    </row>
    <row r="134" spans="2:12">
      <c r="B134" s="75"/>
      <c r="C134" s="76" t="s">
        <v>228</v>
      </c>
      <c r="D134" s="76"/>
      <c r="E134" s="76"/>
      <c r="F134" s="76"/>
      <c r="G134" s="76"/>
      <c r="H134" s="76"/>
      <c r="I134" s="76"/>
      <c r="J134" s="76"/>
      <c r="K134" s="76"/>
      <c r="L134" s="83"/>
    </row>
    <row r="135" spans="2:12">
      <c r="B135" s="75"/>
      <c r="C135" s="76" t="s">
        <v>229</v>
      </c>
      <c r="D135" s="76"/>
      <c r="E135" s="76"/>
      <c r="F135" s="76"/>
      <c r="G135" s="76"/>
      <c r="H135" s="76"/>
      <c r="I135" s="76"/>
      <c r="J135" s="76"/>
      <c r="K135" s="76" t="s">
        <v>128</v>
      </c>
      <c r="L135" s="83"/>
    </row>
    <row r="136" spans="2:12">
      <c r="B136" s="75"/>
      <c r="C136" s="78" t="s">
        <v>101</v>
      </c>
      <c r="D136" s="79" t="str">
        <f>C30</f>
        <v>MÓDULO 1 - COMPOSIÇÃO DA REMUNERAÇÃO</v>
      </c>
      <c r="E136" s="79"/>
      <c r="F136" s="79"/>
      <c r="G136" s="79"/>
      <c r="H136" s="79"/>
      <c r="I136" s="79"/>
      <c r="J136" s="79"/>
      <c r="K136" s="87">
        <f>K39</f>
        <v>3967</v>
      </c>
      <c r="L136" s="83"/>
    </row>
    <row r="137" spans="2:12">
      <c r="B137" s="75"/>
      <c r="C137" s="78" t="s">
        <v>103</v>
      </c>
      <c r="D137" s="79" t="str">
        <f>C41</f>
        <v>MÓDULO 2 – ENCARGOS E BENEFÍCIOS ANUAIS, MENSAIS E DIÁRIOS</v>
      </c>
      <c r="E137" s="79"/>
      <c r="F137" s="79"/>
      <c r="G137" s="79"/>
      <c r="H137" s="79"/>
      <c r="I137" s="79"/>
      <c r="J137" s="79"/>
      <c r="K137" s="87">
        <f>K73</f>
        <v>3160.79</v>
      </c>
      <c r="L137" s="83"/>
    </row>
    <row r="138" spans="2:12">
      <c r="B138" s="75"/>
      <c r="C138" s="78" t="s">
        <v>106</v>
      </c>
      <c r="D138" s="79" t="str">
        <f>C75</f>
        <v>MÓDULO 3 – PROVISÃO PARA RESCISÃO</v>
      </c>
      <c r="E138" s="79"/>
      <c r="F138" s="79"/>
      <c r="G138" s="79"/>
      <c r="H138" s="79"/>
      <c r="I138" s="79"/>
      <c r="J138" s="79"/>
      <c r="K138" s="87">
        <f>K83</f>
        <v>339.68</v>
      </c>
      <c r="L138" s="83"/>
    </row>
    <row r="139" spans="2:12">
      <c r="B139" s="75"/>
      <c r="C139" s="78" t="s">
        <v>109</v>
      </c>
      <c r="D139" s="79" t="str">
        <f>C87</f>
        <v>MÓDULO 4 – CUSTO DE REPOSIÇÃO DO PROFISSIONAL AUSENTE</v>
      </c>
      <c r="E139" s="79"/>
      <c r="F139" s="79"/>
      <c r="G139" s="79"/>
      <c r="H139" s="79"/>
      <c r="I139" s="79"/>
      <c r="J139" s="79"/>
      <c r="K139" s="87">
        <f>K106</f>
        <v>117.68</v>
      </c>
      <c r="L139" s="83"/>
    </row>
    <row r="140" spans="2:12">
      <c r="B140" s="75"/>
      <c r="C140" s="78" t="s">
        <v>133</v>
      </c>
      <c r="D140" s="79" t="str">
        <f>C108</f>
        <v>MÓDULO 5 – INSUMOS DIVERSOS</v>
      </c>
      <c r="E140" s="79"/>
      <c r="F140" s="79"/>
      <c r="G140" s="79"/>
      <c r="H140" s="79"/>
      <c r="I140" s="79"/>
      <c r="J140" s="79"/>
      <c r="K140" s="87">
        <f>K114</f>
        <v>43.78</v>
      </c>
      <c r="L140" s="83"/>
    </row>
    <row r="141" spans="2:12">
      <c r="B141" s="75"/>
      <c r="C141" s="76"/>
      <c r="D141" s="76" t="s">
        <v>230</v>
      </c>
      <c r="E141" s="76"/>
      <c r="F141" s="76"/>
      <c r="G141" s="76"/>
      <c r="H141" s="76"/>
      <c r="I141" s="76"/>
      <c r="J141" s="76"/>
      <c r="K141" s="91">
        <f>TRUNC(SUM(K136:K140),2)</f>
        <v>7628.93</v>
      </c>
      <c r="L141" s="83"/>
    </row>
    <row r="142" spans="2:12">
      <c r="B142" s="75"/>
      <c r="C142" s="78" t="s">
        <v>135</v>
      </c>
      <c r="D142" s="79" t="str">
        <f>C116</f>
        <v>MÓDULO 6 – CUSTOS INDIRETOS, TRIBUTOS E LUCRO</v>
      </c>
      <c r="E142" s="79"/>
      <c r="F142" s="79"/>
      <c r="G142" s="79"/>
      <c r="H142" s="79"/>
      <c r="I142" s="79"/>
      <c r="J142" s="79"/>
      <c r="K142" s="87">
        <f>K124</f>
        <v>1978.81</v>
      </c>
      <c r="L142" s="83"/>
    </row>
    <row r="143" spans="2:12">
      <c r="B143" s="75"/>
      <c r="C143" s="78" t="s">
        <v>231</v>
      </c>
      <c r="D143" s="78"/>
      <c r="E143" s="78"/>
      <c r="F143" s="78"/>
      <c r="G143" s="78"/>
      <c r="H143" s="78"/>
      <c r="I143" s="78"/>
      <c r="J143" s="78"/>
      <c r="K143" s="87">
        <f>TRUNC(SUM(K141:K142),2)</f>
        <v>9607.74</v>
      </c>
      <c r="L143" s="83"/>
    </row>
    <row r="144" spans="2:12">
      <c r="B144" s="75"/>
      <c r="C144" s="76" t="s">
        <v>232</v>
      </c>
      <c r="D144" s="76"/>
      <c r="E144" s="76"/>
      <c r="F144" s="76">
        <v>1</v>
      </c>
      <c r="G144" s="76"/>
      <c r="H144" s="76"/>
      <c r="I144" s="76" t="s">
        <v>233</v>
      </c>
      <c r="J144" s="76"/>
      <c r="K144" s="91">
        <f>K143*F144</f>
        <v>9607.74</v>
      </c>
      <c r="L144" s="83"/>
    </row>
    <row r="145" spans="2:13">
      <c r="B145" s="75"/>
      <c r="C145" s="76" t="s">
        <v>234</v>
      </c>
      <c r="D145" s="76"/>
      <c r="E145" s="76"/>
      <c r="F145" s="76">
        <v>1</v>
      </c>
      <c r="G145" s="76"/>
      <c r="H145" s="76"/>
      <c r="I145" s="76" t="s">
        <v>235</v>
      </c>
      <c r="J145" s="76"/>
      <c r="K145" s="91">
        <f>K144*F145</f>
        <v>9607.74</v>
      </c>
      <c r="L145" s="83"/>
      <c r="M145" s="72"/>
    </row>
    <row r="146" spans="2:12">
      <c r="B146" s="75"/>
      <c r="C146" s="69" t="s">
        <v>236</v>
      </c>
      <c r="D146" s="69">
        <f>K143/K32</f>
        <v>2.4219158053945</v>
      </c>
      <c r="G146" s="70"/>
      <c r="L146" s="83"/>
    </row>
    <row r="147" ht="13.5" spans="2:12">
      <c r="B147" s="104"/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5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269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270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238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239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3967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3967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79" t="s">
        <v>271</v>
      </c>
      <c r="E38" s="79"/>
      <c r="F38" s="79"/>
      <c r="G38" s="79"/>
      <c r="H38" s="79"/>
      <c r="I38" s="79"/>
      <c r="J38" s="44"/>
      <c r="K38" s="107"/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3967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330.583333333333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480.007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810.59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4777.59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955.518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119.43975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143.3277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71.66385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47.7759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28.66554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9.55518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382.2072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1758.15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f>(595)-(595*1%)</f>
        <v>589.05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592.05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810.59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1758.15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592.05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3160.79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19.906625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1.59253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95.5518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92.8975833333333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34.1863106666667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95.5518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339.68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7467.47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69.1432407407407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20.908916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5.973976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20.162169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1.493494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117.68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117.68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117.68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273.11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336.62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158.52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730.18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480.38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1978.81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8238.66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9607.76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1369.1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3967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3160.79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339.68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117.68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7628.93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1978.81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9607.74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9607.74</v>
      </c>
      <c r="L144" s="19"/>
    </row>
    <row r="145" spans="2:12">
      <c r="B145" s="6"/>
      <c r="C145" s="7" t="s">
        <v>234</v>
      </c>
      <c r="D145" s="7"/>
      <c r="E145" s="7"/>
      <c r="F145" s="7">
        <v>2</v>
      </c>
      <c r="G145" s="7"/>
      <c r="H145" s="7"/>
      <c r="I145" s="7" t="s">
        <v>235</v>
      </c>
      <c r="J145" s="7"/>
      <c r="K145" s="49">
        <f>K144*F145</f>
        <v>19215.48</v>
      </c>
      <c r="L145" s="19"/>
    </row>
    <row r="146" spans="2:12">
      <c r="B146" s="6"/>
      <c r="C146" s="69" t="s">
        <v>236</v>
      </c>
      <c r="D146" s="69">
        <f>K143/K32</f>
        <v>2.4219158053945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79" workbookViewId="0">
      <selection activeCell="D114" sqref="D114:K114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269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270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240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241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3967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3967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f>(K32/220*0.2)*7*15</f>
        <v>378.668181818182</v>
      </c>
      <c r="L35" s="19"/>
    </row>
    <row r="36" spans="2:12">
      <c r="B36" s="6"/>
      <c r="C36" s="28" t="s">
        <v>133</v>
      </c>
      <c r="D36" s="29"/>
      <c r="E36" s="29"/>
      <c r="F36" s="29"/>
      <c r="G36" s="29"/>
      <c r="H36" s="29"/>
      <c r="I36" s="29"/>
      <c r="J36" s="44"/>
      <c r="K36" s="45"/>
      <c r="L36" s="19"/>
    </row>
    <row r="37" spans="2:12">
      <c r="B37" s="6"/>
      <c r="C37" s="28" t="s">
        <v>135</v>
      </c>
      <c r="D37" s="29" t="s">
        <v>134</v>
      </c>
      <c r="E37" s="29"/>
      <c r="F37" s="29"/>
      <c r="G37" s="29"/>
      <c r="H37" s="29"/>
      <c r="I37" s="29"/>
      <c r="J37" s="44"/>
      <c r="K37" s="45">
        <f>(K32/220*1.2)*1*15</f>
        <v>324.572727272727</v>
      </c>
      <c r="L37" s="19"/>
    </row>
    <row r="38" spans="2:12">
      <c r="B38" s="6"/>
      <c r="C38" s="28" t="s">
        <v>137</v>
      </c>
      <c r="D38" s="29"/>
      <c r="E38" s="29"/>
      <c r="F38" s="29"/>
      <c r="G38" s="29"/>
      <c r="H38" s="29"/>
      <c r="I38" s="29"/>
      <c r="J38" s="44"/>
      <c r="K38" s="45"/>
      <c r="L38" s="19"/>
    </row>
    <row r="39" spans="2:12">
      <c r="B39" s="6"/>
      <c r="C39" s="28" t="s">
        <v>154</v>
      </c>
      <c r="D39" s="79" t="s">
        <v>271</v>
      </c>
      <c r="E39" s="79"/>
      <c r="F39" s="79"/>
      <c r="G39" s="79"/>
      <c r="H39" s="79"/>
      <c r="I39" s="79"/>
      <c r="J39" s="44"/>
      <c r="K39" s="107"/>
      <c r="L39" s="19"/>
    </row>
    <row r="40" spans="2:12">
      <c r="B40" s="6"/>
      <c r="C40" s="28" t="s">
        <v>139</v>
      </c>
      <c r="D40" s="28"/>
      <c r="E40" s="28"/>
      <c r="F40" s="28"/>
      <c r="G40" s="28"/>
      <c r="H40" s="28"/>
      <c r="I40" s="28"/>
      <c r="J40" s="28"/>
      <c r="K40" s="46">
        <f>TRUNC(SUM(K32:K39),2)</f>
        <v>4670.24</v>
      </c>
      <c r="L40" s="19"/>
    </row>
    <row r="41" spans="2:12">
      <c r="B41" s="6"/>
      <c r="C41" s="32"/>
      <c r="D41" s="32"/>
      <c r="E41" s="32"/>
      <c r="F41" s="32"/>
      <c r="G41" s="32"/>
      <c r="H41" s="32"/>
      <c r="I41" s="32"/>
      <c r="J41" s="32"/>
      <c r="K41" s="32"/>
      <c r="L41" s="19"/>
    </row>
    <row r="42" spans="2:12">
      <c r="B42" s="6"/>
      <c r="C42" s="7" t="s">
        <v>140</v>
      </c>
      <c r="D42" s="7"/>
      <c r="E42" s="7"/>
      <c r="F42" s="7"/>
      <c r="G42" s="7"/>
      <c r="H42" s="7"/>
      <c r="I42" s="7"/>
      <c r="J42" s="7"/>
      <c r="K42" s="7"/>
      <c r="L42" s="19"/>
    </row>
    <row r="43" spans="2:12">
      <c r="B43" s="6"/>
      <c r="C43" s="7" t="s">
        <v>141</v>
      </c>
      <c r="D43" s="7"/>
      <c r="E43" s="7"/>
      <c r="F43" s="7"/>
      <c r="G43" s="7"/>
      <c r="H43" s="7"/>
      <c r="I43" s="7"/>
      <c r="J43" s="7" t="s">
        <v>127</v>
      </c>
      <c r="K43" s="7" t="s">
        <v>128</v>
      </c>
      <c r="L43" s="19"/>
    </row>
    <row r="44" spans="2:12">
      <c r="B44" s="6"/>
      <c r="C44" s="28" t="s">
        <v>101</v>
      </c>
      <c r="D44" s="29" t="s">
        <v>142</v>
      </c>
      <c r="E44" s="29"/>
      <c r="F44" s="29"/>
      <c r="G44" s="29"/>
      <c r="H44" s="29"/>
      <c r="I44" s="29"/>
      <c r="J44" s="47">
        <f>1/12</f>
        <v>0.0833333333333333</v>
      </c>
      <c r="K44" s="45">
        <f>$K$40*J44</f>
        <v>389.186666666667</v>
      </c>
      <c r="L44" s="19"/>
    </row>
    <row r="45" spans="2:12">
      <c r="B45" s="6"/>
      <c r="C45" s="28" t="s">
        <v>103</v>
      </c>
      <c r="D45" s="29" t="s">
        <v>143</v>
      </c>
      <c r="E45" s="29"/>
      <c r="F45" s="29"/>
      <c r="G45" s="29"/>
      <c r="H45" s="29"/>
      <c r="I45" s="29"/>
      <c r="J45" s="47">
        <f>9.075%+3.025%</f>
        <v>0.121</v>
      </c>
      <c r="K45" s="45">
        <f>J45*K40</f>
        <v>565.09904</v>
      </c>
      <c r="L45" s="19"/>
    </row>
    <row r="46" spans="2:12">
      <c r="B46" s="6"/>
      <c r="C46" s="7" t="s">
        <v>144</v>
      </c>
      <c r="D46" s="7"/>
      <c r="E46" s="7"/>
      <c r="F46" s="7"/>
      <c r="G46" s="7"/>
      <c r="H46" s="7"/>
      <c r="I46" s="7"/>
      <c r="J46" s="48">
        <f>TRUNC(SUM(J44:J45),4)</f>
        <v>0.2043</v>
      </c>
      <c r="K46" s="49">
        <f>TRUNC(SUM(K44:K45),2)</f>
        <v>954.28</v>
      </c>
      <c r="L46" s="19"/>
    </row>
    <row r="47" spans="2:12">
      <c r="B47" s="6"/>
      <c r="C47" s="33"/>
      <c r="D47" s="33"/>
      <c r="E47" s="33"/>
      <c r="F47" s="33"/>
      <c r="G47" s="33"/>
      <c r="H47" s="33"/>
      <c r="I47" s="33"/>
      <c r="J47" s="33"/>
      <c r="K47" s="33"/>
      <c r="L47" s="19"/>
    </row>
    <row r="48" spans="2:12">
      <c r="B48" s="6"/>
      <c r="C48" s="34" t="s">
        <v>145</v>
      </c>
      <c r="D48" s="34"/>
      <c r="E48" s="34"/>
      <c r="F48" s="34"/>
      <c r="G48" s="34"/>
      <c r="H48" s="34"/>
      <c r="I48" s="34"/>
      <c r="J48" s="34"/>
      <c r="K48" s="50">
        <f>K40+K46-K39</f>
        <v>5624.52</v>
      </c>
      <c r="L48" s="51"/>
    </row>
    <row r="49" spans="2:12">
      <c r="B49" s="6"/>
      <c r="C49" s="33"/>
      <c r="D49" s="33"/>
      <c r="E49" s="33"/>
      <c r="F49" s="33"/>
      <c r="G49" s="33"/>
      <c r="H49" s="33"/>
      <c r="I49" s="33"/>
      <c r="J49" s="33"/>
      <c r="K49" s="33"/>
      <c r="L49" s="19"/>
    </row>
    <row r="50" spans="2:12">
      <c r="B50" s="6"/>
      <c r="C50" s="7" t="s">
        <v>146</v>
      </c>
      <c r="D50" s="7"/>
      <c r="E50" s="7"/>
      <c r="F50" s="7"/>
      <c r="G50" s="7"/>
      <c r="H50" s="7"/>
      <c r="I50" s="7"/>
      <c r="J50" s="7" t="s">
        <v>127</v>
      </c>
      <c r="K50" s="7" t="s">
        <v>128</v>
      </c>
      <c r="L50" s="19"/>
    </row>
    <row r="51" spans="2:12">
      <c r="B51" s="6"/>
      <c r="C51" s="28" t="s">
        <v>101</v>
      </c>
      <c r="D51" s="29" t="s">
        <v>147</v>
      </c>
      <c r="E51" s="29"/>
      <c r="F51" s="29"/>
      <c r="G51" s="29"/>
      <c r="H51" s="29"/>
      <c r="I51" s="29"/>
      <c r="J51" s="47">
        <v>0.2</v>
      </c>
      <c r="K51" s="45">
        <f t="shared" ref="K51:K58" si="0">J51*$K$48</f>
        <v>1124.904</v>
      </c>
      <c r="L51" s="19"/>
    </row>
    <row r="52" spans="2:12">
      <c r="B52" s="6"/>
      <c r="C52" s="28" t="s">
        <v>103</v>
      </c>
      <c r="D52" s="29" t="s">
        <v>148</v>
      </c>
      <c r="E52" s="29"/>
      <c r="F52" s="29"/>
      <c r="G52" s="29"/>
      <c r="H52" s="29"/>
      <c r="I52" s="29"/>
      <c r="J52" s="47">
        <v>0.025</v>
      </c>
      <c r="K52" s="45">
        <f t="shared" si="0"/>
        <v>140.613</v>
      </c>
      <c r="L52" s="19"/>
    </row>
    <row r="53" spans="2:12">
      <c r="B53" s="6"/>
      <c r="C53" s="28" t="s">
        <v>106</v>
      </c>
      <c r="D53" s="29" t="s">
        <v>149</v>
      </c>
      <c r="E53" s="29"/>
      <c r="F53" s="29"/>
      <c r="G53" s="29"/>
      <c r="H53" s="29"/>
      <c r="I53" s="29"/>
      <c r="J53" s="47">
        <v>0.03</v>
      </c>
      <c r="K53" s="45">
        <f t="shared" si="0"/>
        <v>168.7356</v>
      </c>
      <c r="L53" s="19"/>
    </row>
    <row r="54" spans="2:12">
      <c r="B54" s="6"/>
      <c r="C54" s="28" t="s">
        <v>109</v>
      </c>
      <c r="D54" s="29" t="s">
        <v>150</v>
      </c>
      <c r="E54" s="29"/>
      <c r="F54" s="29"/>
      <c r="G54" s="29"/>
      <c r="H54" s="29"/>
      <c r="I54" s="29"/>
      <c r="J54" s="47">
        <v>0.015</v>
      </c>
      <c r="K54" s="45">
        <f t="shared" si="0"/>
        <v>84.3678</v>
      </c>
      <c r="L54" s="19"/>
    </row>
    <row r="55" spans="2:12">
      <c r="B55" s="6"/>
      <c r="C55" s="28" t="s">
        <v>133</v>
      </c>
      <c r="D55" s="29" t="s">
        <v>151</v>
      </c>
      <c r="E55" s="29"/>
      <c r="F55" s="29"/>
      <c r="G55" s="29"/>
      <c r="H55" s="29"/>
      <c r="I55" s="29"/>
      <c r="J55" s="47">
        <v>0.01</v>
      </c>
      <c r="K55" s="45">
        <f t="shared" si="0"/>
        <v>56.2452</v>
      </c>
      <c r="L55" s="19"/>
    </row>
    <row r="56" spans="2:12">
      <c r="B56" s="6"/>
      <c r="C56" s="28" t="s">
        <v>135</v>
      </c>
      <c r="D56" s="29" t="s">
        <v>152</v>
      </c>
      <c r="E56" s="29"/>
      <c r="F56" s="29"/>
      <c r="G56" s="29"/>
      <c r="H56" s="29"/>
      <c r="I56" s="29"/>
      <c r="J56" s="47">
        <v>0.006</v>
      </c>
      <c r="K56" s="45">
        <f t="shared" si="0"/>
        <v>33.74712</v>
      </c>
      <c r="L56" s="19"/>
    </row>
    <row r="57" spans="2:12">
      <c r="B57" s="6"/>
      <c r="C57" s="28" t="s">
        <v>137</v>
      </c>
      <c r="D57" s="29" t="s">
        <v>153</v>
      </c>
      <c r="E57" s="29"/>
      <c r="F57" s="29"/>
      <c r="G57" s="29"/>
      <c r="H57" s="29"/>
      <c r="I57" s="29"/>
      <c r="J57" s="47">
        <v>0.002</v>
      </c>
      <c r="K57" s="45">
        <f t="shared" si="0"/>
        <v>11.24904</v>
      </c>
      <c r="L57" s="19"/>
    </row>
    <row r="58" spans="2:12">
      <c r="B58" s="6"/>
      <c r="C58" s="28" t="s">
        <v>154</v>
      </c>
      <c r="D58" s="29" t="s">
        <v>155</v>
      </c>
      <c r="E58" s="29"/>
      <c r="F58" s="29"/>
      <c r="G58" s="29"/>
      <c r="H58" s="29"/>
      <c r="I58" s="29"/>
      <c r="J58" s="47">
        <v>0.08</v>
      </c>
      <c r="K58" s="45">
        <f t="shared" si="0"/>
        <v>449.9616</v>
      </c>
      <c r="L58" s="19"/>
    </row>
    <row r="59" spans="2:12">
      <c r="B59" s="6"/>
      <c r="C59" s="7" t="s">
        <v>156</v>
      </c>
      <c r="D59" s="7"/>
      <c r="E59" s="7"/>
      <c r="F59" s="7"/>
      <c r="G59" s="7"/>
      <c r="H59" s="7"/>
      <c r="I59" s="7"/>
      <c r="J59" s="48">
        <f>SUM(J51:J58)</f>
        <v>0.368</v>
      </c>
      <c r="K59" s="49">
        <f>TRUNC(SUM(K51:K58),2)</f>
        <v>2069.82</v>
      </c>
      <c r="L59" s="19"/>
    </row>
    <row r="60" spans="2:12">
      <c r="B60" s="6"/>
      <c r="C60" s="35"/>
      <c r="D60" s="36"/>
      <c r="E60" s="36"/>
      <c r="F60" s="36"/>
      <c r="G60" s="36"/>
      <c r="H60" s="36"/>
      <c r="I60" s="36"/>
      <c r="J60" s="36"/>
      <c r="K60" s="52"/>
      <c r="L60" s="19"/>
    </row>
    <row r="61" spans="2:12">
      <c r="B61" s="6"/>
      <c r="C61" s="7" t="s">
        <v>157</v>
      </c>
      <c r="D61" s="7"/>
      <c r="E61" s="7"/>
      <c r="F61" s="7"/>
      <c r="G61" s="7"/>
      <c r="H61" s="7"/>
      <c r="I61" s="7"/>
      <c r="J61" s="48"/>
      <c r="K61" s="7" t="s">
        <v>128</v>
      </c>
      <c r="L61" s="19"/>
    </row>
    <row r="62" spans="2:12">
      <c r="B62" s="6"/>
      <c r="C62" s="28" t="s">
        <v>101</v>
      </c>
      <c r="D62" s="37" t="s">
        <v>158</v>
      </c>
      <c r="E62" s="37"/>
      <c r="F62" s="37"/>
      <c r="G62" s="37"/>
      <c r="H62" s="37"/>
      <c r="I62" s="37"/>
      <c r="J62" s="28" t="s">
        <v>159</v>
      </c>
      <c r="K62" s="53">
        <v>0</v>
      </c>
      <c r="L62" s="19"/>
    </row>
    <row r="63" spans="2:12">
      <c r="B63" s="6"/>
      <c r="C63" s="11" t="s">
        <v>103</v>
      </c>
      <c r="D63" s="38" t="s">
        <v>263</v>
      </c>
      <c r="E63" s="38"/>
      <c r="F63" s="38"/>
      <c r="G63" s="38"/>
      <c r="H63" s="38"/>
      <c r="I63" s="38"/>
      <c r="J63" s="11" t="s">
        <v>159</v>
      </c>
      <c r="K63" s="54">
        <f>(595)-(595*1%)</f>
        <v>589.05</v>
      </c>
      <c r="L63" s="19"/>
    </row>
    <row r="64" spans="2:12">
      <c r="B64" s="6"/>
      <c r="C64" s="11" t="s">
        <v>106</v>
      </c>
      <c r="D64" s="38" t="s">
        <v>161</v>
      </c>
      <c r="E64" s="38"/>
      <c r="F64" s="38"/>
      <c r="G64" s="38"/>
      <c r="H64" s="38"/>
      <c r="I64" s="38"/>
      <c r="J64" s="11" t="s">
        <v>159</v>
      </c>
      <c r="K64" s="55">
        <v>0</v>
      </c>
      <c r="L64" s="19"/>
    </row>
    <row r="65" spans="2:12">
      <c r="B65" s="6"/>
      <c r="C65" s="28" t="s">
        <v>133</v>
      </c>
      <c r="D65" s="29" t="s">
        <v>162</v>
      </c>
      <c r="E65" s="29"/>
      <c r="F65" s="29"/>
      <c r="G65" s="29"/>
      <c r="H65" s="29"/>
      <c r="I65" s="29"/>
      <c r="J65" s="28" t="s">
        <v>159</v>
      </c>
      <c r="K65" s="53">
        <v>3</v>
      </c>
      <c r="L65" s="19"/>
    </row>
    <row r="66" spans="2:12">
      <c r="B66" s="6"/>
      <c r="C66" s="28" t="s">
        <v>137</v>
      </c>
      <c r="D66" s="37" t="s">
        <v>163</v>
      </c>
      <c r="E66" s="37"/>
      <c r="F66" s="37"/>
      <c r="G66" s="37"/>
      <c r="H66" s="37"/>
      <c r="I66" s="37"/>
      <c r="J66" s="28" t="s">
        <v>159</v>
      </c>
      <c r="K66" s="53">
        <v>0</v>
      </c>
      <c r="L66" s="19"/>
    </row>
    <row r="67" spans="2:12">
      <c r="B67" s="6"/>
      <c r="C67" s="7" t="s">
        <v>164</v>
      </c>
      <c r="D67" s="7"/>
      <c r="E67" s="7"/>
      <c r="F67" s="7"/>
      <c r="G67" s="7"/>
      <c r="H67" s="7"/>
      <c r="I67" s="7"/>
      <c r="J67" s="7"/>
      <c r="K67" s="49">
        <f>SUM(K62:K66)</f>
        <v>592.05</v>
      </c>
      <c r="L67" s="19"/>
    </row>
    <row r="68" spans="2:12">
      <c r="B68" s="56"/>
      <c r="C68" s="35"/>
      <c r="D68" s="36"/>
      <c r="E68" s="36"/>
      <c r="F68" s="36"/>
      <c r="G68" s="36"/>
      <c r="H68" s="36"/>
      <c r="I68" s="36"/>
      <c r="J68" s="36"/>
      <c r="K68" s="52"/>
      <c r="L68" s="19"/>
    </row>
    <row r="69" spans="2:12">
      <c r="B69" s="6"/>
      <c r="C69" s="7" t="s">
        <v>165</v>
      </c>
      <c r="D69" s="7"/>
      <c r="E69" s="7"/>
      <c r="F69" s="7"/>
      <c r="G69" s="7"/>
      <c r="H69" s="7"/>
      <c r="I69" s="7"/>
      <c r="J69" s="7"/>
      <c r="K69" s="7"/>
      <c r="L69" s="19"/>
    </row>
    <row r="70" spans="2:12">
      <c r="B70" s="6"/>
      <c r="C70" s="7" t="s">
        <v>166</v>
      </c>
      <c r="D70" s="7"/>
      <c r="E70" s="7"/>
      <c r="F70" s="7"/>
      <c r="G70" s="7"/>
      <c r="H70" s="7"/>
      <c r="I70" s="7"/>
      <c r="J70" s="7"/>
      <c r="K70" s="7" t="s">
        <v>128</v>
      </c>
      <c r="L70" s="19"/>
    </row>
    <row r="71" spans="2:12">
      <c r="B71" s="6"/>
      <c r="C71" s="7" t="s">
        <v>167</v>
      </c>
      <c r="D71" s="28" t="s">
        <v>168</v>
      </c>
      <c r="E71" s="28"/>
      <c r="F71" s="28"/>
      <c r="G71" s="28"/>
      <c r="H71" s="28"/>
      <c r="I71" s="28"/>
      <c r="J71" s="28"/>
      <c r="K71" s="45">
        <f>K46</f>
        <v>954.28</v>
      </c>
      <c r="L71" s="19"/>
    </row>
    <row r="72" spans="2:12">
      <c r="B72" s="6"/>
      <c r="C72" s="7" t="s">
        <v>169</v>
      </c>
      <c r="D72" s="28" t="s">
        <v>170</v>
      </c>
      <c r="E72" s="28"/>
      <c r="F72" s="28"/>
      <c r="G72" s="28"/>
      <c r="H72" s="28"/>
      <c r="I72" s="28"/>
      <c r="J72" s="28"/>
      <c r="K72" s="45">
        <f>K59</f>
        <v>2069.82</v>
      </c>
      <c r="L72" s="19"/>
    </row>
    <row r="73" spans="2:12">
      <c r="B73" s="6"/>
      <c r="C73" s="7" t="s">
        <v>171</v>
      </c>
      <c r="D73" s="28" t="s">
        <v>172</v>
      </c>
      <c r="E73" s="28"/>
      <c r="F73" s="28"/>
      <c r="G73" s="28"/>
      <c r="H73" s="28"/>
      <c r="I73" s="28"/>
      <c r="J73" s="28"/>
      <c r="K73" s="45">
        <f>K67</f>
        <v>592.05</v>
      </c>
      <c r="L73" s="19"/>
    </row>
    <row r="74" spans="2:12">
      <c r="B74" s="6"/>
      <c r="C74" s="7" t="s">
        <v>173</v>
      </c>
      <c r="D74" s="7"/>
      <c r="E74" s="7"/>
      <c r="F74" s="7"/>
      <c r="G74" s="7"/>
      <c r="H74" s="7"/>
      <c r="I74" s="7"/>
      <c r="J74" s="7"/>
      <c r="K74" s="49">
        <f>TRUNC(SUM(K71:K73),2)</f>
        <v>3616.15</v>
      </c>
      <c r="L74" s="19"/>
    </row>
    <row r="75" spans="2:12"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19"/>
    </row>
    <row r="76" spans="2:12">
      <c r="B76" s="6"/>
      <c r="C76" s="7" t="s">
        <v>174</v>
      </c>
      <c r="D76" s="7"/>
      <c r="E76" s="7"/>
      <c r="F76" s="7"/>
      <c r="G76" s="7"/>
      <c r="H76" s="7"/>
      <c r="I76" s="7"/>
      <c r="J76" s="7"/>
      <c r="K76" s="7"/>
      <c r="L76" s="19"/>
    </row>
    <row r="77" spans="2:12">
      <c r="B77" s="6"/>
      <c r="C77" s="7">
        <v>3</v>
      </c>
      <c r="D77" s="7" t="s">
        <v>175</v>
      </c>
      <c r="E77" s="7"/>
      <c r="F77" s="7"/>
      <c r="G77" s="7"/>
      <c r="H77" s="7"/>
      <c r="I77" s="7"/>
      <c r="J77" s="7" t="s">
        <v>127</v>
      </c>
      <c r="K77" s="7" t="s">
        <v>128</v>
      </c>
      <c r="L77" s="19"/>
    </row>
    <row r="78" spans="2:12">
      <c r="B78" s="6"/>
      <c r="C78" s="28" t="s">
        <v>101</v>
      </c>
      <c r="D78" s="29" t="s">
        <v>176</v>
      </c>
      <c r="E78" s="29"/>
      <c r="F78" s="29"/>
      <c r="G78" s="29"/>
      <c r="H78" s="29"/>
      <c r="I78" s="29"/>
      <c r="J78" s="47">
        <f>(1/12)*0.05</f>
        <v>0.00416666666666667</v>
      </c>
      <c r="K78" s="45">
        <f t="shared" ref="K78:K83" si="1">J78*$K$48</f>
        <v>23.4355</v>
      </c>
      <c r="L78" s="19"/>
    </row>
    <row r="79" spans="2:12">
      <c r="B79" s="6"/>
      <c r="C79" s="28" t="s">
        <v>103</v>
      </c>
      <c r="D79" s="29" t="s">
        <v>177</v>
      </c>
      <c r="E79" s="29"/>
      <c r="F79" s="29"/>
      <c r="G79" s="29"/>
      <c r="H79" s="29"/>
      <c r="I79" s="29"/>
      <c r="J79" s="47">
        <f>0.08*J78</f>
        <v>0.000333333333333333</v>
      </c>
      <c r="K79" s="45">
        <f t="shared" si="1"/>
        <v>1.87484</v>
      </c>
      <c r="L79" s="19"/>
    </row>
    <row r="80" spans="2:12">
      <c r="B80" s="6"/>
      <c r="C80" s="28" t="s">
        <v>106</v>
      </c>
      <c r="D80" s="29" t="s">
        <v>178</v>
      </c>
      <c r="E80" s="29"/>
      <c r="F80" s="29"/>
      <c r="G80" s="29"/>
      <c r="H80" s="29"/>
      <c r="I80" s="29"/>
      <c r="J80" s="47">
        <v>0.02</v>
      </c>
      <c r="K80" s="45">
        <f t="shared" si="1"/>
        <v>112.4904</v>
      </c>
      <c r="L80" s="19"/>
    </row>
    <row r="81" spans="2:12">
      <c r="B81" s="6"/>
      <c r="C81" s="28" t="s">
        <v>109</v>
      </c>
      <c r="D81" s="29" t="s">
        <v>179</v>
      </c>
      <c r="E81" s="29"/>
      <c r="F81" s="29"/>
      <c r="G81" s="29"/>
      <c r="H81" s="29"/>
      <c r="I81" s="29"/>
      <c r="J81" s="47">
        <f>(1/30)*7/12</f>
        <v>0.0194444444444444</v>
      </c>
      <c r="K81" s="45">
        <f t="shared" si="1"/>
        <v>109.365666666667</v>
      </c>
      <c r="L81" s="19"/>
    </row>
    <row r="82" spans="2:12">
      <c r="B82" s="6"/>
      <c r="C82" s="28" t="s">
        <v>133</v>
      </c>
      <c r="D82" s="29" t="s">
        <v>180</v>
      </c>
      <c r="E82" s="29"/>
      <c r="F82" s="29"/>
      <c r="G82" s="29"/>
      <c r="H82" s="29"/>
      <c r="I82" s="29"/>
      <c r="J82" s="47">
        <f>J59*J81</f>
        <v>0.00715555555555556</v>
      </c>
      <c r="K82" s="45">
        <f t="shared" si="1"/>
        <v>40.2465653333333</v>
      </c>
      <c r="L82" s="19"/>
    </row>
    <row r="83" spans="2:12">
      <c r="B83" s="6"/>
      <c r="C83" s="28" t="s">
        <v>135</v>
      </c>
      <c r="D83" s="29" t="s">
        <v>181</v>
      </c>
      <c r="E83" s="29"/>
      <c r="F83" s="29"/>
      <c r="G83" s="29"/>
      <c r="H83" s="29"/>
      <c r="I83" s="29"/>
      <c r="J83" s="47">
        <v>0.02</v>
      </c>
      <c r="K83" s="45">
        <f t="shared" si="1"/>
        <v>112.4904</v>
      </c>
      <c r="L83" s="19"/>
    </row>
    <row r="84" spans="2:12">
      <c r="B84" s="6"/>
      <c r="C84" s="7" t="s">
        <v>182</v>
      </c>
      <c r="D84" s="7"/>
      <c r="E84" s="7"/>
      <c r="F84" s="7"/>
      <c r="G84" s="7"/>
      <c r="H84" s="7"/>
      <c r="I84" s="7"/>
      <c r="J84" s="48">
        <f>TRUNC(SUM(J78:J83),4)</f>
        <v>0.0711</v>
      </c>
      <c r="K84" s="49">
        <f>TRUNC(SUM(K78:K83),2)</f>
        <v>399.9</v>
      </c>
      <c r="L84" s="19"/>
    </row>
    <row r="85" spans="2:12">
      <c r="B85" s="6"/>
      <c r="C85" s="32"/>
      <c r="D85" s="32"/>
      <c r="E85" s="32"/>
      <c r="F85" s="32"/>
      <c r="G85" s="32"/>
      <c r="H85" s="32"/>
      <c r="I85" s="32"/>
      <c r="J85" s="32"/>
      <c r="K85" s="32"/>
      <c r="L85" s="19"/>
    </row>
    <row r="86" spans="2:13">
      <c r="B86" s="6"/>
      <c r="C86" s="34" t="s">
        <v>183</v>
      </c>
      <c r="D86" s="34"/>
      <c r="E86" s="34"/>
      <c r="F86" s="34"/>
      <c r="G86" s="34"/>
      <c r="H86" s="34"/>
      <c r="I86" s="34"/>
      <c r="J86" s="34"/>
      <c r="K86" s="50">
        <f>K40+K74+K84-K39</f>
        <v>8686.29</v>
      </c>
      <c r="L86" s="51"/>
      <c r="M86" s="60"/>
    </row>
    <row r="87" spans="2:12">
      <c r="B87" s="6"/>
      <c r="C87" s="32"/>
      <c r="D87" s="32"/>
      <c r="E87" s="32"/>
      <c r="F87" s="32"/>
      <c r="G87" s="32"/>
      <c r="H87" s="32"/>
      <c r="I87" s="32"/>
      <c r="J87" s="32"/>
      <c r="K87" s="32"/>
      <c r="L87" s="19"/>
    </row>
    <row r="88" spans="2:12">
      <c r="B88" s="6"/>
      <c r="C88" s="7" t="s">
        <v>184</v>
      </c>
      <c r="D88" s="7"/>
      <c r="E88" s="7"/>
      <c r="F88" s="7"/>
      <c r="G88" s="7"/>
      <c r="H88" s="7"/>
      <c r="I88" s="7"/>
      <c r="J88" s="7"/>
      <c r="K88" s="7"/>
      <c r="L88" s="19"/>
    </row>
    <row r="89" spans="2:12">
      <c r="B89" s="6"/>
      <c r="C89" s="7" t="s">
        <v>185</v>
      </c>
      <c r="D89" s="7"/>
      <c r="E89" s="7"/>
      <c r="F89" s="7"/>
      <c r="G89" s="7"/>
      <c r="H89" s="7"/>
      <c r="I89" s="7"/>
      <c r="J89" s="7" t="s">
        <v>127</v>
      </c>
      <c r="K89" s="7" t="s">
        <v>128</v>
      </c>
      <c r="L89" s="19"/>
    </row>
    <row r="90" spans="2:12">
      <c r="B90" s="6"/>
      <c r="C90" s="28" t="s">
        <v>101</v>
      </c>
      <c r="D90" s="29" t="s">
        <v>186</v>
      </c>
      <c r="E90" s="29"/>
      <c r="F90" s="29"/>
      <c r="G90" s="29"/>
      <c r="H90" s="29"/>
      <c r="I90" s="29"/>
      <c r="J90" s="47">
        <f>((1+1/3)/12)/12</f>
        <v>0.00925925925925926</v>
      </c>
      <c r="K90" s="45">
        <f>K86*J90</f>
        <v>80.4286111111111</v>
      </c>
      <c r="L90" s="19"/>
    </row>
    <row r="91" spans="2:12">
      <c r="B91" s="6"/>
      <c r="C91" s="28" t="s">
        <v>103</v>
      </c>
      <c r="D91" s="29" t="s">
        <v>187</v>
      </c>
      <c r="E91" s="29"/>
      <c r="F91" s="29"/>
      <c r="G91" s="29"/>
      <c r="H91" s="29"/>
      <c r="I91" s="29"/>
      <c r="J91" s="47">
        <v>0.0028</v>
      </c>
      <c r="K91" s="45">
        <f>K86*J91</f>
        <v>24.321612</v>
      </c>
      <c r="L91" s="19"/>
    </row>
    <row r="92" spans="2:12">
      <c r="B92" s="6"/>
      <c r="C92" s="28" t="s">
        <v>106</v>
      </c>
      <c r="D92" s="29" t="s">
        <v>188</v>
      </c>
      <c r="E92" s="29"/>
      <c r="F92" s="29"/>
      <c r="G92" s="29"/>
      <c r="H92" s="29"/>
      <c r="I92" s="29"/>
      <c r="J92" s="47">
        <v>0.0008</v>
      </c>
      <c r="K92" s="45">
        <f>K86*J92</f>
        <v>6.949032</v>
      </c>
      <c r="L92" s="19"/>
    </row>
    <row r="93" spans="2:12">
      <c r="B93" s="6"/>
      <c r="C93" s="28" t="s">
        <v>109</v>
      </c>
      <c r="D93" s="29" t="s">
        <v>189</v>
      </c>
      <c r="E93" s="29"/>
      <c r="F93" s="29"/>
      <c r="G93" s="29"/>
      <c r="H93" s="29"/>
      <c r="I93" s="29"/>
      <c r="J93" s="47">
        <v>0.0027</v>
      </c>
      <c r="K93" s="45">
        <f>K86*J93</f>
        <v>23.452983</v>
      </c>
      <c r="L93" s="19"/>
    </row>
    <row r="94" spans="2:12">
      <c r="B94" s="6"/>
      <c r="C94" s="28" t="s">
        <v>133</v>
      </c>
      <c r="D94" s="29" t="s">
        <v>190</v>
      </c>
      <c r="E94" s="29"/>
      <c r="F94" s="29"/>
      <c r="G94" s="29"/>
      <c r="H94" s="29"/>
      <c r="I94" s="29"/>
      <c r="J94" s="47">
        <v>0.0002</v>
      </c>
      <c r="K94" s="45">
        <f>K86*J94</f>
        <v>1.737258</v>
      </c>
      <c r="L94" s="19"/>
    </row>
    <row r="95" spans="2:12">
      <c r="B95" s="6"/>
      <c r="C95" s="28" t="s">
        <v>135</v>
      </c>
      <c r="D95" s="29" t="s">
        <v>191</v>
      </c>
      <c r="E95" s="29"/>
      <c r="F95" s="29"/>
      <c r="G95" s="29"/>
      <c r="H95" s="29"/>
      <c r="I95" s="29"/>
      <c r="J95" s="47">
        <v>0</v>
      </c>
      <c r="K95" s="45">
        <f>K86*J95</f>
        <v>0</v>
      </c>
      <c r="L95" s="19"/>
    </row>
    <row r="96" spans="2:12">
      <c r="B96" s="6"/>
      <c r="C96" s="7" t="s">
        <v>192</v>
      </c>
      <c r="D96" s="7"/>
      <c r="E96" s="7"/>
      <c r="F96" s="7"/>
      <c r="G96" s="7"/>
      <c r="H96" s="7"/>
      <c r="I96" s="7"/>
      <c r="J96" s="48">
        <f>TRUNC(SUM(J90:J95),4)</f>
        <v>0.0157</v>
      </c>
      <c r="K96" s="49">
        <f>TRUNC(SUM(K90:K95),2)</f>
        <v>136.88</v>
      </c>
      <c r="L96" s="19"/>
    </row>
    <row r="97" spans="2:12"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19"/>
    </row>
    <row r="98" spans="2:12">
      <c r="B98" s="6"/>
      <c r="C98" s="7" t="s">
        <v>193</v>
      </c>
      <c r="D98" s="7"/>
      <c r="E98" s="7"/>
      <c r="F98" s="7"/>
      <c r="G98" s="7"/>
      <c r="H98" s="7"/>
      <c r="I98" s="7"/>
      <c r="J98" s="7" t="s">
        <v>127</v>
      </c>
      <c r="K98" s="7" t="s">
        <v>128</v>
      </c>
      <c r="L98" s="19"/>
    </row>
    <row r="99" spans="2:12">
      <c r="B99" s="6"/>
      <c r="C99" s="28" t="s">
        <v>101</v>
      </c>
      <c r="D99" s="29" t="s">
        <v>194</v>
      </c>
      <c r="E99" s="29"/>
      <c r="F99" s="29"/>
      <c r="G99" s="29"/>
      <c r="H99" s="29"/>
      <c r="I99" s="29"/>
      <c r="J99" s="47">
        <v>0</v>
      </c>
      <c r="K99" s="45">
        <v>0</v>
      </c>
      <c r="L99" s="19"/>
    </row>
    <row r="100" spans="2:12">
      <c r="B100" s="6"/>
      <c r="C100" s="28" t="s">
        <v>103</v>
      </c>
      <c r="D100" s="29" t="s">
        <v>195</v>
      </c>
      <c r="E100" s="29"/>
      <c r="F100" s="29"/>
      <c r="G100" s="29"/>
      <c r="H100" s="29"/>
      <c r="I100" s="29"/>
      <c r="J100" s="47">
        <v>0</v>
      </c>
      <c r="K100" s="45">
        <f>K99/6</f>
        <v>0</v>
      </c>
      <c r="L100" s="19"/>
    </row>
    <row r="101" spans="2:12">
      <c r="B101" s="6"/>
      <c r="C101" s="7" t="s">
        <v>196</v>
      </c>
      <c r="D101" s="7"/>
      <c r="E101" s="7"/>
      <c r="F101" s="7"/>
      <c r="G101" s="7"/>
      <c r="H101" s="7"/>
      <c r="I101" s="7"/>
      <c r="J101" s="48">
        <f>TRUNC(SUM(J99),4)</f>
        <v>0</v>
      </c>
      <c r="K101" s="49">
        <f>SUM(K99:K100)</f>
        <v>0</v>
      </c>
      <c r="L101" s="19"/>
    </row>
    <row r="102" spans="2:12">
      <c r="B102" s="56"/>
      <c r="C102" s="57"/>
      <c r="D102" s="57"/>
      <c r="E102" s="57"/>
      <c r="F102" s="57"/>
      <c r="G102" s="57"/>
      <c r="H102" s="57"/>
      <c r="I102" s="57"/>
      <c r="J102" s="57"/>
      <c r="K102" s="57"/>
      <c r="L102" s="19"/>
    </row>
    <row r="103" spans="2:12">
      <c r="B103" s="6"/>
      <c r="C103" s="7" t="s">
        <v>197</v>
      </c>
      <c r="D103" s="7"/>
      <c r="E103" s="7"/>
      <c r="F103" s="7"/>
      <c r="G103" s="7"/>
      <c r="H103" s="7"/>
      <c r="I103" s="7"/>
      <c r="J103" s="7"/>
      <c r="K103" s="7"/>
      <c r="L103" s="19"/>
    </row>
    <row r="104" spans="2:12">
      <c r="B104" s="6"/>
      <c r="C104" s="7" t="s">
        <v>198</v>
      </c>
      <c r="D104" s="7"/>
      <c r="E104" s="7"/>
      <c r="F104" s="7"/>
      <c r="G104" s="7"/>
      <c r="H104" s="7"/>
      <c r="I104" s="7"/>
      <c r="J104" s="7"/>
      <c r="K104" s="7" t="s">
        <v>128</v>
      </c>
      <c r="L104" s="19"/>
    </row>
    <row r="105" spans="2:12">
      <c r="B105" s="6"/>
      <c r="C105" s="28" t="s">
        <v>199</v>
      </c>
      <c r="D105" s="28" t="s">
        <v>187</v>
      </c>
      <c r="E105" s="28"/>
      <c r="F105" s="28"/>
      <c r="G105" s="28"/>
      <c r="H105" s="28"/>
      <c r="I105" s="28"/>
      <c r="J105" s="28"/>
      <c r="K105" s="45">
        <f>K96</f>
        <v>136.88</v>
      </c>
      <c r="L105" s="19"/>
    </row>
    <row r="106" spans="2:12">
      <c r="B106" s="6"/>
      <c r="C106" s="28" t="s">
        <v>200</v>
      </c>
      <c r="D106" s="28" t="s">
        <v>201</v>
      </c>
      <c r="E106" s="28"/>
      <c r="F106" s="28"/>
      <c r="G106" s="28"/>
      <c r="H106" s="28"/>
      <c r="I106" s="28"/>
      <c r="J106" s="28"/>
      <c r="K106" s="45">
        <f>K101</f>
        <v>0</v>
      </c>
      <c r="L106" s="19"/>
    </row>
    <row r="107" spans="2:12">
      <c r="B107" s="6"/>
      <c r="C107" s="7" t="s">
        <v>202</v>
      </c>
      <c r="D107" s="7"/>
      <c r="E107" s="7"/>
      <c r="F107" s="7"/>
      <c r="G107" s="7"/>
      <c r="H107" s="7"/>
      <c r="I107" s="7"/>
      <c r="J107" s="7"/>
      <c r="K107" s="49">
        <f>TRUNC(SUM(K105:K106),2)</f>
        <v>136.88</v>
      </c>
      <c r="L107" s="19"/>
    </row>
    <row r="108" spans="2:12"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19"/>
    </row>
    <row r="109" spans="2:12">
      <c r="B109" s="6"/>
      <c r="C109" s="7" t="s">
        <v>203</v>
      </c>
      <c r="D109" s="7"/>
      <c r="E109" s="7"/>
      <c r="F109" s="7"/>
      <c r="G109" s="7"/>
      <c r="H109" s="7"/>
      <c r="I109" s="7"/>
      <c r="J109" s="7"/>
      <c r="K109" s="7"/>
      <c r="L109" s="19"/>
    </row>
    <row r="110" spans="2:12">
      <c r="B110" s="6"/>
      <c r="C110" s="7">
        <v>5</v>
      </c>
      <c r="D110" s="7" t="s">
        <v>204</v>
      </c>
      <c r="E110" s="7"/>
      <c r="F110" s="7"/>
      <c r="G110" s="7"/>
      <c r="H110" s="7"/>
      <c r="I110" s="7"/>
      <c r="J110" s="7"/>
      <c r="K110" s="7" t="s">
        <v>128</v>
      </c>
      <c r="L110" s="19"/>
    </row>
    <row r="111" spans="2:12">
      <c r="B111" s="6"/>
      <c r="C111" s="7" t="s">
        <v>101</v>
      </c>
      <c r="D111" s="37" t="s">
        <v>205</v>
      </c>
      <c r="E111" s="37"/>
      <c r="F111" s="37"/>
      <c r="G111" s="37"/>
      <c r="H111" s="37"/>
      <c r="I111" s="37"/>
      <c r="J111" s="28" t="s">
        <v>159</v>
      </c>
      <c r="K111" s="61">
        <v>43.78</v>
      </c>
      <c r="L111" s="19"/>
    </row>
    <row r="112" spans="2:12">
      <c r="B112" s="6"/>
      <c r="C112" s="7" t="s">
        <v>103</v>
      </c>
      <c r="D112" s="37" t="s">
        <v>206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106</v>
      </c>
      <c r="D113" s="37" t="s">
        <v>207</v>
      </c>
      <c r="E113" s="37"/>
      <c r="F113" s="37"/>
      <c r="G113" s="37"/>
      <c r="H113" s="37"/>
      <c r="I113" s="37"/>
      <c r="J113" s="28" t="s">
        <v>159</v>
      </c>
      <c r="K113" s="45">
        <v>0</v>
      </c>
      <c r="L113" s="19"/>
    </row>
    <row r="114" spans="2:12">
      <c r="B114" s="6"/>
      <c r="C114" s="5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9"/>
    </row>
    <row r="115" spans="2:12">
      <c r="B115" s="6"/>
      <c r="C115" s="7" t="s">
        <v>208</v>
      </c>
      <c r="D115" s="7"/>
      <c r="E115" s="7"/>
      <c r="F115" s="7"/>
      <c r="G115" s="7"/>
      <c r="H115" s="7"/>
      <c r="I115" s="7"/>
      <c r="J115" s="48" t="s">
        <v>159</v>
      </c>
      <c r="K115" s="49">
        <f>TRUNC(SUM(K111:K114),2)</f>
        <v>43.78</v>
      </c>
      <c r="L115" s="19"/>
    </row>
    <row r="116" spans="2:12">
      <c r="B116" s="56"/>
      <c r="C116" s="57"/>
      <c r="D116" s="57"/>
      <c r="E116" s="57"/>
      <c r="F116" s="57"/>
      <c r="G116" s="57"/>
      <c r="H116" s="57"/>
      <c r="I116" s="57"/>
      <c r="J116" s="57"/>
      <c r="K116" s="57"/>
      <c r="L116" s="19"/>
    </row>
    <row r="117" spans="2:12">
      <c r="B117" s="6"/>
      <c r="C117" s="7" t="s">
        <v>209</v>
      </c>
      <c r="D117" s="7"/>
      <c r="E117" s="7"/>
      <c r="F117" s="7"/>
      <c r="G117" s="7"/>
      <c r="H117" s="7"/>
      <c r="I117" s="7"/>
      <c r="J117" s="7"/>
      <c r="K117" s="7"/>
      <c r="L117" s="19"/>
    </row>
    <row r="118" spans="2:12">
      <c r="B118" s="6"/>
      <c r="C118" s="7">
        <v>6</v>
      </c>
      <c r="D118" s="7" t="s">
        <v>210</v>
      </c>
      <c r="E118" s="7"/>
      <c r="F118" s="7"/>
      <c r="G118" s="7"/>
      <c r="H118" s="7"/>
      <c r="I118" s="7"/>
      <c r="J118" s="7" t="s">
        <v>127</v>
      </c>
      <c r="K118" s="7" t="s">
        <v>128</v>
      </c>
      <c r="L118" s="19"/>
    </row>
    <row r="119" spans="2:12">
      <c r="B119" s="6"/>
      <c r="C119" s="7" t="s">
        <v>101</v>
      </c>
      <c r="D119" s="29" t="s">
        <v>211</v>
      </c>
      <c r="E119" s="29"/>
      <c r="F119" s="29"/>
      <c r="G119" s="29"/>
      <c r="H119" s="29"/>
      <c r="I119" s="29"/>
      <c r="J119" s="63">
        <v>0.0358</v>
      </c>
      <c r="K119" s="45">
        <f>TRUNC(J119*K142,2)</f>
        <v>317.43</v>
      </c>
      <c r="L119" s="19"/>
    </row>
    <row r="120" spans="2:12">
      <c r="B120" s="6"/>
      <c r="C120" s="7" t="s">
        <v>103</v>
      </c>
      <c r="D120" s="29" t="s">
        <v>212</v>
      </c>
      <c r="E120" s="29"/>
      <c r="F120" s="29"/>
      <c r="G120" s="29"/>
      <c r="H120" s="29"/>
      <c r="I120" s="29"/>
      <c r="J120" s="63">
        <v>0.0426</v>
      </c>
      <c r="K120" s="45">
        <f>TRUNC(J120*(K119+K142),2)</f>
        <v>391.25</v>
      </c>
      <c r="L120" s="19"/>
    </row>
    <row r="121" spans="2:12">
      <c r="B121" s="6"/>
      <c r="C121" s="7" t="s">
        <v>106</v>
      </c>
      <c r="D121" s="59" t="s">
        <v>213</v>
      </c>
      <c r="E121" s="59"/>
      <c r="F121" s="59"/>
      <c r="G121" s="59"/>
      <c r="H121" s="59"/>
      <c r="I121" s="59"/>
      <c r="J121" s="44"/>
      <c r="K121" s="64"/>
      <c r="L121" s="19"/>
    </row>
    <row r="122" spans="2:12">
      <c r="B122" s="6"/>
      <c r="C122" s="7" t="s">
        <v>214</v>
      </c>
      <c r="D122" s="29" t="s">
        <v>215</v>
      </c>
      <c r="E122" s="29"/>
      <c r="F122" s="29"/>
      <c r="G122" s="29"/>
      <c r="H122" s="29"/>
      <c r="I122" s="29"/>
      <c r="J122" s="65">
        <v>0.0165</v>
      </c>
      <c r="K122" s="45">
        <f>TRUNC(J122*K131,2)</f>
        <v>184.25</v>
      </c>
      <c r="L122" s="19"/>
    </row>
    <row r="123" spans="2:12">
      <c r="B123" s="6"/>
      <c r="C123" s="7" t="s">
        <v>216</v>
      </c>
      <c r="D123" s="29" t="s">
        <v>217</v>
      </c>
      <c r="E123" s="29"/>
      <c r="F123" s="29"/>
      <c r="G123" s="29"/>
      <c r="H123" s="29"/>
      <c r="I123" s="29"/>
      <c r="J123" s="66">
        <v>0.076</v>
      </c>
      <c r="K123" s="45">
        <f>TRUNC(J123*K131,2)</f>
        <v>848.68</v>
      </c>
      <c r="L123" s="19"/>
    </row>
    <row r="124" spans="2:12">
      <c r="B124" s="6"/>
      <c r="C124" s="7" t="s">
        <v>218</v>
      </c>
      <c r="D124" s="29" t="s">
        <v>219</v>
      </c>
      <c r="E124" s="29"/>
      <c r="F124" s="29"/>
      <c r="G124" s="29"/>
      <c r="H124" s="29"/>
      <c r="I124" s="29"/>
      <c r="J124" s="65">
        <v>0.05</v>
      </c>
      <c r="K124" s="45">
        <f>TRUNC(J124*K131,2)</f>
        <v>558.34</v>
      </c>
      <c r="L124" s="19"/>
    </row>
    <row r="125" spans="2:12">
      <c r="B125" s="6"/>
      <c r="C125" s="7" t="s">
        <v>220</v>
      </c>
      <c r="D125" s="7"/>
      <c r="E125" s="7"/>
      <c r="F125" s="7"/>
      <c r="G125" s="7"/>
      <c r="H125" s="7"/>
      <c r="I125" s="7"/>
      <c r="J125" s="65">
        <f>SUM(J119:J124)</f>
        <v>0.2209</v>
      </c>
      <c r="K125" s="49">
        <f>TRUNC(SUM(K119:K124),2)</f>
        <v>2299.95</v>
      </c>
      <c r="L125" s="19"/>
    </row>
    <row r="126" spans="2:12">
      <c r="B126" s="6"/>
      <c r="C126" s="2"/>
      <c r="D126" s="30"/>
      <c r="E126" s="30"/>
      <c r="F126" s="30"/>
      <c r="G126" s="30"/>
      <c r="H126" s="30"/>
      <c r="I126" s="30"/>
      <c r="J126" s="30"/>
      <c r="K126" s="30"/>
      <c r="L126" s="19"/>
    </row>
    <row r="127" spans="2:12">
      <c r="B127" s="6"/>
      <c r="C127" s="7" t="s">
        <v>221</v>
      </c>
      <c r="D127" s="59" t="s">
        <v>222</v>
      </c>
      <c r="E127" s="59"/>
      <c r="F127" s="59"/>
      <c r="G127" s="59"/>
      <c r="H127" s="59"/>
      <c r="I127" s="59"/>
      <c r="J127" s="67">
        <f>TRUNC(J122+J123+J124,4)</f>
        <v>0.1425</v>
      </c>
      <c r="K127" s="68"/>
      <c r="L127" s="19"/>
    </row>
    <row r="128" spans="2:12">
      <c r="B128" s="6"/>
      <c r="C128" s="28"/>
      <c r="D128" s="28"/>
      <c r="E128" s="28"/>
      <c r="F128" s="28"/>
      <c r="G128" s="28"/>
      <c r="H128" s="28"/>
      <c r="I128" s="28"/>
      <c r="J128" s="28"/>
      <c r="K128" s="28"/>
      <c r="L128" s="19"/>
    </row>
    <row r="129" spans="2:12">
      <c r="B129" s="6"/>
      <c r="C129" s="7" t="s">
        <v>223</v>
      </c>
      <c r="D129" s="59" t="s">
        <v>224</v>
      </c>
      <c r="E129" s="59"/>
      <c r="F129" s="59"/>
      <c r="G129" s="59"/>
      <c r="H129" s="59"/>
      <c r="I129" s="59"/>
      <c r="J129" s="67"/>
      <c r="K129" s="49">
        <f>TRUNC(K142+K119+K120,2)</f>
        <v>9575.63</v>
      </c>
      <c r="L129" s="19"/>
    </row>
    <row r="130" spans="2:12">
      <c r="B130" s="6"/>
      <c r="C130" s="7"/>
      <c r="D130" s="7"/>
      <c r="E130" s="7"/>
      <c r="F130" s="7"/>
      <c r="G130" s="7"/>
      <c r="H130" s="7"/>
      <c r="I130" s="7"/>
      <c r="J130" s="7"/>
      <c r="K130" s="7"/>
      <c r="L130" s="19"/>
    </row>
    <row r="131" spans="2:12">
      <c r="B131" s="6"/>
      <c r="C131" s="7" t="s">
        <v>225</v>
      </c>
      <c r="D131" s="59" t="s">
        <v>226</v>
      </c>
      <c r="E131" s="59"/>
      <c r="F131" s="59"/>
      <c r="G131" s="59"/>
      <c r="H131" s="59"/>
      <c r="I131" s="59"/>
      <c r="J131" s="67"/>
      <c r="K131" s="49">
        <f>TRUNC(K129/(1-J127),2)</f>
        <v>11166.91</v>
      </c>
      <c r="L131" s="19"/>
    </row>
    <row r="132" spans="2:12">
      <c r="B132" s="6"/>
      <c r="C132" s="7"/>
      <c r="D132" s="7"/>
      <c r="E132" s="7"/>
      <c r="F132" s="7"/>
      <c r="G132" s="7"/>
      <c r="H132" s="7"/>
      <c r="I132" s="7"/>
      <c r="J132" s="7"/>
      <c r="K132" s="7"/>
      <c r="L132" s="19"/>
    </row>
    <row r="133" spans="2:12">
      <c r="B133" s="6"/>
      <c r="C133" s="7"/>
      <c r="D133" s="59" t="s">
        <v>227</v>
      </c>
      <c r="E133" s="59"/>
      <c r="F133" s="59"/>
      <c r="G133" s="59"/>
      <c r="H133" s="59"/>
      <c r="I133" s="59"/>
      <c r="J133" s="67"/>
      <c r="K133" s="49">
        <f>TRUNC(K131-K129,2)</f>
        <v>1591.28</v>
      </c>
      <c r="L133" s="19"/>
    </row>
    <row r="134" spans="2:12">
      <c r="B134" s="6"/>
      <c r="C134" s="2"/>
      <c r="D134" s="2"/>
      <c r="E134" s="2"/>
      <c r="F134" s="2"/>
      <c r="G134" s="2"/>
      <c r="H134" s="2"/>
      <c r="I134" s="2"/>
      <c r="J134" s="2"/>
      <c r="K134" s="71"/>
      <c r="L134" s="19"/>
    </row>
    <row r="135" spans="2:12">
      <c r="B135" s="6"/>
      <c r="C135" s="7" t="s">
        <v>228</v>
      </c>
      <c r="D135" s="7"/>
      <c r="E135" s="7"/>
      <c r="F135" s="7"/>
      <c r="G135" s="7"/>
      <c r="H135" s="7"/>
      <c r="I135" s="7"/>
      <c r="J135" s="7"/>
      <c r="K135" s="7"/>
      <c r="L135" s="19"/>
    </row>
    <row r="136" spans="2:12">
      <c r="B136" s="6"/>
      <c r="C136" s="7" t="s">
        <v>229</v>
      </c>
      <c r="D136" s="7"/>
      <c r="E136" s="7"/>
      <c r="F136" s="7"/>
      <c r="G136" s="7"/>
      <c r="H136" s="7"/>
      <c r="I136" s="7"/>
      <c r="J136" s="7"/>
      <c r="K136" s="7" t="s">
        <v>128</v>
      </c>
      <c r="L136" s="19"/>
    </row>
    <row r="137" spans="2:12">
      <c r="B137" s="6"/>
      <c r="C137" s="28" t="s">
        <v>101</v>
      </c>
      <c r="D137" s="29" t="str">
        <f>C30</f>
        <v>MÓDULO 1 - COMPOSIÇÃO DA REMUNERAÇÃO</v>
      </c>
      <c r="E137" s="29"/>
      <c r="F137" s="29"/>
      <c r="G137" s="29"/>
      <c r="H137" s="29"/>
      <c r="I137" s="29"/>
      <c r="J137" s="29"/>
      <c r="K137" s="45">
        <f>K40</f>
        <v>4670.24</v>
      </c>
      <c r="L137" s="19"/>
    </row>
    <row r="138" spans="2:12">
      <c r="B138" s="6"/>
      <c r="C138" s="28" t="s">
        <v>103</v>
      </c>
      <c r="D138" s="29" t="str">
        <f>C42</f>
        <v>MÓDULO 2 – ENCARGOS E BENEFÍCIOS ANUAIS, MENSAIS E DIÁRIOS</v>
      </c>
      <c r="E138" s="29"/>
      <c r="F138" s="29"/>
      <c r="G138" s="29"/>
      <c r="H138" s="29"/>
      <c r="I138" s="29"/>
      <c r="J138" s="29"/>
      <c r="K138" s="45">
        <f>K74</f>
        <v>3616.15</v>
      </c>
      <c r="L138" s="19"/>
    </row>
    <row r="139" spans="2:12">
      <c r="B139" s="6"/>
      <c r="C139" s="28" t="s">
        <v>106</v>
      </c>
      <c r="D139" s="29" t="str">
        <f>C76</f>
        <v>MÓDULO 3 – PROVISÃO PARA RESCISÃO</v>
      </c>
      <c r="E139" s="29"/>
      <c r="F139" s="29"/>
      <c r="G139" s="29"/>
      <c r="H139" s="29"/>
      <c r="I139" s="29"/>
      <c r="J139" s="29"/>
      <c r="K139" s="45">
        <f>K84</f>
        <v>399.9</v>
      </c>
      <c r="L139" s="19"/>
    </row>
    <row r="140" spans="2:12">
      <c r="B140" s="6"/>
      <c r="C140" s="28" t="s">
        <v>109</v>
      </c>
      <c r="D140" s="29" t="str">
        <f>C88</f>
        <v>MÓDULO 4 – CUSTO DE REPOSIÇÃO DO PROFISSIONAL AUSENTE</v>
      </c>
      <c r="E140" s="29"/>
      <c r="F140" s="29"/>
      <c r="G140" s="29"/>
      <c r="H140" s="29"/>
      <c r="I140" s="29"/>
      <c r="J140" s="29"/>
      <c r="K140" s="45">
        <f>K107</f>
        <v>136.88</v>
      </c>
      <c r="L140" s="19"/>
    </row>
    <row r="141" spans="2:12">
      <c r="B141" s="6"/>
      <c r="C141" s="28" t="s">
        <v>133</v>
      </c>
      <c r="D141" s="29" t="str">
        <f>C109</f>
        <v>MÓDULO 5 – INSUMOS DIVERSOS</v>
      </c>
      <c r="E141" s="29"/>
      <c r="F141" s="29"/>
      <c r="G141" s="29"/>
      <c r="H141" s="29"/>
      <c r="I141" s="29"/>
      <c r="J141" s="29"/>
      <c r="K141" s="45">
        <f>K115</f>
        <v>43.78</v>
      </c>
      <c r="L141" s="19"/>
    </row>
    <row r="142" spans="2:12">
      <c r="B142" s="6"/>
      <c r="C142" s="7"/>
      <c r="D142" s="7" t="s">
        <v>230</v>
      </c>
      <c r="E142" s="7"/>
      <c r="F142" s="7"/>
      <c r="G142" s="7"/>
      <c r="H142" s="7"/>
      <c r="I142" s="7"/>
      <c r="J142" s="7"/>
      <c r="K142" s="49">
        <f>TRUNC(SUM(K137:K141),2)</f>
        <v>8866.95</v>
      </c>
      <c r="L142" s="19"/>
    </row>
    <row r="143" spans="2:12">
      <c r="B143" s="6"/>
      <c r="C143" s="28" t="s">
        <v>135</v>
      </c>
      <c r="D143" s="29" t="str">
        <f>C117</f>
        <v>MÓDULO 6 – CUSTOS INDIRETOS, TRIBUTOS E LUCRO</v>
      </c>
      <c r="E143" s="29"/>
      <c r="F143" s="29"/>
      <c r="G143" s="29"/>
      <c r="H143" s="29"/>
      <c r="I143" s="29"/>
      <c r="J143" s="29"/>
      <c r="K143" s="45">
        <f>K125</f>
        <v>2299.95</v>
      </c>
      <c r="L143" s="19"/>
    </row>
    <row r="144" spans="2:12">
      <c r="B144" s="6"/>
      <c r="C144" s="28" t="s">
        <v>231</v>
      </c>
      <c r="D144" s="28"/>
      <c r="E144" s="28"/>
      <c r="F144" s="28"/>
      <c r="G144" s="28"/>
      <c r="H144" s="28"/>
      <c r="I144" s="28"/>
      <c r="J144" s="28"/>
      <c r="K144" s="45">
        <f>TRUNC(SUM(K142:K143),2)</f>
        <v>11166.9</v>
      </c>
      <c r="L144" s="19"/>
    </row>
    <row r="145" spans="2:12">
      <c r="B145" s="6"/>
      <c r="C145" s="7" t="s">
        <v>232</v>
      </c>
      <c r="D145" s="7"/>
      <c r="E145" s="7"/>
      <c r="F145" s="7">
        <v>1</v>
      </c>
      <c r="G145" s="7"/>
      <c r="H145" s="7"/>
      <c r="I145" s="7" t="s">
        <v>233</v>
      </c>
      <c r="J145" s="7"/>
      <c r="K145" s="49">
        <f>K144*F145</f>
        <v>11166.9</v>
      </c>
      <c r="L145" s="19"/>
    </row>
    <row r="146" spans="2:12">
      <c r="B146" s="6"/>
      <c r="C146" s="7" t="s">
        <v>234</v>
      </c>
      <c r="D146" s="7"/>
      <c r="E146" s="7"/>
      <c r="F146" s="7">
        <v>2</v>
      </c>
      <c r="G146" s="7"/>
      <c r="H146" s="7"/>
      <c r="I146" s="7" t="s">
        <v>235</v>
      </c>
      <c r="J146" s="7"/>
      <c r="K146" s="49">
        <f>K145*F146</f>
        <v>22333.8</v>
      </c>
      <c r="L146" s="19"/>
    </row>
    <row r="147" spans="2:12">
      <c r="B147" s="6"/>
      <c r="C147" s="69" t="s">
        <v>236</v>
      </c>
      <c r="D147" s="69">
        <f>K144/K32</f>
        <v>2.81494832367028</v>
      </c>
      <c r="G147" s="70"/>
      <c r="L147" s="19"/>
    </row>
    <row r="148" ht="13.5" spans="2:12">
      <c r="B148" s="15"/>
      <c r="C148" s="17"/>
      <c r="D148" s="17"/>
      <c r="E148" s="17"/>
      <c r="F148" s="17"/>
      <c r="G148" s="17"/>
      <c r="H148" s="17"/>
      <c r="I148" s="17"/>
      <c r="J148" s="17"/>
      <c r="K148" s="17"/>
      <c r="L148" s="20"/>
    </row>
  </sheetData>
  <mergeCells count="161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D126:K126"/>
    <mergeCell ref="D127:I127"/>
    <mergeCell ref="C128:K128"/>
    <mergeCell ref="D129:I129"/>
    <mergeCell ref="C130:K130"/>
    <mergeCell ref="D131:I131"/>
    <mergeCell ref="C132:K132"/>
    <mergeCell ref="D133:I133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5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269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270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257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245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3967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3967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79" t="s">
        <v>271</v>
      </c>
      <c r="E38" s="79"/>
      <c r="F38" s="79"/>
      <c r="G38" s="79"/>
      <c r="H38" s="79"/>
      <c r="I38" s="79"/>
      <c r="J38" s="44"/>
      <c r="K38" s="107"/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3967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330.583333333333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480.007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810.59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4777.59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955.518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119.43975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143.3277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71.66385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47.7759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28.66554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9.55518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382.2072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1758.15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f>(595)-(595*1%)</f>
        <v>589.05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592.05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810.59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1758.15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592.05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3160.79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19.906625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1.59253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95.5518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92.8975833333333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34.1863106666667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95.5518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339.68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7467.47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69.1432407407407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20.908916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5.973976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20.162169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1.493494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117.68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117.68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117.68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273.11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336.62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158.52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730.18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480.38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1978.81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8238.66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9607.76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1369.1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3967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3160.79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339.68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117.68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7628.93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1978.81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9607.74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9607.74</v>
      </c>
      <c r="L144" s="19"/>
    </row>
    <row r="145" spans="2:13">
      <c r="B145" s="6"/>
      <c r="C145" s="7" t="s">
        <v>234</v>
      </c>
      <c r="D145" s="7"/>
      <c r="E145" s="7"/>
      <c r="F145" s="7">
        <v>1</v>
      </c>
      <c r="G145" s="7"/>
      <c r="H145" s="7"/>
      <c r="I145" s="7" t="s">
        <v>235</v>
      </c>
      <c r="J145" s="7"/>
      <c r="K145" s="49">
        <f>K144*F145</f>
        <v>9607.74</v>
      </c>
      <c r="L145" s="19"/>
      <c r="M145" s="72"/>
    </row>
    <row r="146" spans="2:12">
      <c r="B146" s="6"/>
      <c r="C146" s="69" t="s">
        <v>236</v>
      </c>
      <c r="D146" s="69">
        <f>K143/K32</f>
        <v>2.4219158053945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8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73"/>
      <c r="C2" s="74"/>
      <c r="D2" s="74"/>
      <c r="E2" s="74"/>
      <c r="F2" s="74"/>
      <c r="G2" s="74"/>
      <c r="H2" s="74"/>
      <c r="I2" s="74"/>
      <c r="J2" s="74"/>
      <c r="K2" s="74"/>
      <c r="L2" s="82"/>
    </row>
    <row r="3" spans="2:12">
      <c r="B3" s="75"/>
      <c r="L3" s="83"/>
    </row>
    <row r="4" spans="2:12">
      <c r="B4" s="75"/>
      <c r="L4" s="83"/>
    </row>
    <row r="5" spans="2:12">
      <c r="B5" s="75"/>
      <c r="L5" s="83"/>
    </row>
    <row r="6" spans="2:12">
      <c r="B6" s="75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83"/>
    </row>
    <row r="7" spans="2:12">
      <c r="B7" s="75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83"/>
    </row>
    <row r="8" spans="2:12">
      <c r="B8" s="75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83"/>
    </row>
    <row r="9" spans="2:12">
      <c r="B9" s="75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83"/>
    </row>
    <row r="10" spans="2:12">
      <c r="B10" s="75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83"/>
    </row>
    <row r="11" spans="2:12">
      <c r="B11" s="75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83"/>
    </row>
    <row r="12" spans="2:12">
      <c r="B12" s="75"/>
      <c r="L12" s="83"/>
    </row>
    <row r="13" spans="2:12">
      <c r="B13" s="75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83"/>
    </row>
    <row r="14" spans="2:12">
      <c r="B14" s="75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83"/>
    </row>
    <row r="15" spans="2:12">
      <c r="B15" s="75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272</v>
      </c>
      <c r="K15" s="28"/>
      <c r="L15" s="83"/>
    </row>
    <row r="16" spans="2:12">
      <c r="B16" s="75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273</v>
      </c>
      <c r="K16" s="28"/>
      <c r="L16" s="83"/>
    </row>
    <row r="17" spans="2:12">
      <c r="B17" s="75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83"/>
    </row>
    <row r="18" spans="2:12">
      <c r="B18" s="75"/>
      <c r="C18" s="2"/>
      <c r="D18" s="30"/>
      <c r="E18" s="30"/>
      <c r="F18" s="30"/>
      <c r="G18" s="30"/>
      <c r="H18" s="30"/>
      <c r="I18" s="30"/>
      <c r="J18" s="2"/>
      <c r="K18" s="2"/>
      <c r="L18" s="83"/>
    </row>
    <row r="19" spans="2:12">
      <c r="B19" s="75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83"/>
    </row>
    <row r="20" spans="2:12">
      <c r="B20" s="75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83"/>
    </row>
    <row r="21" spans="2:12">
      <c r="B21" s="75"/>
      <c r="C21" s="28" t="s">
        <v>115</v>
      </c>
      <c r="D21" s="28"/>
      <c r="E21" s="28">
        <v>1</v>
      </c>
      <c r="F21" s="28"/>
      <c r="G21" s="28" t="s">
        <v>116</v>
      </c>
      <c r="H21" s="28"/>
      <c r="I21" s="28"/>
      <c r="J21" s="28"/>
      <c r="K21" s="28"/>
      <c r="L21" s="83"/>
    </row>
    <row r="22" spans="2:12">
      <c r="B22" s="75"/>
      <c r="C22" s="2"/>
      <c r="D22" s="30"/>
      <c r="E22" s="30"/>
      <c r="F22" s="30"/>
      <c r="G22" s="30"/>
      <c r="H22" s="30"/>
      <c r="I22" s="30"/>
      <c r="J22" s="2"/>
      <c r="K22" s="2"/>
      <c r="L22" s="83"/>
    </row>
    <row r="23" spans="2:12">
      <c r="B23" s="75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83"/>
    </row>
    <row r="24" spans="2:12">
      <c r="B24" s="75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119</v>
      </c>
      <c r="K24" s="24"/>
      <c r="L24" s="83"/>
    </row>
    <row r="25" spans="2:12">
      <c r="B25" s="75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83"/>
    </row>
    <row r="26" spans="2:12">
      <c r="B26" s="75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3207.97</v>
      </c>
      <c r="K26" s="8"/>
      <c r="L26" s="83"/>
    </row>
    <row r="27" spans="2:12">
      <c r="B27" s="75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83"/>
    </row>
    <row r="28" spans="2:12">
      <c r="B28" s="75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83"/>
    </row>
    <row r="29" spans="2:12">
      <c r="B29" s="75"/>
      <c r="C29" s="2"/>
      <c r="D29" s="2"/>
      <c r="E29" s="2"/>
      <c r="F29" s="2"/>
      <c r="G29" s="2"/>
      <c r="H29" s="2"/>
      <c r="I29" s="2"/>
      <c r="J29" s="2"/>
      <c r="K29" s="2"/>
      <c r="L29" s="83"/>
    </row>
    <row r="30" spans="2:12">
      <c r="B30" s="75"/>
      <c r="C30" s="76" t="s">
        <v>125</v>
      </c>
      <c r="D30" s="76"/>
      <c r="E30" s="76"/>
      <c r="F30" s="76"/>
      <c r="G30" s="76"/>
      <c r="H30" s="76"/>
      <c r="I30" s="76"/>
      <c r="J30" s="76"/>
      <c r="K30" s="76"/>
      <c r="L30" s="83"/>
    </row>
    <row r="31" spans="2:12">
      <c r="B31" s="75"/>
      <c r="C31" s="76">
        <v>1</v>
      </c>
      <c r="D31" s="76" t="s">
        <v>126</v>
      </c>
      <c r="E31" s="76"/>
      <c r="F31" s="76"/>
      <c r="G31" s="76"/>
      <c r="H31" s="76"/>
      <c r="I31" s="76"/>
      <c r="J31" s="76" t="s">
        <v>127</v>
      </c>
      <c r="K31" s="76" t="s">
        <v>128</v>
      </c>
      <c r="L31" s="83"/>
    </row>
    <row r="32" spans="2:12">
      <c r="B32" s="75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3207.97</v>
      </c>
      <c r="L32" s="83"/>
    </row>
    <row r="33" spans="2:12">
      <c r="B33" s="75"/>
      <c r="C33" s="78" t="s">
        <v>103</v>
      </c>
      <c r="D33" s="79" t="s">
        <v>130</v>
      </c>
      <c r="E33" s="79"/>
      <c r="F33" s="79"/>
      <c r="G33" s="79"/>
      <c r="H33" s="79"/>
      <c r="I33" s="79"/>
      <c r="J33" s="86"/>
      <c r="K33" s="87">
        <v>0</v>
      </c>
      <c r="L33" s="83"/>
    </row>
    <row r="34" spans="2:12">
      <c r="B34" s="75"/>
      <c r="C34" s="78" t="s">
        <v>106</v>
      </c>
      <c r="D34" s="79" t="s">
        <v>131</v>
      </c>
      <c r="E34" s="79"/>
      <c r="F34" s="79"/>
      <c r="G34" s="79"/>
      <c r="H34" s="79"/>
      <c r="I34" s="79"/>
      <c r="J34" s="86"/>
      <c r="K34" s="87">
        <f>J34*K32</f>
        <v>0</v>
      </c>
      <c r="L34" s="83"/>
    </row>
    <row r="35" spans="2:12">
      <c r="B35" s="75"/>
      <c r="C35" s="78" t="s">
        <v>109</v>
      </c>
      <c r="D35" s="79" t="s">
        <v>132</v>
      </c>
      <c r="E35" s="79"/>
      <c r="F35" s="79"/>
      <c r="G35" s="79"/>
      <c r="H35" s="79"/>
      <c r="I35" s="79"/>
      <c r="J35" s="86"/>
      <c r="K35" s="87">
        <v>0</v>
      </c>
      <c r="L35" s="83"/>
    </row>
    <row r="36" spans="2:12">
      <c r="B36" s="75"/>
      <c r="C36" s="78" t="s">
        <v>133</v>
      </c>
      <c r="D36" s="79" t="s">
        <v>134</v>
      </c>
      <c r="E36" s="79"/>
      <c r="F36" s="79"/>
      <c r="G36" s="79"/>
      <c r="H36" s="79"/>
      <c r="I36" s="79"/>
      <c r="J36" s="86"/>
      <c r="K36" s="87">
        <v>0</v>
      </c>
      <c r="L36" s="83"/>
    </row>
    <row r="37" spans="2:12">
      <c r="B37" s="75"/>
      <c r="C37" s="78" t="s">
        <v>135</v>
      </c>
      <c r="D37" s="79" t="s">
        <v>136</v>
      </c>
      <c r="E37" s="79"/>
      <c r="F37" s="79"/>
      <c r="G37" s="79"/>
      <c r="H37" s="79"/>
      <c r="I37" s="79"/>
      <c r="J37" s="86"/>
      <c r="K37" s="87">
        <v>0</v>
      </c>
      <c r="L37" s="83"/>
    </row>
    <row r="38" spans="2:12">
      <c r="B38" s="75"/>
      <c r="C38" s="78" t="s">
        <v>137</v>
      </c>
      <c r="D38" s="79" t="s">
        <v>138</v>
      </c>
      <c r="E38" s="79"/>
      <c r="F38" s="79"/>
      <c r="G38" s="79"/>
      <c r="H38" s="79"/>
      <c r="I38" s="79"/>
      <c r="J38" s="86"/>
      <c r="K38" s="87">
        <v>0</v>
      </c>
      <c r="L38" s="83"/>
    </row>
    <row r="39" spans="2:12">
      <c r="B39" s="75"/>
      <c r="C39" s="78" t="s">
        <v>139</v>
      </c>
      <c r="D39" s="78"/>
      <c r="E39" s="78"/>
      <c r="F39" s="78"/>
      <c r="G39" s="78"/>
      <c r="H39" s="78"/>
      <c r="I39" s="78"/>
      <c r="J39" s="78"/>
      <c r="K39" s="88">
        <f>TRUNC(SUM(K32:K38),2)</f>
        <v>3207.97</v>
      </c>
      <c r="L39" s="83"/>
    </row>
    <row r="40" spans="2:12">
      <c r="B40" s="75"/>
      <c r="C40" s="32"/>
      <c r="D40" s="32"/>
      <c r="E40" s="32"/>
      <c r="F40" s="32"/>
      <c r="G40" s="32"/>
      <c r="H40" s="32"/>
      <c r="I40" s="32"/>
      <c r="J40" s="32"/>
      <c r="K40" s="32"/>
      <c r="L40" s="83"/>
    </row>
    <row r="41" spans="2:12">
      <c r="B41" s="75"/>
      <c r="C41" s="76" t="s">
        <v>140</v>
      </c>
      <c r="D41" s="76"/>
      <c r="E41" s="76"/>
      <c r="F41" s="76"/>
      <c r="G41" s="76"/>
      <c r="H41" s="76"/>
      <c r="I41" s="76"/>
      <c r="J41" s="76"/>
      <c r="K41" s="76"/>
      <c r="L41" s="83"/>
    </row>
    <row r="42" spans="2:12">
      <c r="B42" s="75"/>
      <c r="C42" s="76" t="s">
        <v>141</v>
      </c>
      <c r="D42" s="76"/>
      <c r="E42" s="76"/>
      <c r="F42" s="76"/>
      <c r="G42" s="76"/>
      <c r="H42" s="76"/>
      <c r="I42" s="76"/>
      <c r="J42" s="76" t="s">
        <v>127</v>
      </c>
      <c r="K42" s="76" t="s">
        <v>128</v>
      </c>
      <c r="L42" s="83"/>
    </row>
    <row r="43" spans="2:12">
      <c r="B43" s="75"/>
      <c r="C43" s="78" t="s">
        <v>101</v>
      </c>
      <c r="D43" s="79" t="s">
        <v>142</v>
      </c>
      <c r="E43" s="79"/>
      <c r="F43" s="79"/>
      <c r="G43" s="79"/>
      <c r="H43" s="79"/>
      <c r="I43" s="79"/>
      <c r="J43" s="89">
        <f>1/12</f>
        <v>0.0833333333333333</v>
      </c>
      <c r="K43" s="87">
        <f>$K$39*J43</f>
        <v>267.330833333333</v>
      </c>
      <c r="L43" s="83"/>
    </row>
    <row r="44" spans="2:12">
      <c r="B44" s="75"/>
      <c r="C44" s="78" t="s">
        <v>103</v>
      </c>
      <c r="D44" s="79" t="s">
        <v>143</v>
      </c>
      <c r="E44" s="79"/>
      <c r="F44" s="79"/>
      <c r="G44" s="79"/>
      <c r="H44" s="79"/>
      <c r="I44" s="79"/>
      <c r="J44" s="89">
        <f>9.075%+3.025%</f>
        <v>0.121</v>
      </c>
      <c r="K44" s="87">
        <f>J44*K39</f>
        <v>388.16437</v>
      </c>
      <c r="L44" s="83"/>
    </row>
    <row r="45" spans="2:12">
      <c r="B45" s="75"/>
      <c r="C45" s="76" t="s">
        <v>144</v>
      </c>
      <c r="D45" s="76"/>
      <c r="E45" s="76"/>
      <c r="F45" s="76"/>
      <c r="G45" s="76"/>
      <c r="H45" s="76"/>
      <c r="I45" s="76"/>
      <c r="J45" s="90">
        <f>TRUNC(SUM(J43:J44),4)</f>
        <v>0.2043</v>
      </c>
      <c r="K45" s="91">
        <f>TRUNC(SUM(K43:K44),2)</f>
        <v>655.49</v>
      </c>
      <c r="L45" s="83"/>
    </row>
    <row r="46" spans="2:12">
      <c r="B46" s="75"/>
      <c r="C46" s="33"/>
      <c r="D46" s="33"/>
      <c r="E46" s="33"/>
      <c r="F46" s="33"/>
      <c r="G46" s="33"/>
      <c r="H46" s="33"/>
      <c r="I46" s="33"/>
      <c r="J46" s="33"/>
      <c r="K46" s="33"/>
      <c r="L46" s="83"/>
    </row>
    <row r="47" spans="2:12">
      <c r="B47" s="75"/>
      <c r="C47" s="80" t="s">
        <v>145</v>
      </c>
      <c r="D47" s="80"/>
      <c r="E47" s="80"/>
      <c r="F47" s="80"/>
      <c r="G47" s="80"/>
      <c r="H47" s="80"/>
      <c r="I47" s="80"/>
      <c r="J47" s="80"/>
      <c r="K47" s="92">
        <f>K39+K45-K38</f>
        <v>3863.46</v>
      </c>
      <c r="L47" s="93"/>
    </row>
    <row r="48" spans="2:12">
      <c r="B48" s="75"/>
      <c r="C48" s="33"/>
      <c r="D48" s="33"/>
      <c r="E48" s="33"/>
      <c r="F48" s="33"/>
      <c r="G48" s="33"/>
      <c r="H48" s="33"/>
      <c r="I48" s="33"/>
      <c r="J48" s="33"/>
      <c r="K48" s="33"/>
      <c r="L48" s="83"/>
    </row>
    <row r="49" spans="2:12">
      <c r="B49" s="75"/>
      <c r="C49" s="76" t="s">
        <v>146</v>
      </c>
      <c r="D49" s="76"/>
      <c r="E49" s="76"/>
      <c r="F49" s="76"/>
      <c r="G49" s="76"/>
      <c r="H49" s="76"/>
      <c r="I49" s="76"/>
      <c r="J49" s="76" t="s">
        <v>127</v>
      </c>
      <c r="K49" s="76" t="s">
        <v>128</v>
      </c>
      <c r="L49" s="83"/>
    </row>
    <row r="50" spans="2:12">
      <c r="B50" s="75"/>
      <c r="C50" s="78" t="s">
        <v>101</v>
      </c>
      <c r="D50" s="79" t="s">
        <v>147</v>
      </c>
      <c r="E50" s="79"/>
      <c r="F50" s="79"/>
      <c r="G50" s="79"/>
      <c r="H50" s="79"/>
      <c r="I50" s="79"/>
      <c r="J50" s="89">
        <v>0.2</v>
      </c>
      <c r="K50" s="87">
        <f t="shared" ref="K50:K57" si="0">J50*$K$47</f>
        <v>772.692</v>
      </c>
      <c r="L50" s="83"/>
    </row>
    <row r="51" spans="2:12">
      <c r="B51" s="75"/>
      <c r="C51" s="78" t="s">
        <v>103</v>
      </c>
      <c r="D51" s="79" t="s">
        <v>148</v>
      </c>
      <c r="E51" s="79"/>
      <c r="F51" s="79"/>
      <c r="G51" s="79"/>
      <c r="H51" s="79"/>
      <c r="I51" s="79"/>
      <c r="J51" s="89">
        <v>0.025</v>
      </c>
      <c r="K51" s="87">
        <f t="shared" si="0"/>
        <v>96.5865</v>
      </c>
      <c r="L51" s="83"/>
    </row>
    <row r="52" spans="2:12">
      <c r="B52" s="75"/>
      <c r="C52" s="78" t="s">
        <v>106</v>
      </c>
      <c r="D52" s="79" t="s">
        <v>149</v>
      </c>
      <c r="E52" s="79"/>
      <c r="F52" s="79"/>
      <c r="G52" s="79"/>
      <c r="H52" s="79"/>
      <c r="I52" s="79"/>
      <c r="J52" s="89">
        <v>0.03</v>
      </c>
      <c r="K52" s="87">
        <f t="shared" si="0"/>
        <v>115.9038</v>
      </c>
      <c r="L52" s="83"/>
    </row>
    <row r="53" spans="2:12">
      <c r="B53" s="75"/>
      <c r="C53" s="78" t="s">
        <v>109</v>
      </c>
      <c r="D53" s="79" t="s">
        <v>150</v>
      </c>
      <c r="E53" s="79"/>
      <c r="F53" s="79"/>
      <c r="G53" s="79"/>
      <c r="H53" s="79"/>
      <c r="I53" s="79"/>
      <c r="J53" s="89">
        <v>0.015</v>
      </c>
      <c r="K53" s="87">
        <f t="shared" si="0"/>
        <v>57.9519</v>
      </c>
      <c r="L53" s="83"/>
    </row>
    <row r="54" spans="2:12">
      <c r="B54" s="75"/>
      <c r="C54" s="78" t="s">
        <v>133</v>
      </c>
      <c r="D54" s="79" t="s">
        <v>151</v>
      </c>
      <c r="E54" s="79"/>
      <c r="F54" s="79"/>
      <c r="G54" s="79"/>
      <c r="H54" s="79"/>
      <c r="I54" s="79"/>
      <c r="J54" s="89">
        <v>0.01</v>
      </c>
      <c r="K54" s="87">
        <f t="shared" si="0"/>
        <v>38.6346</v>
      </c>
      <c r="L54" s="83"/>
    </row>
    <row r="55" spans="2:12">
      <c r="B55" s="75"/>
      <c r="C55" s="78" t="s">
        <v>135</v>
      </c>
      <c r="D55" s="79" t="s">
        <v>152</v>
      </c>
      <c r="E55" s="79"/>
      <c r="F55" s="79"/>
      <c r="G55" s="79"/>
      <c r="H55" s="79"/>
      <c r="I55" s="79"/>
      <c r="J55" s="89">
        <v>0.006</v>
      </c>
      <c r="K55" s="87">
        <f t="shared" si="0"/>
        <v>23.18076</v>
      </c>
      <c r="L55" s="83"/>
    </row>
    <row r="56" spans="2:12">
      <c r="B56" s="75"/>
      <c r="C56" s="78" t="s">
        <v>137</v>
      </c>
      <c r="D56" s="79" t="s">
        <v>153</v>
      </c>
      <c r="E56" s="79"/>
      <c r="F56" s="79"/>
      <c r="G56" s="79"/>
      <c r="H56" s="79"/>
      <c r="I56" s="79"/>
      <c r="J56" s="89">
        <v>0.002</v>
      </c>
      <c r="K56" s="87">
        <f t="shared" si="0"/>
        <v>7.72692</v>
      </c>
      <c r="L56" s="83"/>
    </row>
    <row r="57" spans="2:12">
      <c r="B57" s="75"/>
      <c r="C57" s="78" t="s">
        <v>154</v>
      </c>
      <c r="D57" s="79" t="s">
        <v>155</v>
      </c>
      <c r="E57" s="79"/>
      <c r="F57" s="79"/>
      <c r="G57" s="79"/>
      <c r="H57" s="79"/>
      <c r="I57" s="79"/>
      <c r="J57" s="89">
        <v>0.08</v>
      </c>
      <c r="K57" s="87">
        <f t="shared" si="0"/>
        <v>309.0768</v>
      </c>
      <c r="L57" s="83"/>
    </row>
    <row r="58" spans="2:12">
      <c r="B58" s="75"/>
      <c r="C58" s="76" t="s">
        <v>156</v>
      </c>
      <c r="D58" s="76"/>
      <c r="E58" s="76"/>
      <c r="F58" s="76"/>
      <c r="G58" s="76"/>
      <c r="H58" s="76"/>
      <c r="I58" s="76"/>
      <c r="J58" s="90">
        <f>SUM(J50:J57)</f>
        <v>0.368</v>
      </c>
      <c r="K58" s="91">
        <f>TRUNC(SUM(K50:K57),2)</f>
        <v>1421.75</v>
      </c>
      <c r="L58" s="83"/>
    </row>
    <row r="59" spans="2:12">
      <c r="B59" s="75"/>
      <c r="C59" s="35"/>
      <c r="D59" s="36"/>
      <c r="E59" s="36"/>
      <c r="F59" s="36"/>
      <c r="G59" s="36"/>
      <c r="H59" s="36"/>
      <c r="I59" s="36"/>
      <c r="J59" s="36"/>
      <c r="K59" s="52"/>
      <c r="L59" s="83"/>
    </row>
    <row r="60" spans="2:12">
      <c r="B60" s="75"/>
      <c r="C60" s="76" t="s">
        <v>157</v>
      </c>
      <c r="D60" s="76"/>
      <c r="E60" s="76"/>
      <c r="F60" s="76"/>
      <c r="G60" s="76"/>
      <c r="H60" s="76"/>
      <c r="I60" s="76"/>
      <c r="J60" s="90"/>
      <c r="K60" s="76" t="s">
        <v>128</v>
      </c>
      <c r="L60" s="83"/>
    </row>
    <row r="61" spans="2:12">
      <c r="B61" s="75"/>
      <c r="C61" s="78" t="s">
        <v>101</v>
      </c>
      <c r="D61" s="81" t="s">
        <v>158</v>
      </c>
      <c r="E61" s="81"/>
      <c r="F61" s="81"/>
      <c r="G61" s="81"/>
      <c r="H61" s="81"/>
      <c r="I61" s="81"/>
      <c r="J61" s="78" t="s">
        <v>159</v>
      </c>
      <c r="K61" s="94">
        <v>0</v>
      </c>
      <c r="L61" s="83"/>
    </row>
    <row r="62" spans="2:12">
      <c r="B62" s="75"/>
      <c r="C62" s="24" t="s">
        <v>103</v>
      </c>
      <c r="D62" s="25" t="s">
        <v>263</v>
      </c>
      <c r="E62" s="25"/>
      <c r="F62" s="25"/>
      <c r="G62" s="25"/>
      <c r="H62" s="25"/>
      <c r="I62" s="25"/>
      <c r="J62" s="24" t="s">
        <v>159</v>
      </c>
      <c r="K62" s="54">
        <v>800.09</v>
      </c>
      <c r="L62" s="83"/>
    </row>
    <row r="63" spans="2:12">
      <c r="B63" s="75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95"/>
      <c r="L63" s="83"/>
    </row>
    <row r="64" spans="2:12">
      <c r="B64" s="75"/>
      <c r="C64" s="78" t="s">
        <v>133</v>
      </c>
      <c r="D64" s="79" t="s">
        <v>162</v>
      </c>
      <c r="E64" s="79"/>
      <c r="F64" s="79"/>
      <c r="G64" s="79"/>
      <c r="H64" s="79"/>
      <c r="I64" s="79"/>
      <c r="J64" s="78" t="s">
        <v>159</v>
      </c>
      <c r="K64" s="94">
        <v>3</v>
      </c>
      <c r="L64" s="83"/>
    </row>
    <row r="65" spans="2:12">
      <c r="B65" s="75"/>
      <c r="C65" s="78" t="s">
        <v>137</v>
      </c>
      <c r="D65" s="81" t="s">
        <v>163</v>
      </c>
      <c r="E65" s="81"/>
      <c r="F65" s="81"/>
      <c r="G65" s="81"/>
      <c r="H65" s="81"/>
      <c r="I65" s="81"/>
      <c r="J65" s="78" t="s">
        <v>159</v>
      </c>
      <c r="K65" s="94">
        <v>0</v>
      </c>
      <c r="L65" s="83"/>
    </row>
    <row r="66" spans="2:12">
      <c r="B66" s="75"/>
      <c r="C66" s="76" t="s">
        <v>164</v>
      </c>
      <c r="D66" s="76"/>
      <c r="E66" s="76"/>
      <c r="F66" s="76"/>
      <c r="G66" s="76"/>
      <c r="H66" s="76"/>
      <c r="I66" s="76"/>
      <c r="J66" s="76"/>
      <c r="K66" s="91">
        <f>SUM(K61:K65)</f>
        <v>803.09</v>
      </c>
      <c r="L66" s="83"/>
    </row>
    <row r="67" spans="2:12">
      <c r="B67" s="96"/>
      <c r="C67" s="35"/>
      <c r="D67" s="36"/>
      <c r="E67" s="36"/>
      <c r="F67" s="36"/>
      <c r="G67" s="36"/>
      <c r="H67" s="36"/>
      <c r="I67" s="36"/>
      <c r="J67" s="36"/>
      <c r="K67" s="52"/>
      <c r="L67" s="83"/>
    </row>
    <row r="68" spans="2:12">
      <c r="B68" s="75"/>
      <c r="C68" s="76" t="s">
        <v>165</v>
      </c>
      <c r="D68" s="76"/>
      <c r="E68" s="76"/>
      <c r="F68" s="76"/>
      <c r="G68" s="76"/>
      <c r="H68" s="76"/>
      <c r="I68" s="76"/>
      <c r="J68" s="76"/>
      <c r="K68" s="76"/>
      <c r="L68" s="83"/>
    </row>
    <row r="69" spans="2:12">
      <c r="B69" s="75"/>
      <c r="C69" s="76" t="s">
        <v>166</v>
      </c>
      <c r="D69" s="76"/>
      <c r="E69" s="76"/>
      <c r="F69" s="76"/>
      <c r="G69" s="76"/>
      <c r="H69" s="76"/>
      <c r="I69" s="76"/>
      <c r="J69" s="76"/>
      <c r="K69" s="76" t="s">
        <v>128</v>
      </c>
      <c r="L69" s="83"/>
    </row>
    <row r="70" spans="2:12">
      <c r="B70" s="75"/>
      <c r="C70" s="76" t="s">
        <v>167</v>
      </c>
      <c r="D70" s="78" t="s">
        <v>168</v>
      </c>
      <c r="E70" s="78"/>
      <c r="F70" s="78"/>
      <c r="G70" s="78"/>
      <c r="H70" s="78"/>
      <c r="I70" s="78"/>
      <c r="J70" s="78"/>
      <c r="K70" s="87">
        <f>K45</f>
        <v>655.49</v>
      </c>
      <c r="L70" s="83"/>
    </row>
    <row r="71" spans="2:12">
      <c r="B71" s="75"/>
      <c r="C71" s="76" t="s">
        <v>169</v>
      </c>
      <c r="D71" s="78" t="s">
        <v>170</v>
      </c>
      <c r="E71" s="78"/>
      <c r="F71" s="78"/>
      <c r="G71" s="78"/>
      <c r="H71" s="78"/>
      <c r="I71" s="78"/>
      <c r="J71" s="78"/>
      <c r="K71" s="87">
        <f>K58</f>
        <v>1421.75</v>
      </c>
      <c r="L71" s="83"/>
    </row>
    <row r="72" spans="2:12">
      <c r="B72" s="75"/>
      <c r="C72" s="76" t="s">
        <v>171</v>
      </c>
      <c r="D72" s="78" t="s">
        <v>172</v>
      </c>
      <c r="E72" s="78"/>
      <c r="F72" s="78"/>
      <c r="G72" s="78"/>
      <c r="H72" s="78"/>
      <c r="I72" s="78"/>
      <c r="J72" s="78"/>
      <c r="K72" s="87">
        <f>K66</f>
        <v>803.09</v>
      </c>
      <c r="L72" s="83"/>
    </row>
    <row r="73" spans="2:12">
      <c r="B73" s="75"/>
      <c r="C73" s="76" t="s">
        <v>173</v>
      </c>
      <c r="D73" s="76"/>
      <c r="E73" s="76"/>
      <c r="F73" s="76"/>
      <c r="G73" s="76"/>
      <c r="H73" s="76"/>
      <c r="I73" s="76"/>
      <c r="J73" s="76"/>
      <c r="K73" s="91">
        <f>TRUNC(SUM(K70:K72),2)</f>
        <v>2880.33</v>
      </c>
      <c r="L73" s="83"/>
    </row>
    <row r="74" spans="2:12">
      <c r="B74" s="96"/>
      <c r="C74" s="57"/>
      <c r="D74" s="57"/>
      <c r="E74" s="57"/>
      <c r="F74" s="57"/>
      <c r="G74" s="57"/>
      <c r="H74" s="57"/>
      <c r="I74" s="57"/>
      <c r="J74" s="57"/>
      <c r="K74" s="57"/>
      <c r="L74" s="83"/>
    </row>
    <row r="75" spans="2:12">
      <c r="B75" s="75"/>
      <c r="C75" s="76" t="s">
        <v>174</v>
      </c>
      <c r="D75" s="76"/>
      <c r="E75" s="76"/>
      <c r="F75" s="76"/>
      <c r="G75" s="76"/>
      <c r="H75" s="76"/>
      <c r="I75" s="76"/>
      <c r="J75" s="76"/>
      <c r="K75" s="76"/>
      <c r="L75" s="83"/>
    </row>
    <row r="76" spans="2:12">
      <c r="B76" s="75"/>
      <c r="C76" s="76">
        <v>3</v>
      </c>
      <c r="D76" s="76" t="s">
        <v>175</v>
      </c>
      <c r="E76" s="76"/>
      <c r="F76" s="76"/>
      <c r="G76" s="76"/>
      <c r="H76" s="76"/>
      <c r="I76" s="76"/>
      <c r="J76" s="76" t="s">
        <v>127</v>
      </c>
      <c r="K76" s="76" t="s">
        <v>128</v>
      </c>
      <c r="L76" s="83"/>
    </row>
    <row r="77" spans="2:12">
      <c r="B77" s="75"/>
      <c r="C77" s="78" t="s">
        <v>101</v>
      </c>
      <c r="D77" s="79" t="s">
        <v>176</v>
      </c>
      <c r="E77" s="79"/>
      <c r="F77" s="79"/>
      <c r="G77" s="79"/>
      <c r="H77" s="79"/>
      <c r="I77" s="79"/>
      <c r="J77" s="89">
        <f>(1/12)*0.05</f>
        <v>0.00416666666666667</v>
      </c>
      <c r="K77" s="87">
        <f t="shared" ref="K77:K82" si="1">J77*$K$47</f>
        <v>16.09775</v>
      </c>
      <c r="L77" s="83"/>
    </row>
    <row r="78" spans="2:12">
      <c r="B78" s="75"/>
      <c r="C78" s="78" t="s">
        <v>103</v>
      </c>
      <c r="D78" s="79" t="s">
        <v>177</v>
      </c>
      <c r="E78" s="79"/>
      <c r="F78" s="79"/>
      <c r="G78" s="79"/>
      <c r="H78" s="79"/>
      <c r="I78" s="79"/>
      <c r="J78" s="89">
        <f>0.08*J77</f>
        <v>0.000333333333333333</v>
      </c>
      <c r="K78" s="87">
        <f t="shared" si="1"/>
        <v>1.28782</v>
      </c>
      <c r="L78" s="83"/>
    </row>
    <row r="79" spans="2:12">
      <c r="B79" s="75"/>
      <c r="C79" s="78" t="s">
        <v>106</v>
      </c>
      <c r="D79" s="79" t="s">
        <v>178</v>
      </c>
      <c r="E79" s="79"/>
      <c r="F79" s="79"/>
      <c r="G79" s="79"/>
      <c r="H79" s="79"/>
      <c r="I79" s="79"/>
      <c r="J79" s="89">
        <v>0.02</v>
      </c>
      <c r="K79" s="87">
        <f t="shared" si="1"/>
        <v>77.2692</v>
      </c>
      <c r="L79" s="83"/>
    </row>
    <row r="80" spans="2:12">
      <c r="B80" s="75"/>
      <c r="C80" s="78" t="s">
        <v>109</v>
      </c>
      <c r="D80" s="79" t="s">
        <v>179</v>
      </c>
      <c r="E80" s="79"/>
      <c r="F80" s="79"/>
      <c r="G80" s="79"/>
      <c r="H80" s="79"/>
      <c r="I80" s="79"/>
      <c r="J80" s="89">
        <f>(1/30)*7/12</f>
        <v>0.0194444444444444</v>
      </c>
      <c r="K80" s="87">
        <f t="shared" si="1"/>
        <v>75.1228333333333</v>
      </c>
      <c r="L80" s="83"/>
    </row>
    <row r="81" spans="2:12">
      <c r="B81" s="75"/>
      <c r="C81" s="78" t="s">
        <v>133</v>
      </c>
      <c r="D81" s="79" t="s">
        <v>180</v>
      </c>
      <c r="E81" s="79"/>
      <c r="F81" s="79"/>
      <c r="G81" s="79"/>
      <c r="H81" s="79"/>
      <c r="I81" s="79"/>
      <c r="J81" s="89">
        <f>J58*J80</f>
        <v>0.00715555555555556</v>
      </c>
      <c r="K81" s="87">
        <f t="shared" si="1"/>
        <v>27.6452026666667</v>
      </c>
      <c r="L81" s="83"/>
    </row>
    <row r="82" spans="2:12">
      <c r="B82" s="75"/>
      <c r="C82" s="78" t="s">
        <v>135</v>
      </c>
      <c r="D82" s="79" t="s">
        <v>181</v>
      </c>
      <c r="E82" s="79"/>
      <c r="F82" s="79"/>
      <c r="G82" s="79"/>
      <c r="H82" s="79"/>
      <c r="I82" s="79"/>
      <c r="J82" s="89">
        <v>0.02</v>
      </c>
      <c r="K82" s="87">
        <f t="shared" si="1"/>
        <v>77.2692</v>
      </c>
      <c r="L82" s="83"/>
    </row>
    <row r="83" spans="2:12">
      <c r="B83" s="75"/>
      <c r="C83" s="76" t="s">
        <v>182</v>
      </c>
      <c r="D83" s="76"/>
      <c r="E83" s="76"/>
      <c r="F83" s="76"/>
      <c r="G83" s="76"/>
      <c r="H83" s="76"/>
      <c r="I83" s="76"/>
      <c r="J83" s="90">
        <f>TRUNC(SUM(J77:J82),4)</f>
        <v>0.0711</v>
      </c>
      <c r="K83" s="91">
        <f>TRUNC(SUM(K77:K82),2)</f>
        <v>274.69</v>
      </c>
      <c r="L83" s="83"/>
    </row>
    <row r="84" spans="2:12">
      <c r="B84" s="75"/>
      <c r="C84" s="32"/>
      <c r="D84" s="32"/>
      <c r="E84" s="32"/>
      <c r="F84" s="32"/>
      <c r="G84" s="32"/>
      <c r="H84" s="32"/>
      <c r="I84" s="32"/>
      <c r="J84" s="32"/>
      <c r="K84" s="32"/>
      <c r="L84" s="83"/>
    </row>
    <row r="85" spans="2:13">
      <c r="B85" s="75"/>
      <c r="C85" s="80" t="s">
        <v>183</v>
      </c>
      <c r="D85" s="80"/>
      <c r="E85" s="80"/>
      <c r="F85" s="80"/>
      <c r="G85" s="80"/>
      <c r="H85" s="80"/>
      <c r="I85" s="80"/>
      <c r="J85" s="80"/>
      <c r="K85" s="92">
        <f>K39+K73+K83-K38</f>
        <v>6362.99</v>
      </c>
      <c r="L85" s="93"/>
      <c r="M85" s="60"/>
    </row>
    <row r="86" spans="2:12">
      <c r="B86" s="75"/>
      <c r="C86" s="32"/>
      <c r="D86" s="32"/>
      <c r="E86" s="32"/>
      <c r="F86" s="32"/>
      <c r="G86" s="32"/>
      <c r="H86" s="32"/>
      <c r="I86" s="32"/>
      <c r="J86" s="32"/>
      <c r="K86" s="32"/>
      <c r="L86" s="83"/>
    </row>
    <row r="87" spans="2:12">
      <c r="B87" s="75"/>
      <c r="C87" s="76" t="s">
        <v>184</v>
      </c>
      <c r="D87" s="76"/>
      <c r="E87" s="76"/>
      <c r="F87" s="76"/>
      <c r="G87" s="76"/>
      <c r="H87" s="76"/>
      <c r="I87" s="76"/>
      <c r="J87" s="76"/>
      <c r="K87" s="76"/>
      <c r="L87" s="83"/>
    </row>
    <row r="88" spans="2:12">
      <c r="B88" s="75"/>
      <c r="C88" s="76" t="s">
        <v>185</v>
      </c>
      <c r="D88" s="76"/>
      <c r="E88" s="76"/>
      <c r="F88" s="76"/>
      <c r="G88" s="76"/>
      <c r="H88" s="76"/>
      <c r="I88" s="76"/>
      <c r="J88" s="76" t="s">
        <v>127</v>
      </c>
      <c r="K88" s="76" t="s">
        <v>128</v>
      </c>
      <c r="L88" s="83"/>
    </row>
    <row r="89" spans="2:12">
      <c r="B89" s="75"/>
      <c r="C89" s="78" t="s">
        <v>101</v>
      </c>
      <c r="D89" s="79" t="s">
        <v>186</v>
      </c>
      <c r="E89" s="79"/>
      <c r="F89" s="79"/>
      <c r="G89" s="79"/>
      <c r="H89" s="79"/>
      <c r="I89" s="79"/>
      <c r="J89" s="89">
        <f>((1+1/3)/12)/12</f>
        <v>0.00925925925925926</v>
      </c>
      <c r="K89" s="87">
        <f>K85*J89</f>
        <v>58.9165740740741</v>
      </c>
      <c r="L89" s="83"/>
    </row>
    <row r="90" spans="2:12">
      <c r="B90" s="75"/>
      <c r="C90" s="78" t="s">
        <v>103</v>
      </c>
      <c r="D90" s="79" t="s">
        <v>187</v>
      </c>
      <c r="E90" s="79"/>
      <c r="F90" s="79"/>
      <c r="G90" s="79"/>
      <c r="H90" s="79"/>
      <c r="I90" s="79"/>
      <c r="J90" s="89">
        <v>0.0028</v>
      </c>
      <c r="K90" s="87">
        <f>K85*J90</f>
        <v>17.816372</v>
      </c>
      <c r="L90" s="83"/>
    </row>
    <row r="91" spans="2:12">
      <c r="B91" s="75"/>
      <c r="C91" s="78" t="s">
        <v>106</v>
      </c>
      <c r="D91" s="79" t="s">
        <v>188</v>
      </c>
      <c r="E91" s="79"/>
      <c r="F91" s="79"/>
      <c r="G91" s="79"/>
      <c r="H91" s="79"/>
      <c r="I91" s="79"/>
      <c r="J91" s="89">
        <v>0.0008</v>
      </c>
      <c r="K91" s="87">
        <f>K85*J91</f>
        <v>5.090392</v>
      </c>
      <c r="L91" s="83"/>
    </row>
    <row r="92" spans="2:12">
      <c r="B92" s="75"/>
      <c r="C92" s="78" t="s">
        <v>109</v>
      </c>
      <c r="D92" s="79" t="s">
        <v>189</v>
      </c>
      <c r="E92" s="79"/>
      <c r="F92" s="79"/>
      <c r="G92" s="79"/>
      <c r="H92" s="79"/>
      <c r="I92" s="79"/>
      <c r="J92" s="89">
        <v>0.0027</v>
      </c>
      <c r="K92" s="87">
        <f>K85*J92</f>
        <v>17.180073</v>
      </c>
      <c r="L92" s="83"/>
    </row>
    <row r="93" spans="2:12">
      <c r="B93" s="75"/>
      <c r="C93" s="78" t="s">
        <v>133</v>
      </c>
      <c r="D93" s="79" t="s">
        <v>190</v>
      </c>
      <c r="E93" s="79"/>
      <c r="F93" s="79"/>
      <c r="G93" s="79"/>
      <c r="H93" s="79"/>
      <c r="I93" s="79"/>
      <c r="J93" s="89">
        <v>0.0002</v>
      </c>
      <c r="K93" s="87">
        <f>K85*J93</f>
        <v>1.272598</v>
      </c>
      <c r="L93" s="83"/>
    </row>
    <row r="94" spans="2:12">
      <c r="B94" s="75"/>
      <c r="C94" s="78" t="s">
        <v>135</v>
      </c>
      <c r="D94" s="79" t="s">
        <v>191</v>
      </c>
      <c r="E94" s="79"/>
      <c r="F94" s="79"/>
      <c r="G94" s="79"/>
      <c r="H94" s="79"/>
      <c r="I94" s="79"/>
      <c r="J94" s="89">
        <v>0</v>
      </c>
      <c r="K94" s="87">
        <f>K85*J94</f>
        <v>0</v>
      </c>
      <c r="L94" s="83"/>
    </row>
    <row r="95" spans="2:12">
      <c r="B95" s="75"/>
      <c r="C95" s="76" t="s">
        <v>192</v>
      </c>
      <c r="D95" s="76"/>
      <c r="E95" s="76"/>
      <c r="F95" s="76"/>
      <c r="G95" s="76"/>
      <c r="H95" s="76"/>
      <c r="I95" s="76"/>
      <c r="J95" s="90">
        <f>TRUNC(SUM(J89:J94),4)</f>
        <v>0.0157</v>
      </c>
      <c r="K95" s="91">
        <f>TRUNC(SUM(K89:K94),2)</f>
        <v>100.27</v>
      </c>
      <c r="L95" s="83"/>
    </row>
    <row r="96" spans="2:12">
      <c r="B96" s="96"/>
      <c r="C96" s="57"/>
      <c r="D96" s="57"/>
      <c r="E96" s="57"/>
      <c r="F96" s="57"/>
      <c r="G96" s="57"/>
      <c r="H96" s="57"/>
      <c r="I96" s="57"/>
      <c r="J96" s="57"/>
      <c r="K96" s="57"/>
      <c r="L96" s="83"/>
    </row>
    <row r="97" spans="2:12">
      <c r="B97" s="75"/>
      <c r="C97" s="76" t="s">
        <v>193</v>
      </c>
      <c r="D97" s="76"/>
      <c r="E97" s="76"/>
      <c r="F97" s="76"/>
      <c r="G97" s="76"/>
      <c r="H97" s="76"/>
      <c r="I97" s="76"/>
      <c r="J97" s="76" t="s">
        <v>127</v>
      </c>
      <c r="K97" s="76" t="s">
        <v>128</v>
      </c>
      <c r="L97" s="83"/>
    </row>
    <row r="98" spans="2:12">
      <c r="B98" s="75"/>
      <c r="C98" s="78" t="s">
        <v>101</v>
      </c>
      <c r="D98" s="79" t="s">
        <v>194</v>
      </c>
      <c r="E98" s="79"/>
      <c r="F98" s="79"/>
      <c r="G98" s="79"/>
      <c r="H98" s="79"/>
      <c r="I98" s="79"/>
      <c r="J98" s="89">
        <v>0</v>
      </c>
      <c r="K98" s="87">
        <v>0</v>
      </c>
      <c r="L98" s="83"/>
    </row>
    <row r="99" spans="2:12">
      <c r="B99" s="75"/>
      <c r="C99" s="78" t="s">
        <v>103</v>
      </c>
      <c r="D99" s="79" t="s">
        <v>195</v>
      </c>
      <c r="E99" s="79"/>
      <c r="F99" s="79"/>
      <c r="G99" s="79"/>
      <c r="H99" s="79"/>
      <c r="I99" s="79"/>
      <c r="J99" s="89">
        <v>0</v>
      </c>
      <c r="K99" s="87">
        <f>K98/6</f>
        <v>0</v>
      </c>
      <c r="L99" s="83"/>
    </row>
    <row r="100" spans="2:12">
      <c r="B100" s="75"/>
      <c r="C100" s="76" t="s">
        <v>196</v>
      </c>
      <c r="D100" s="76"/>
      <c r="E100" s="76"/>
      <c r="F100" s="76"/>
      <c r="G100" s="76"/>
      <c r="H100" s="76"/>
      <c r="I100" s="76"/>
      <c r="J100" s="90">
        <f>TRUNC(SUM(J98),4)</f>
        <v>0</v>
      </c>
      <c r="K100" s="91">
        <f>SUM(K98:K99)</f>
        <v>0</v>
      </c>
      <c r="L100" s="83"/>
    </row>
    <row r="101" spans="2:12">
      <c r="B101" s="96"/>
      <c r="C101" s="57"/>
      <c r="D101" s="57"/>
      <c r="E101" s="57"/>
      <c r="F101" s="57"/>
      <c r="G101" s="57"/>
      <c r="H101" s="57"/>
      <c r="I101" s="57"/>
      <c r="J101" s="57"/>
      <c r="K101" s="57"/>
      <c r="L101" s="83"/>
    </row>
    <row r="102" spans="2:12">
      <c r="B102" s="75"/>
      <c r="C102" s="76" t="s">
        <v>197</v>
      </c>
      <c r="D102" s="76"/>
      <c r="E102" s="76"/>
      <c r="F102" s="76"/>
      <c r="G102" s="76"/>
      <c r="H102" s="76"/>
      <c r="I102" s="76"/>
      <c r="J102" s="76"/>
      <c r="K102" s="76"/>
      <c r="L102" s="83"/>
    </row>
    <row r="103" spans="2:12">
      <c r="B103" s="75"/>
      <c r="C103" s="76" t="s">
        <v>198</v>
      </c>
      <c r="D103" s="76"/>
      <c r="E103" s="76"/>
      <c r="F103" s="76"/>
      <c r="G103" s="76"/>
      <c r="H103" s="76"/>
      <c r="I103" s="76"/>
      <c r="J103" s="76"/>
      <c r="K103" s="76" t="s">
        <v>128</v>
      </c>
      <c r="L103" s="83"/>
    </row>
    <row r="104" spans="2:12">
      <c r="B104" s="75"/>
      <c r="C104" s="78" t="s">
        <v>199</v>
      </c>
      <c r="D104" s="78" t="s">
        <v>187</v>
      </c>
      <c r="E104" s="78"/>
      <c r="F104" s="78"/>
      <c r="G104" s="78"/>
      <c r="H104" s="78"/>
      <c r="I104" s="78"/>
      <c r="J104" s="78"/>
      <c r="K104" s="87">
        <f>K95</f>
        <v>100.27</v>
      </c>
      <c r="L104" s="83"/>
    </row>
    <row r="105" spans="2:12">
      <c r="B105" s="75"/>
      <c r="C105" s="78" t="s">
        <v>200</v>
      </c>
      <c r="D105" s="78" t="s">
        <v>201</v>
      </c>
      <c r="E105" s="78"/>
      <c r="F105" s="78"/>
      <c r="G105" s="78"/>
      <c r="H105" s="78"/>
      <c r="I105" s="78"/>
      <c r="J105" s="78"/>
      <c r="K105" s="87">
        <f>K100</f>
        <v>0</v>
      </c>
      <c r="L105" s="83"/>
    </row>
    <row r="106" spans="2:12">
      <c r="B106" s="75"/>
      <c r="C106" s="76" t="s">
        <v>202</v>
      </c>
      <c r="D106" s="76"/>
      <c r="E106" s="76"/>
      <c r="F106" s="76"/>
      <c r="G106" s="76"/>
      <c r="H106" s="76"/>
      <c r="I106" s="76"/>
      <c r="J106" s="76"/>
      <c r="K106" s="91">
        <f>TRUNC(SUM(K104:K105),2)</f>
        <v>100.27</v>
      </c>
      <c r="L106" s="83"/>
    </row>
    <row r="107" spans="2:12">
      <c r="B107" s="96"/>
      <c r="C107" s="57"/>
      <c r="D107" s="57"/>
      <c r="E107" s="57"/>
      <c r="F107" s="57"/>
      <c r="G107" s="57"/>
      <c r="H107" s="57"/>
      <c r="I107" s="57"/>
      <c r="J107" s="57"/>
      <c r="K107" s="57"/>
      <c r="L107" s="83"/>
    </row>
    <row r="108" spans="2:12">
      <c r="B108" s="75"/>
      <c r="C108" s="76" t="s">
        <v>203</v>
      </c>
      <c r="D108" s="76"/>
      <c r="E108" s="76"/>
      <c r="F108" s="76"/>
      <c r="G108" s="76"/>
      <c r="H108" s="76"/>
      <c r="I108" s="76"/>
      <c r="J108" s="76"/>
      <c r="K108" s="76"/>
      <c r="L108" s="83"/>
    </row>
    <row r="109" spans="2:12">
      <c r="B109" s="75"/>
      <c r="C109" s="76">
        <v>5</v>
      </c>
      <c r="D109" s="76" t="s">
        <v>204</v>
      </c>
      <c r="E109" s="76"/>
      <c r="F109" s="76"/>
      <c r="G109" s="76"/>
      <c r="H109" s="76"/>
      <c r="I109" s="76"/>
      <c r="J109" s="76"/>
      <c r="K109" s="76" t="s">
        <v>128</v>
      </c>
      <c r="L109" s="83"/>
    </row>
    <row r="110" spans="2:12">
      <c r="B110" s="75"/>
      <c r="C110" s="76" t="s">
        <v>101</v>
      </c>
      <c r="D110" s="81" t="s">
        <v>205</v>
      </c>
      <c r="E110" s="81"/>
      <c r="F110" s="81"/>
      <c r="G110" s="81"/>
      <c r="H110" s="81"/>
      <c r="I110" s="81"/>
      <c r="J110" s="78" t="s">
        <v>159</v>
      </c>
      <c r="K110" s="61">
        <v>43.78</v>
      </c>
      <c r="L110" s="83"/>
    </row>
    <row r="111" spans="2:12">
      <c r="B111" s="75"/>
      <c r="C111" s="76" t="s">
        <v>103</v>
      </c>
      <c r="D111" s="81" t="s">
        <v>206</v>
      </c>
      <c r="E111" s="81"/>
      <c r="F111" s="81"/>
      <c r="G111" s="81"/>
      <c r="H111" s="81"/>
      <c r="I111" s="81"/>
      <c r="J111" s="78" t="s">
        <v>159</v>
      </c>
      <c r="K111" s="87">
        <v>0</v>
      </c>
      <c r="L111" s="83"/>
    </row>
    <row r="112" spans="2:12">
      <c r="B112" s="75"/>
      <c r="C112" s="97" t="s">
        <v>106</v>
      </c>
      <c r="D112" s="81" t="s">
        <v>207</v>
      </c>
      <c r="E112" s="81"/>
      <c r="F112" s="81"/>
      <c r="G112" s="81"/>
      <c r="H112" s="81"/>
      <c r="I112" s="81"/>
      <c r="J112" s="78" t="s">
        <v>159</v>
      </c>
      <c r="K112" s="87">
        <v>0</v>
      </c>
      <c r="L112" s="83"/>
    </row>
    <row r="113" spans="2:12">
      <c r="B113" s="75"/>
      <c r="C113" s="97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83"/>
    </row>
    <row r="114" spans="2:12">
      <c r="B114" s="75"/>
      <c r="C114" s="76" t="s">
        <v>208</v>
      </c>
      <c r="D114" s="76"/>
      <c r="E114" s="76"/>
      <c r="F114" s="76"/>
      <c r="G114" s="76"/>
      <c r="H114" s="76"/>
      <c r="I114" s="76"/>
      <c r="J114" s="90" t="s">
        <v>159</v>
      </c>
      <c r="K114" s="91">
        <f>TRUNC(SUM(K110:K113),2)</f>
        <v>43.78</v>
      </c>
      <c r="L114" s="83"/>
    </row>
    <row r="115" spans="2:12">
      <c r="B115" s="96"/>
      <c r="C115" s="57"/>
      <c r="D115" s="57"/>
      <c r="E115" s="57"/>
      <c r="F115" s="57"/>
      <c r="G115" s="57"/>
      <c r="H115" s="57"/>
      <c r="I115" s="57"/>
      <c r="J115" s="57"/>
      <c r="K115" s="57"/>
      <c r="L115" s="83"/>
    </row>
    <row r="116" spans="2:12">
      <c r="B116" s="75"/>
      <c r="C116" s="76" t="s">
        <v>209</v>
      </c>
      <c r="D116" s="76"/>
      <c r="E116" s="76"/>
      <c r="F116" s="76"/>
      <c r="G116" s="76"/>
      <c r="H116" s="76"/>
      <c r="I116" s="76"/>
      <c r="J116" s="76"/>
      <c r="K116" s="76"/>
      <c r="L116" s="83"/>
    </row>
    <row r="117" spans="2:12">
      <c r="B117" s="75"/>
      <c r="C117" s="76">
        <v>6</v>
      </c>
      <c r="D117" s="76" t="s">
        <v>210</v>
      </c>
      <c r="E117" s="76"/>
      <c r="F117" s="76"/>
      <c r="G117" s="76"/>
      <c r="H117" s="76"/>
      <c r="I117" s="76"/>
      <c r="J117" s="76" t="s">
        <v>127</v>
      </c>
      <c r="K117" s="76" t="s">
        <v>128</v>
      </c>
      <c r="L117" s="83"/>
    </row>
    <row r="118" spans="2:12">
      <c r="B118" s="75"/>
      <c r="C118" s="76" t="s">
        <v>101</v>
      </c>
      <c r="D118" s="79" t="s">
        <v>211</v>
      </c>
      <c r="E118" s="79"/>
      <c r="F118" s="79"/>
      <c r="G118" s="79"/>
      <c r="H118" s="79"/>
      <c r="I118" s="79"/>
      <c r="J118" s="63">
        <v>0.0358</v>
      </c>
      <c r="K118" s="87">
        <f>TRUNC(J118*K141,2)</f>
        <v>232.95</v>
      </c>
      <c r="L118" s="83"/>
    </row>
    <row r="119" spans="2:12">
      <c r="B119" s="75"/>
      <c r="C119" s="76" t="s">
        <v>103</v>
      </c>
      <c r="D119" s="79" t="s">
        <v>212</v>
      </c>
      <c r="E119" s="79"/>
      <c r="F119" s="79"/>
      <c r="G119" s="79"/>
      <c r="H119" s="79"/>
      <c r="I119" s="79"/>
      <c r="J119" s="63">
        <v>0.0426</v>
      </c>
      <c r="K119" s="87">
        <f>TRUNC(J119*(K118+K141),2)</f>
        <v>287.12</v>
      </c>
      <c r="L119" s="83"/>
    </row>
    <row r="120" spans="2:12">
      <c r="B120" s="75"/>
      <c r="C120" s="76" t="s">
        <v>106</v>
      </c>
      <c r="D120" s="98" t="s">
        <v>213</v>
      </c>
      <c r="E120" s="98"/>
      <c r="F120" s="98"/>
      <c r="G120" s="98"/>
      <c r="H120" s="98"/>
      <c r="I120" s="98"/>
      <c r="J120" s="86"/>
      <c r="K120" s="99"/>
      <c r="L120" s="83"/>
    </row>
    <row r="121" spans="2:12">
      <c r="B121" s="75"/>
      <c r="C121" s="76" t="s">
        <v>214</v>
      </c>
      <c r="D121" s="79" t="s">
        <v>215</v>
      </c>
      <c r="E121" s="79"/>
      <c r="F121" s="79"/>
      <c r="G121" s="79"/>
      <c r="H121" s="79"/>
      <c r="I121" s="79"/>
      <c r="J121" s="100">
        <v>0.0165</v>
      </c>
      <c r="K121" s="87">
        <f>TRUNC(J121*K130,2)</f>
        <v>135.21</v>
      </c>
      <c r="L121" s="83"/>
    </row>
    <row r="122" spans="2:12">
      <c r="B122" s="75"/>
      <c r="C122" s="76" t="s">
        <v>216</v>
      </c>
      <c r="D122" s="79" t="s">
        <v>217</v>
      </c>
      <c r="E122" s="79"/>
      <c r="F122" s="79"/>
      <c r="G122" s="79"/>
      <c r="H122" s="79"/>
      <c r="I122" s="79"/>
      <c r="J122" s="101">
        <v>0.076</v>
      </c>
      <c r="K122" s="87">
        <f>TRUNC(J122*K130,2)</f>
        <v>622.81</v>
      </c>
      <c r="L122" s="83"/>
    </row>
    <row r="123" spans="2:12">
      <c r="B123" s="75"/>
      <c r="C123" s="76" t="s">
        <v>218</v>
      </c>
      <c r="D123" s="79" t="s">
        <v>219</v>
      </c>
      <c r="E123" s="79"/>
      <c r="F123" s="79"/>
      <c r="G123" s="79"/>
      <c r="H123" s="79"/>
      <c r="I123" s="79"/>
      <c r="J123" s="100">
        <v>0.05</v>
      </c>
      <c r="K123" s="87">
        <f>TRUNC(J123*K130,2)</f>
        <v>409.74</v>
      </c>
      <c r="L123" s="83"/>
    </row>
    <row r="124" spans="2:12">
      <c r="B124" s="75"/>
      <c r="C124" s="76" t="s">
        <v>220</v>
      </c>
      <c r="D124" s="76"/>
      <c r="E124" s="76"/>
      <c r="F124" s="76"/>
      <c r="G124" s="76"/>
      <c r="H124" s="76"/>
      <c r="I124" s="76"/>
      <c r="J124" s="100">
        <f>SUM(J118:J123)</f>
        <v>0.2209</v>
      </c>
      <c r="K124" s="91">
        <f>TRUNC(SUM(K118:K123),2)</f>
        <v>1687.83</v>
      </c>
      <c r="L124" s="83"/>
    </row>
    <row r="125" spans="2:12">
      <c r="B125" s="75"/>
      <c r="C125" s="2"/>
      <c r="D125" s="30"/>
      <c r="E125" s="30"/>
      <c r="F125" s="30"/>
      <c r="G125" s="30"/>
      <c r="H125" s="30"/>
      <c r="I125" s="30"/>
      <c r="J125" s="30"/>
      <c r="K125" s="30"/>
      <c r="L125" s="83"/>
    </row>
    <row r="126" spans="2:12">
      <c r="B126" s="75"/>
      <c r="C126" s="76" t="s">
        <v>221</v>
      </c>
      <c r="D126" s="98" t="s">
        <v>222</v>
      </c>
      <c r="E126" s="98"/>
      <c r="F126" s="98"/>
      <c r="G126" s="98"/>
      <c r="H126" s="98"/>
      <c r="I126" s="98"/>
      <c r="J126" s="102">
        <f>TRUNC(J121+J122+J123,4)</f>
        <v>0.1425</v>
      </c>
      <c r="K126" s="103"/>
      <c r="L126" s="83"/>
    </row>
    <row r="127" spans="2:12">
      <c r="B127" s="75"/>
      <c r="C127" s="78"/>
      <c r="D127" s="78"/>
      <c r="E127" s="78"/>
      <c r="F127" s="78"/>
      <c r="G127" s="78"/>
      <c r="H127" s="78"/>
      <c r="I127" s="78"/>
      <c r="J127" s="78"/>
      <c r="K127" s="78"/>
      <c r="L127" s="83"/>
    </row>
    <row r="128" spans="2:12">
      <c r="B128" s="75"/>
      <c r="C128" s="76" t="s">
        <v>223</v>
      </c>
      <c r="D128" s="98" t="s">
        <v>224</v>
      </c>
      <c r="E128" s="98"/>
      <c r="F128" s="98"/>
      <c r="G128" s="98"/>
      <c r="H128" s="98"/>
      <c r="I128" s="98"/>
      <c r="J128" s="102"/>
      <c r="K128" s="91">
        <f>TRUNC(K141+K118+K119,2)</f>
        <v>7027.11</v>
      </c>
      <c r="L128" s="83"/>
    </row>
    <row r="129" spans="2:12">
      <c r="B129" s="75"/>
      <c r="C129" s="76"/>
      <c r="D129" s="76"/>
      <c r="E129" s="76"/>
      <c r="F129" s="76"/>
      <c r="G129" s="76"/>
      <c r="H129" s="76"/>
      <c r="I129" s="76"/>
      <c r="J129" s="76"/>
      <c r="K129" s="76"/>
      <c r="L129" s="83"/>
    </row>
    <row r="130" spans="2:12">
      <c r="B130" s="75"/>
      <c r="C130" s="76" t="s">
        <v>225</v>
      </c>
      <c r="D130" s="98" t="s">
        <v>226</v>
      </c>
      <c r="E130" s="98"/>
      <c r="F130" s="98"/>
      <c r="G130" s="98"/>
      <c r="H130" s="98"/>
      <c r="I130" s="98"/>
      <c r="J130" s="102"/>
      <c r="K130" s="91">
        <f>TRUNC(K128/(1-J126),2)</f>
        <v>8194.88</v>
      </c>
      <c r="L130" s="83"/>
    </row>
    <row r="131" spans="2:12">
      <c r="B131" s="75"/>
      <c r="C131" s="76"/>
      <c r="D131" s="76"/>
      <c r="E131" s="76"/>
      <c r="F131" s="76"/>
      <c r="G131" s="76"/>
      <c r="H131" s="76"/>
      <c r="I131" s="76"/>
      <c r="J131" s="76"/>
      <c r="K131" s="76"/>
      <c r="L131" s="83"/>
    </row>
    <row r="132" spans="2:12">
      <c r="B132" s="75"/>
      <c r="C132" s="76"/>
      <c r="D132" s="98" t="s">
        <v>227</v>
      </c>
      <c r="E132" s="98"/>
      <c r="F132" s="98"/>
      <c r="G132" s="98"/>
      <c r="H132" s="98"/>
      <c r="I132" s="98"/>
      <c r="J132" s="102"/>
      <c r="K132" s="91">
        <f>TRUNC(K130-K128,2)</f>
        <v>1167.77</v>
      </c>
      <c r="L132" s="83"/>
    </row>
    <row r="133" spans="2:12">
      <c r="B133" s="75"/>
      <c r="C133" s="2"/>
      <c r="D133" s="2"/>
      <c r="E133" s="2"/>
      <c r="F133" s="2"/>
      <c r="G133" s="2"/>
      <c r="H133" s="2"/>
      <c r="I133" s="2"/>
      <c r="J133" s="2"/>
      <c r="K133" s="71"/>
      <c r="L133" s="83"/>
    </row>
    <row r="134" spans="2:12">
      <c r="B134" s="75"/>
      <c r="C134" s="76" t="s">
        <v>228</v>
      </c>
      <c r="D134" s="76"/>
      <c r="E134" s="76"/>
      <c r="F134" s="76"/>
      <c r="G134" s="76"/>
      <c r="H134" s="76"/>
      <c r="I134" s="76"/>
      <c r="J134" s="76"/>
      <c r="K134" s="76"/>
      <c r="L134" s="83"/>
    </row>
    <row r="135" spans="2:12">
      <c r="B135" s="75"/>
      <c r="C135" s="76" t="s">
        <v>229</v>
      </c>
      <c r="D135" s="76"/>
      <c r="E135" s="76"/>
      <c r="F135" s="76"/>
      <c r="G135" s="76"/>
      <c r="H135" s="76"/>
      <c r="I135" s="76"/>
      <c r="J135" s="76"/>
      <c r="K135" s="76" t="s">
        <v>128</v>
      </c>
      <c r="L135" s="83"/>
    </row>
    <row r="136" spans="2:12">
      <c r="B136" s="75"/>
      <c r="C136" s="78" t="s">
        <v>101</v>
      </c>
      <c r="D136" s="79" t="str">
        <f>C30</f>
        <v>MÓDULO 1 - COMPOSIÇÃO DA REMUNERAÇÃO</v>
      </c>
      <c r="E136" s="79"/>
      <c r="F136" s="79"/>
      <c r="G136" s="79"/>
      <c r="H136" s="79"/>
      <c r="I136" s="79"/>
      <c r="J136" s="79"/>
      <c r="K136" s="87">
        <f>K39</f>
        <v>3207.97</v>
      </c>
      <c r="L136" s="83"/>
    </row>
    <row r="137" spans="2:12">
      <c r="B137" s="75"/>
      <c r="C137" s="78" t="s">
        <v>103</v>
      </c>
      <c r="D137" s="79" t="str">
        <f>C41</f>
        <v>MÓDULO 2 – ENCARGOS E BENEFÍCIOS ANUAIS, MENSAIS E DIÁRIOS</v>
      </c>
      <c r="E137" s="79"/>
      <c r="F137" s="79"/>
      <c r="G137" s="79"/>
      <c r="H137" s="79"/>
      <c r="I137" s="79"/>
      <c r="J137" s="79"/>
      <c r="K137" s="87">
        <f>K73</f>
        <v>2880.33</v>
      </c>
      <c r="L137" s="83"/>
    </row>
    <row r="138" spans="2:12">
      <c r="B138" s="75"/>
      <c r="C138" s="78" t="s">
        <v>106</v>
      </c>
      <c r="D138" s="79" t="str">
        <f>C75</f>
        <v>MÓDULO 3 – PROVISÃO PARA RESCISÃO</v>
      </c>
      <c r="E138" s="79"/>
      <c r="F138" s="79"/>
      <c r="G138" s="79"/>
      <c r="H138" s="79"/>
      <c r="I138" s="79"/>
      <c r="J138" s="79"/>
      <c r="K138" s="87">
        <f>K83</f>
        <v>274.69</v>
      </c>
      <c r="L138" s="83"/>
    </row>
    <row r="139" spans="2:12">
      <c r="B139" s="75"/>
      <c r="C139" s="78" t="s">
        <v>109</v>
      </c>
      <c r="D139" s="79" t="str">
        <f>C87</f>
        <v>MÓDULO 4 – CUSTO DE REPOSIÇÃO DO PROFISSIONAL AUSENTE</v>
      </c>
      <c r="E139" s="79"/>
      <c r="F139" s="79"/>
      <c r="G139" s="79"/>
      <c r="H139" s="79"/>
      <c r="I139" s="79"/>
      <c r="J139" s="79"/>
      <c r="K139" s="87">
        <f>K106</f>
        <v>100.27</v>
      </c>
      <c r="L139" s="83"/>
    </row>
    <row r="140" spans="2:12">
      <c r="B140" s="75"/>
      <c r="C140" s="78" t="s">
        <v>133</v>
      </c>
      <c r="D140" s="79" t="str">
        <f>C108</f>
        <v>MÓDULO 5 – INSUMOS DIVERSOS</v>
      </c>
      <c r="E140" s="79"/>
      <c r="F140" s="79"/>
      <c r="G140" s="79"/>
      <c r="H140" s="79"/>
      <c r="I140" s="79"/>
      <c r="J140" s="79"/>
      <c r="K140" s="87">
        <f>K114</f>
        <v>43.78</v>
      </c>
      <c r="L140" s="83"/>
    </row>
    <row r="141" spans="2:12">
      <c r="B141" s="75"/>
      <c r="C141" s="76"/>
      <c r="D141" s="76" t="s">
        <v>230</v>
      </c>
      <c r="E141" s="76"/>
      <c r="F141" s="76"/>
      <c r="G141" s="76"/>
      <c r="H141" s="76"/>
      <c r="I141" s="76"/>
      <c r="J141" s="76"/>
      <c r="K141" s="91">
        <f>TRUNC(SUM(K136:K140),2)</f>
        <v>6507.04</v>
      </c>
      <c r="L141" s="83"/>
    </row>
    <row r="142" spans="2:12">
      <c r="B142" s="75"/>
      <c r="C142" s="78" t="s">
        <v>135</v>
      </c>
      <c r="D142" s="79" t="str">
        <f>C116</f>
        <v>MÓDULO 6 – CUSTOS INDIRETOS, TRIBUTOS E LUCRO</v>
      </c>
      <c r="E142" s="79"/>
      <c r="F142" s="79"/>
      <c r="G142" s="79"/>
      <c r="H142" s="79"/>
      <c r="I142" s="79"/>
      <c r="J142" s="79"/>
      <c r="K142" s="87">
        <f>K124</f>
        <v>1687.83</v>
      </c>
      <c r="L142" s="83"/>
    </row>
    <row r="143" spans="2:12">
      <c r="B143" s="75"/>
      <c r="C143" s="78" t="s">
        <v>231</v>
      </c>
      <c r="D143" s="78"/>
      <c r="E143" s="78"/>
      <c r="F143" s="78"/>
      <c r="G143" s="78"/>
      <c r="H143" s="78"/>
      <c r="I143" s="78"/>
      <c r="J143" s="78"/>
      <c r="K143" s="87">
        <f>TRUNC(SUM(K141:K142),2)</f>
        <v>8194.87</v>
      </c>
      <c r="L143" s="83"/>
    </row>
    <row r="144" spans="2:12">
      <c r="B144" s="75"/>
      <c r="C144" s="76" t="s">
        <v>232</v>
      </c>
      <c r="D144" s="76"/>
      <c r="E144" s="76"/>
      <c r="F144" s="76">
        <v>1</v>
      </c>
      <c r="G144" s="76"/>
      <c r="H144" s="76"/>
      <c r="I144" s="76" t="s">
        <v>233</v>
      </c>
      <c r="J144" s="76"/>
      <c r="K144" s="91">
        <f>K143*F144</f>
        <v>8194.87</v>
      </c>
      <c r="L144" s="83"/>
    </row>
    <row r="145" spans="2:13">
      <c r="B145" s="75"/>
      <c r="C145" s="76" t="s">
        <v>234</v>
      </c>
      <c r="D145" s="76"/>
      <c r="E145" s="76"/>
      <c r="F145" s="76">
        <v>1</v>
      </c>
      <c r="G145" s="76"/>
      <c r="H145" s="76"/>
      <c r="I145" s="76" t="s">
        <v>235</v>
      </c>
      <c r="J145" s="76"/>
      <c r="K145" s="91">
        <f>K144*F145</f>
        <v>8194.87</v>
      </c>
      <c r="L145" s="83"/>
      <c r="M145" s="72"/>
    </row>
    <row r="146" spans="2:12">
      <c r="B146" s="75"/>
      <c r="C146" s="69" t="s">
        <v>236</v>
      </c>
      <c r="D146" s="69">
        <f>K143/K32</f>
        <v>2.55453448754197</v>
      </c>
      <c r="G146" s="70"/>
      <c r="L146" s="83"/>
    </row>
    <row r="147" ht="13.5" spans="2:12">
      <c r="B147" s="104"/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2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272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273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238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239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3207.97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3207.97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138</v>
      </c>
      <c r="E38" s="29"/>
      <c r="F38" s="29"/>
      <c r="G38" s="29"/>
      <c r="H38" s="29"/>
      <c r="I38" s="29"/>
      <c r="J38" s="44"/>
      <c r="K38" s="45">
        <v>0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3207.97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267.330833333333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388.16437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655.49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3863.46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772.692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96.5865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115.9038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57.9519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38.6346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23.18076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7.72692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309.0768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1421.75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v>800.09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803.09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655.49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1421.75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803.09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2880.33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16.09775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1.28782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77.2692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75.1228333333333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27.6452026666667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77.2692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274.69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6362.99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58.9165740740741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17.816372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5.090392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17.180073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1.272598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100.27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100.27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100.27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232.95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287.12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135.21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622.81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409.74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1687.83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7027.11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8194.88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1167.77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3207.97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2880.33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274.69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100.27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6507.04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1687.83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8194.87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8194.87</v>
      </c>
      <c r="L144" s="19"/>
    </row>
    <row r="145" spans="2:12">
      <c r="B145" s="6"/>
      <c r="C145" s="7" t="s">
        <v>234</v>
      </c>
      <c r="D145" s="7"/>
      <c r="E145" s="7"/>
      <c r="F145" s="7">
        <v>2</v>
      </c>
      <c r="G145" s="7"/>
      <c r="H145" s="7"/>
      <c r="I145" s="7" t="s">
        <v>235</v>
      </c>
      <c r="J145" s="7"/>
      <c r="K145" s="49">
        <f>K144*F145</f>
        <v>16389.74</v>
      </c>
      <c r="L145" s="19"/>
    </row>
    <row r="146" spans="2:12">
      <c r="B146" s="6"/>
      <c r="C146" s="69" t="s">
        <v>236</v>
      </c>
      <c r="D146" s="69">
        <f>K143/K32</f>
        <v>2.55453448754197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85" workbookViewId="0">
      <selection activeCell="D114" sqref="D114:K114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272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273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240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241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3207.97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3207.97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f>(K32/220*0.2)*7*15</f>
        <v>306.215318181818</v>
      </c>
      <c r="L35" s="19"/>
    </row>
    <row r="36" spans="2:12">
      <c r="B36" s="6"/>
      <c r="C36" s="28" t="s">
        <v>133</v>
      </c>
      <c r="D36" s="29"/>
      <c r="E36" s="29"/>
      <c r="F36" s="29"/>
      <c r="G36" s="29"/>
      <c r="H36" s="29"/>
      <c r="I36" s="29"/>
      <c r="J36" s="44"/>
      <c r="K36" s="45"/>
      <c r="L36" s="19"/>
    </row>
    <row r="37" spans="2:12">
      <c r="B37" s="6"/>
      <c r="C37" s="28" t="s">
        <v>135</v>
      </c>
      <c r="D37" s="29" t="s">
        <v>134</v>
      </c>
      <c r="E37" s="29"/>
      <c r="F37" s="29"/>
      <c r="G37" s="29"/>
      <c r="H37" s="29"/>
      <c r="I37" s="29"/>
      <c r="J37" s="44"/>
      <c r="K37" s="45">
        <f>(K32/220*1.2)*1*15</f>
        <v>262.470272727273</v>
      </c>
      <c r="L37" s="19"/>
    </row>
    <row r="38" spans="2:12">
      <c r="B38" s="6"/>
      <c r="C38" s="28" t="s">
        <v>137</v>
      </c>
      <c r="D38" s="29"/>
      <c r="E38" s="29"/>
      <c r="F38" s="29"/>
      <c r="G38" s="29"/>
      <c r="H38" s="29"/>
      <c r="I38" s="29"/>
      <c r="J38" s="44"/>
      <c r="K38" s="45"/>
      <c r="L38" s="19"/>
    </row>
    <row r="39" spans="2:12">
      <c r="B39" s="6"/>
      <c r="C39" s="28" t="s">
        <v>154</v>
      </c>
      <c r="D39" s="29" t="s">
        <v>138</v>
      </c>
      <c r="E39" s="29"/>
      <c r="F39" s="29"/>
      <c r="G39" s="29"/>
      <c r="H39" s="29"/>
      <c r="I39" s="29"/>
      <c r="J39" s="44"/>
      <c r="K39" s="45">
        <v>0</v>
      </c>
      <c r="L39" s="19"/>
    </row>
    <row r="40" spans="2:12">
      <c r="B40" s="6"/>
      <c r="C40" s="28" t="s">
        <v>139</v>
      </c>
      <c r="D40" s="28"/>
      <c r="E40" s="28"/>
      <c r="F40" s="28"/>
      <c r="G40" s="28"/>
      <c r="H40" s="28"/>
      <c r="I40" s="28"/>
      <c r="J40" s="28"/>
      <c r="K40" s="46">
        <f>TRUNC(SUM(K32:K39),2)</f>
        <v>3776.65</v>
      </c>
      <c r="L40" s="19"/>
    </row>
    <row r="41" spans="2:12">
      <c r="B41" s="6"/>
      <c r="C41" s="32"/>
      <c r="D41" s="32"/>
      <c r="E41" s="32"/>
      <c r="F41" s="32"/>
      <c r="G41" s="32"/>
      <c r="H41" s="32"/>
      <c r="I41" s="32"/>
      <c r="J41" s="32"/>
      <c r="K41" s="32"/>
      <c r="L41" s="19"/>
    </row>
    <row r="42" spans="2:12">
      <c r="B42" s="6"/>
      <c r="C42" s="7" t="s">
        <v>140</v>
      </c>
      <c r="D42" s="7"/>
      <c r="E42" s="7"/>
      <c r="F42" s="7"/>
      <c r="G42" s="7"/>
      <c r="H42" s="7"/>
      <c r="I42" s="7"/>
      <c r="J42" s="7"/>
      <c r="K42" s="7"/>
      <c r="L42" s="19"/>
    </row>
    <row r="43" spans="2:12">
      <c r="B43" s="6"/>
      <c r="C43" s="7" t="s">
        <v>141</v>
      </c>
      <c r="D43" s="7"/>
      <c r="E43" s="7"/>
      <c r="F43" s="7"/>
      <c r="G43" s="7"/>
      <c r="H43" s="7"/>
      <c r="I43" s="7"/>
      <c r="J43" s="7" t="s">
        <v>127</v>
      </c>
      <c r="K43" s="7" t="s">
        <v>128</v>
      </c>
      <c r="L43" s="19"/>
    </row>
    <row r="44" spans="2:12">
      <c r="B44" s="6"/>
      <c r="C44" s="28" t="s">
        <v>101</v>
      </c>
      <c r="D44" s="29" t="s">
        <v>142</v>
      </c>
      <c r="E44" s="29"/>
      <c r="F44" s="29"/>
      <c r="G44" s="29"/>
      <c r="H44" s="29"/>
      <c r="I44" s="29"/>
      <c r="J44" s="47">
        <f>1/12</f>
        <v>0.0833333333333333</v>
      </c>
      <c r="K44" s="45">
        <f>$K$40*J44</f>
        <v>314.720833333333</v>
      </c>
      <c r="L44" s="19"/>
    </row>
    <row r="45" spans="2:12">
      <c r="B45" s="6"/>
      <c r="C45" s="28" t="s">
        <v>103</v>
      </c>
      <c r="D45" s="29" t="s">
        <v>143</v>
      </c>
      <c r="E45" s="29"/>
      <c r="F45" s="29"/>
      <c r="G45" s="29"/>
      <c r="H45" s="29"/>
      <c r="I45" s="29"/>
      <c r="J45" s="47">
        <f>9.075%+3.025%</f>
        <v>0.121</v>
      </c>
      <c r="K45" s="45">
        <f>J45*K40</f>
        <v>456.97465</v>
      </c>
      <c r="L45" s="19"/>
    </row>
    <row r="46" spans="2:12">
      <c r="B46" s="6"/>
      <c r="C46" s="7" t="s">
        <v>144</v>
      </c>
      <c r="D46" s="7"/>
      <c r="E46" s="7"/>
      <c r="F46" s="7"/>
      <c r="G46" s="7"/>
      <c r="H46" s="7"/>
      <c r="I46" s="7"/>
      <c r="J46" s="48">
        <f>TRUNC(SUM(J44:J45),4)</f>
        <v>0.2043</v>
      </c>
      <c r="K46" s="49">
        <f>TRUNC(SUM(K44:K45),2)</f>
        <v>771.69</v>
      </c>
      <c r="L46" s="19"/>
    </row>
    <row r="47" spans="2:12">
      <c r="B47" s="6"/>
      <c r="C47" s="33"/>
      <c r="D47" s="33"/>
      <c r="E47" s="33"/>
      <c r="F47" s="33"/>
      <c r="G47" s="33"/>
      <c r="H47" s="33"/>
      <c r="I47" s="33"/>
      <c r="J47" s="33"/>
      <c r="K47" s="33"/>
      <c r="L47" s="19"/>
    </row>
    <row r="48" spans="2:12">
      <c r="B48" s="6"/>
      <c r="C48" s="34" t="s">
        <v>145</v>
      </c>
      <c r="D48" s="34"/>
      <c r="E48" s="34"/>
      <c r="F48" s="34"/>
      <c r="G48" s="34"/>
      <c r="H48" s="34"/>
      <c r="I48" s="34"/>
      <c r="J48" s="34"/>
      <c r="K48" s="50">
        <f>K40+K46-K39</f>
        <v>4548.34</v>
      </c>
      <c r="L48" s="51"/>
    </row>
    <row r="49" spans="2:12">
      <c r="B49" s="6"/>
      <c r="C49" s="33"/>
      <c r="D49" s="33"/>
      <c r="E49" s="33"/>
      <c r="F49" s="33"/>
      <c r="G49" s="33"/>
      <c r="H49" s="33"/>
      <c r="I49" s="33"/>
      <c r="J49" s="33"/>
      <c r="K49" s="33"/>
      <c r="L49" s="19"/>
    </row>
    <row r="50" spans="2:12">
      <c r="B50" s="6"/>
      <c r="C50" s="7" t="s">
        <v>146</v>
      </c>
      <c r="D50" s="7"/>
      <c r="E50" s="7"/>
      <c r="F50" s="7"/>
      <c r="G50" s="7"/>
      <c r="H50" s="7"/>
      <c r="I50" s="7"/>
      <c r="J50" s="7" t="s">
        <v>127</v>
      </c>
      <c r="K50" s="7" t="s">
        <v>128</v>
      </c>
      <c r="L50" s="19"/>
    </row>
    <row r="51" spans="2:12">
      <c r="B51" s="6"/>
      <c r="C51" s="28" t="s">
        <v>101</v>
      </c>
      <c r="D51" s="29" t="s">
        <v>147</v>
      </c>
      <c r="E51" s="29"/>
      <c r="F51" s="29"/>
      <c r="G51" s="29"/>
      <c r="H51" s="29"/>
      <c r="I51" s="29"/>
      <c r="J51" s="47">
        <v>0.2</v>
      </c>
      <c r="K51" s="45">
        <f t="shared" ref="K51:K58" si="0">J51*$K$48</f>
        <v>909.668</v>
      </c>
      <c r="L51" s="19"/>
    </row>
    <row r="52" spans="2:12">
      <c r="B52" s="6"/>
      <c r="C52" s="28" t="s">
        <v>103</v>
      </c>
      <c r="D52" s="29" t="s">
        <v>148</v>
      </c>
      <c r="E52" s="29"/>
      <c r="F52" s="29"/>
      <c r="G52" s="29"/>
      <c r="H52" s="29"/>
      <c r="I52" s="29"/>
      <c r="J52" s="47">
        <v>0.025</v>
      </c>
      <c r="K52" s="45">
        <f t="shared" si="0"/>
        <v>113.7085</v>
      </c>
      <c r="L52" s="19"/>
    </row>
    <row r="53" spans="2:12">
      <c r="B53" s="6"/>
      <c r="C53" s="28" t="s">
        <v>106</v>
      </c>
      <c r="D53" s="29" t="s">
        <v>149</v>
      </c>
      <c r="E53" s="29"/>
      <c r="F53" s="29"/>
      <c r="G53" s="29"/>
      <c r="H53" s="29"/>
      <c r="I53" s="29"/>
      <c r="J53" s="47">
        <v>0.03</v>
      </c>
      <c r="K53" s="45">
        <f t="shared" si="0"/>
        <v>136.4502</v>
      </c>
      <c r="L53" s="19"/>
    </row>
    <row r="54" spans="2:12">
      <c r="B54" s="6"/>
      <c r="C54" s="28" t="s">
        <v>109</v>
      </c>
      <c r="D54" s="29" t="s">
        <v>150</v>
      </c>
      <c r="E54" s="29"/>
      <c r="F54" s="29"/>
      <c r="G54" s="29"/>
      <c r="H54" s="29"/>
      <c r="I54" s="29"/>
      <c r="J54" s="47">
        <v>0.015</v>
      </c>
      <c r="K54" s="45">
        <f t="shared" si="0"/>
        <v>68.2251</v>
      </c>
      <c r="L54" s="19"/>
    </row>
    <row r="55" spans="2:12">
      <c r="B55" s="6"/>
      <c r="C55" s="28" t="s">
        <v>133</v>
      </c>
      <c r="D55" s="29" t="s">
        <v>151</v>
      </c>
      <c r="E55" s="29"/>
      <c r="F55" s="29"/>
      <c r="G55" s="29"/>
      <c r="H55" s="29"/>
      <c r="I55" s="29"/>
      <c r="J55" s="47">
        <v>0.01</v>
      </c>
      <c r="K55" s="45">
        <f t="shared" si="0"/>
        <v>45.4834</v>
      </c>
      <c r="L55" s="19"/>
    </row>
    <row r="56" spans="2:12">
      <c r="B56" s="6"/>
      <c r="C56" s="28" t="s">
        <v>135</v>
      </c>
      <c r="D56" s="29" t="s">
        <v>152</v>
      </c>
      <c r="E56" s="29"/>
      <c r="F56" s="29"/>
      <c r="G56" s="29"/>
      <c r="H56" s="29"/>
      <c r="I56" s="29"/>
      <c r="J56" s="47">
        <v>0.006</v>
      </c>
      <c r="K56" s="45">
        <f t="shared" si="0"/>
        <v>27.29004</v>
      </c>
      <c r="L56" s="19"/>
    </row>
    <row r="57" spans="2:12">
      <c r="B57" s="6"/>
      <c r="C57" s="28" t="s">
        <v>137</v>
      </c>
      <c r="D57" s="29" t="s">
        <v>153</v>
      </c>
      <c r="E57" s="29"/>
      <c r="F57" s="29"/>
      <c r="G57" s="29"/>
      <c r="H57" s="29"/>
      <c r="I57" s="29"/>
      <c r="J57" s="47">
        <v>0.002</v>
      </c>
      <c r="K57" s="45">
        <f t="shared" si="0"/>
        <v>9.09668</v>
      </c>
      <c r="L57" s="19"/>
    </row>
    <row r="58" spans="2:12">
      <c r="B58" s="6"/>
      <c r="C58" s="28" t="s">
        <v>154</v>
      </c>
      <c r="D58" s="29" t="s">
        <v>155</v>
      </c>
      <c r="E58" s="29"/>
      <c r="F58" s="29"/>
      <c r="G58" s="29"/>
      <c r="H58" s="29"/>
      <c r="I58" s="29"/>
      <c r="J58" s="47">
        <v>0.08</v>
      </c>
      <c r="K58" s="45">
        <f t="shared" si="0"/>
        <v>363.8672</v>
      </c>
      <c r="L58" s="19"/>
    </row>
    <row r="59" spans="2:12">
      <c r="B59" s="6"/>
      <c r="C59" s="7" t="s">
        <v>156</v>
      </c>
      <c r="D59" s="7"/>
      <c r="E59" s="7"/>
      <c r="F59" s="7"/>
      <c r="G59" s="7"/>
      <c r="H59" s="7"/>
      <c r="I59" s="7"/>
      <c r="J59" s="48">
        <f>SUM(J51:J58)</f>
        <v>0.368</v>
      </c>
      <c r="K59" s="49">
        <f>TRUNC(SUM(K51:K58),2)</f>
        <v>1673.78</v>
      </c>
      <c r="L59" s="19"/>
    </row>
    <row r="60" spans="2:12">
      <c r="B60" s="6"/>
      <c r="C60" s="35"/>
      <c r="D60" s="36"/>
      <c r="E60" s="36"/>
      <c r="F60" s="36"/>
      <c r="G60" s="36"/>
      <c r="H60" s="36"/>
      <c r="I60" s="36"/>
      <c r="J60" s="36"/>
      <c r="K60" s="52"/>
      <c r="L60" s="19"/>
    </row>
    <row r="61" spans="2:12">
      <c r="B61" s="6"/>
      <c r="C61" s="7" t="s">
        <v>157</v>
      </c>
      <c r="D61" s="7"/>
      <c r="E61" s="7"/>
      <c r="F61" s="7"/>
      <c r="G61" s="7"/>
      <c r="H61" s="7"/>
      <c r="I61" s="7"/>
      <c r="J61" s="48"/>
      <c r="K61" s="7" t="s">
        <v>128</v>
      </c>
      <c r="L61" s="19"/>
    </row>
    <row r="62" spans="2:12">
      <c r="B62" s="6"/>
      <c r="C62" s="28" t="s">
        <v>101</v>
      </c>
      <c r="D62" s="37" t="s">
        <v>158</v>
      </c>
      <c r="E62" s="37"/>
      <c r="F62" s="37"/>
      <c r="G62" s="37"/>
      <c r="H62" s="37"/>
      <c r="I62" s="37"/>
      <c r="J62" s="28" t="s">
        <v>159</v>
      </c>
      <c r="K62" s="53">
        <v>0</v>
      </c>
      <c r="L62" s="19"/>
    </row>
    <row r="63" spans="2:12">
      <c r="B63" s="6"/>
      <c r="C63" s="11" t="s">
        <v>103</v>
      </c>
      <c r="D63" s="38" t="s">
        <v>263</v>
      </c>
      <c r="E63" s="38"/>
      <c r="F63" s="38"/>
      <c r="G63" s="38"/>
      <c r="H63" s="38"/>
      <c r="I63" s="38"/>
      <c r="J63" s="11" t="s">
        <v>159</v>
      </c>
      <c r="K63" s="54">
        <v>800.09</v>
      </c>
      <c r="L63" s="19"/>
    </row>
    <row r="64" spans="2:12">
      <c r="B64" s="6"/>
      <c r="C64" s="11" t="s">
        <v>106</v>
      </c>
      <c r="D64" s="38" t="s">
        <v>161</v>
      </c>
      <c r="E64" s="38"/>
      <c r="F64" s="38"/>
      <c r="G64" s="38"/>
      <c r="H64" s="38"/>
      <c r="I64" s="38"/>
      <c r="J64" s="11" t="s">
        <v>159</v>
      </c>
      <c r="K64" s="55">
        <v>0</v>
      </c>
      <c r="L64" s="19"/>
    </row>
    <row r="65" spans="2:12">
      <c r="B65" s="6"/>
      <c r="C65" s="28" t="s">
        <v>133</v>
      </c>
      <c r="D65" s="29" t="s">
        <v>162</v>
      </c>
      <c r="E65" s="29"/>
      <c r="F65" s="29"/>
      <c r="G65" s="29"/>
      <c r="H65" s="29"/>
      <c r="I65" s="29"/>
      <c r="J65" s="28" t="s">
        <v>159</v>
      </c>
      <c r="K65" s="53">
        <v>3</v>
      </c>
      <c r="L65" s="19"/>
    </row>
    <row r="66" spans="2:12">
      <c r="B66" s="6"/>
      <c r="C66" s="28" t="s">
        <v>137</v>
      </c>
      <c r="D66" s="37" t="s">
        <v>163</v>
      </c>
      <c r="E66" s="37"/>
      <c r="F66" s="37"/>
      <c r="G66" s="37"/>
      <c r="H66" s="37"/>
      <c r="I66" s="37"/>
      <c r="J66" s="28" t="s">
        <v>159</v>
      </c>
      <c r="K66" s="53">
        <v>0</v>
      </c>
      <c r="L66" s="19"/>
    </row>
    <row r="67" spans="2:12">
      <c r="B67" s="6"/>
      <c r="C67" s="7" t="s">
        <v>164</v>
      </c>
      <c r="D67" s="7"/>
      <c r="E67" s="7"/>
      <c r="F67" s="7"/>
      <c r="G67" s="7"/>
      <c r="H67" s="7"/>
      <c r="I67" s="7"/>
      <c r="J67" s="7"/>
      <c r="K67" s="49">
        <f>SUM(K62:K66)</f>
        <v>803.09</v>
      </c>
      <c r="L67" s="19"/>
    </row>
    <row r="68" spans="2:12">
      <c r="B68" s="56"/>
      <c r="C68" s="35"/>
      <c r="D68" s="36"/>
      <c r="E68" s="36"/>
      <c r="F68" s="36"/>
      <c r="G68" s="36"/>
      <c r="H68" s="36"/>
      <c r="I68" s="36"/>
      <c r="J68" s="36"/>
      <c r="K68" s="52"/>
      <c r="L68" s="19"/>
    </row>
    <row r="69" spans="2:12">
      <c r="B69" s="6"/>
      <c r="C69" s="7" t="s">
        <v>165</v>
      </c>
      <c r="D69" s="7"/>
      <c r="E69" s="7"/>
      <c r="F69" s="7"/>
      <c r="G69" s="7"/>
      <c r="H69" s="7"/>
      <c r="I69" s="7"/>
      <c r="J69" s="7"/>
      <c r="K69" s="7"/>
      <c r="L69" s="19"/>
    </row>
    <row r="70" spans="2:12">
      <c r="B70" s="6"/>
      <c r="C70" s="7" t="s">
        <v>166</v>
      </c>
      <c r="D70" s="7"/>
      <c r="E70" s="7"/>
      <c r="F70" s="7"/>
      <c r="G70" s="7"/>
      <c r="H70" s="7"/>
      <c r="I70" s="7"/>
      <c r="J70" s="7"/>
      <c r="K70" s="7" t="s">
        <v>128</v>
      </c>
      <c r="L70" s="19"/>
    </row>
    <row r="71" spans="2:12">
      <c r="B71" s="6"/>
      <c r="C71" s="7" t="s">
        <v>167</v>
      </c>
      <c r="D71" s="28" t="s">
        <v>168</v>
      </c>
      <c r="E71" s="28"/>
      <c r="F71" s="28"/>
      <c r="G71" s="28"/>
      <c r="H71" s="28"/>
      <c r="I71" s="28"/>
      <c r="J71" s="28"/>
      <c r="K71" s="45">
        <f>K46</f>
        <v>771.69</v>
      </c>
      <c r="L71" s="19"/>
    </row>
    <row r="72" spans="2:12">
      <c r="B72" s="6"/>
      <c r="C72" s="7" t="s">
        <v>169</v>
      </c>
      <c r="D72" s="28" t="s">
        <v>170</v>
      </c>
      <c r="E72" s="28"/>
      <c r="F72" s="28"/>
      <c r="G72" s="28"/>
      <c r="H72" s="28"/>
      <c r="I72" s="28"/>
      <c r="J72" s="28"/>
      <c r="K72" s="45">
        <f>K59</f>
        <v>1673.78</v>
      </c>
      <c r="L72" s="19"/>
    </row>
    <row r="73" spans="2:12">
      <c r="B73" s="6"/>
      <c r="C73" s="7" t="s">
        <v>171</v>
      </c>
      <c r="D73" s="28" t="s">
        <v>172</v>
      </c>
      <c r="E73" s="28"/>
      <c r="F73" s="28"/>
      <c r="G73" s="28"/>
      <c r="H73" s="28"/>
      <c r="I73" s="28"/>
      <c r="J73" s="28"/>
      <c r="K73" s="45">
        <f>K67</f>
        <v>803.09</v>
      </c>
      <c r="L73" s="19"/>
    </row>
    <row r="74" spans="2:12">
      <c r="B74" s="6"/>
      <c r="C74" s="7" t="s">
        <v>173</v>
      </c>
      <c r="D74" s="7"/>
      <c r="E74" s="7"/>
      <c r="F74" s="7"/>
      <c r="G74" s="7"/>
      <c r="H74" s="7"/>
      <c r="I74" s="7"/>
      <c r="J74" s="7"/>
      <c r="K74" s="49">
        <f>TRUNC(SUM(K71:K73),2)</f>
        <v>3248.56</v>
      </c>
      <c r="L74" s="19"/>
    </row>
    <row r="75" spans="2:12"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19"/>
    </row>
    <row r="76" spans="2:12">
      <c r="B76" s="6"/>
      <c r="C76" s="7" t="s">
        <v>174</v>
      </c>
      <c r="D76" s="7"/>
      <c r="E76" s="7"/>
      <c r="F76" s="7"/>
      <c r="G76" s="7"/>
      <c r="H76" s="7"/>
      <c r="I76" s="7"/>
      <c r="J76" s="7"/>
      <c r="K76" s="7"/>
      <c r="L76" s="19"/>
    </row>
    <row r="77" spans="2:12">
      <c r="B77" s="6"/>
      <c r="C77" s="7">
        <v>3</v>
      </c>
      <c r="D77" s="7" t="s">
        <v>175</v>
      </c>
      <c r="E77" s="7"/>
      <c r="F77" s="7"/>
      <c r="G77" s="7"/>
      <c r="H77" s="7"/>
      <c r="I77" s="7"/>
      <c r="J77" s="7" t="s">
        <v>127</v>
      </c>
      <c r="K77" s="7" t="s">
        <v>128</v>
      </c>
      <c r="L77" s="19"/>
    </row>
    <row r="78" spans="2:12">
      <c r="B78" s="6"/>
      <c r="C78" s="28" t="s">
        <v>101</v>
      </c>
      <c r="D78" s="29" t="s">
        <v>176</v>
      </c>
      <c r="E78" s="29"/>
      <c r="F78" s="29"/>
      <c r="G78" s="29"/>
      <c r="H78" s="29"/>
      <c r="I78" s="29"/>
      <c r="J78" s="47">
        <f>(1/12)*0.05</f>
        <v>0.00416666666666667</v>
      </c>
      <c r="K78" s="45">
        <f t="shared" ref="K78:K83" si="1">J78*$K$48</f>
        <v>18.9514166666667</v>
      </c>
      <c r="L78" s="19"/>
    </row>
    <row r="79" spans="2:12">
      <c r="B79" s="6"/>
      <c r="C79" s="28" t="s">
        <v>103</v>
      </c>
      <c r="D79" s="29" t="s">
        <v>177</v>
      </c>
      <c r="E79" s="29"/>
      <c r="F79" s="29"/>
      <c r="G79" s="29"/>
      <c r="H79" s="29"/>
      <c r="I79" s="29"/>
      <c r="J79" s="47">
        <f>0.08*J78</f>
        <v>0.000333333333333333</v>
      </c>
      <c r="K79" s="45">
        <f t="shared" si="1"/>
        <v>1.51611333333333</v>
      </c>
      <c r="L79" s="19"/>
    </row>
    <row r="80" spans="2:12">
      <c r="B80" s="6"/>
      <c r="C80" s="28" t="s">
        <v>106</v>
      </c>
      <c r="D80" s="29" t="s">
        <v>178</v>
      </c>
      <c r="E80" s="29"/>
      <c r="F80" s="29"/>
      <c r="G80" s="29"/>
      <c r="H80" s="29"/>
      <c r="I80" s="29"/>
      <c r="J80" s="47">
        <v>0.02</v>
      </c>
      <c r="K80" s="45">
        <f t="shared" si="1"/>
        <v>90.9668</v>
      </c>
      <c r="L80" s="19"/>
    </row>
    <row r="81" spans="2:12">
      <c r="B81" s="6"/>
      <c r="C81" s="28" t="s">
        <v>109</v>
      </c>
      <c r="D81" s="29" t="s">
        <v>179</v>
      </c>
      <c r="E81" s="29"/>
      <c r="F81" s="29"/>
      <c r="G81" s="29"/>
      <c r="H81" s="29"/>
      <c r="I81" s="29"/>
      <c r="J81" s="47">
        <f>(1/30)*7/12</f>
        <v>0.0194444444444444</v>
      </c>
      <c r="K81" s="45">
        <f t="shared" si="1"/>
        <v>88.4399444444444</v>
      </c>
      <c r="L81" s="19"/>
    </row>
    <row r="82" spans="2:12">
      <c r="B82" s="6"/>
      <c r="C82" s="28" t="s">
        <v>133</v>
      </c>
      <c r="D82" s="29" t="s">
        <v>180</v>
      </c>
      <c r="E82" s="29"/>
      <c r="F82" s="29"/>
      <c r="G82" s="29"/>
      <c r="H82" s="29"/>
      <c r="I82" s="29"/>
      <c r="J82" s="47">
        <f>J59*J81</f>
        <v>0.00715555555555556</v>
      </c>
      <c r="K82" s="45">
        <f t="shared" si="1"/>
        <v>32.5458995555556</v>
      </c>
      <c r="L82" s="19"/>
    </row>
    <row r="83" spans="2:12">
      <c r="B83" s="6"/>
      <c r="C83" s="28" t="s">
        <v>135</v>
      </c>
      <c r="D83" s="29" t="s">
        <v>181</v>
      </c>
      <c r="E83" s="29"/>
      <c r="F83" s="29"/>
      <c r="G83" s="29"/>
      <c r="H83" s="29"/>
      <c r="I83" s="29"/>
      <c r="J83" s="47">
        <v>0.02</v>
      </c>
      <c r="K83" s="45">
        <f t="shared" si="1"/>
        <v>90.9668</v>
      </c>
      <c r="L83" s="19"/>
    </row>
    <row r="84" spans="2:12">
      <c r="B84" s="6"/>
      <c r="C84" s="7" t="s">
        <v>182</v>
      </c>
      <c r="D84" s="7"/>
      <c r="E84" s="7"/>
      <c r="F84" s="7"/>
      <c r="G84" s="7"/>
      <c r="H84" s="7"/>
      <c r="I84" s="7"/>
      <c r="J84" s="48">
        <f>TRUNC(SUM(J78:J83),4)</f>
        <v>0.0711</v>
      </c>
      <c r="K84" s="49">
        <f>TRUNC(SUM(K78:K83),2)</f>
        <v>323.38</v>
      </c>
      <c r="L84" s="19"/>
    </row>
    <row r="85" spans="2:12">
      <c r="B85" s="6"/>
      <c r="C85" s="32"/>
      <c r="D85" s="32"/>
      <c r="E85" s="32"/>
      <c r="F85" s="32"/>
      <c r="G85" s="32"/>
      <c r="H85" s="32"/>
      <c r="I85" s="32"/>
      <c r="J85" s="32"/>
      <c r="K85" s="32"/>
      <c r="L85" s="19"/>
    </row>
    <row r="86" spans="2:13">
      <c r="B86" s="6"/>
      <c r="C86" s="34" t="s">
        <v>183</v>
      </c>
      <c r="D86" s="34"/>
      <c r="E86" s="34"/>
      <c r="F86" s="34"/>
      <c r="G86" s="34"/>
      <c r="H86" s="34"/>
      <c r="I86" s="34"/>
      <c r="J86" s="34"/>
      <c r="K86" s="50">
        <f>K40+K74+K84-K39</f>
        <v>7348.59</v>
      </c>
      <c r="L86" s="51"/>
      <c r="M86" s="60"/>
    </row>
    <row r="87" spans="2:12">
      <c r="B87" s="6"/>
      <c r="C87" s="32"/>
      <c r="D87" s="32"/>
      <c r="E87" s="32"/>
      <c r="F87" s="32"/>
      <c r="G87" s="32"/>
      <c r="H87" s="32"/>
      <c r="I87" s="32"/>
      <c r="J87" s="32"/>
      <c r="K87" s="32"/>
      <c r="L87" s="19"/>
    </row>
    <row r="88" spans="2:12">
      <c r="B88" s="6"/>
      <c r="C88" s="7" t="s">
        <v>184</v>
      </c>
      <c r="D88" s="7"/>
      <c r="E88" s="7"/>
      <c r="F88" s="7"/>
      <c r="G88" s="7"/>
      <c r="H88" s="7"/>
      <c r="I88" s="7"/>
      <c r="J88" s="7"/>
      <c r="K88" s="7"/>
      <c r="L88" s="19"/>
    </row>
    <row r="89" spans="2:12">
      <c r="B89" s="6"/>
      <c r="C89" s="7" t="s">
        <v>185</v>
      </c>
      <c r="D89" s="7"/>
      <c r="E89" s="7"/>
      <c r="F89" s="7"/>
      <c r="G89" s="7"/>
      <c r="H89" s="7"/>
      <c r="I89" s="7"/>
      <c r="J89" s="7" t="s">
        <v>127</v>
      </c>
      <c r="K89" s="7" t="s">
        <v>128</v>
      </c>
      <c r="L89" s="19"/>
    </row>
    <row r="90" spans="2:12">
      <c r="B90" s="6"/>
      <c r="C90" s="28" t="s">
        <v>101</v>
      </c>
      <c r="D90" s="29" t="s">
        <v>186</v>
      </c>
      <c r="E90" s="29"/>
      <c r="F90" s="29"/>
      <c r="G90" s="29"/>
      <c r="H90" s="29"/>
      <c r="I90" s="29"/>
      <c r="J90" s="47">
        <f>((1+1/3)/12)/12</f>
        <v>0.00925925925925926</v>
      </c>
      <c r="K90" s="45">
        <f>K86*J90</f>
        <v>68.0425</v>
      </c>
      <c r="L90" s="19"/>
    </row>
    <row r="91" spans="2:12">
      <c r="B91" s="6"/>
      <c r="C91" s="28" t="s">
        <v>103</v>
      </c>
      <c r="D91" s="29" t="s">
        <v>187</v>
      </c>
      <c r="E91" s="29"/>
      <c r="F91" s="29"/>
      <c r="G91" s="29"/>
      <c r="H91" s="29"/>
      <c r="I91" s="29"/>
      <c r="J91" s="47">
        <v>0.0028</v>
      </c>
      <c r="K91" s="45">
        <f>K86*J91</f>
        <v>20.576052</v>
      </c>
      <c r="L91" s="19"/>
    </row>
    <row r="92" spans="2:12">
      <c r="B92" s="6"/>
      <c r="C92" s="28" t="s">
        <v>106</v>
      </c>
      <c r="D92" s="29" t="s">
        <v>188</v>
      </c>
      <c r="E92" s="29"/>
      <c r="F92" s="29"/>
      <c r="G92" s="29"/>
      <c r="H92" s="29"/>
      <c r="I92" s="29"/>
      <c r="J92" s="47">
        <v>0.0008</v>
      </c>
      <c r="K92" s="45">
        <f>K86*J92</f>
        <v>5.878872</v>
      </c>
      <c r="L92" s="19"/>
    </row>
    <row r="93" spans="2:12">
      <c r="B93" s="6"/>
      <c r="C93" s="28" t="s">
        <v>109</v>
      </c>
      <c r="D93" s="29" t="s">
        <v>189</v>
      </c>
      <c r="E93" s="29"/>
      <c r="F93" s="29"/>
      <c r="G93" s="29"/>
      <c r="H93" s="29"/>
      <c r="I93" s="29"/>
      <c r="J93" s="47">
        <v>0.0027</v>
      </c>
      <c r="K93" s="45">
        <f>K86*J93</f>
        <v>19.841193</v>
      </c>
      <c r="L93" s="19"/>
    </row>
    <row r="94" spans="2:12">
      <c r="B94" s="6"/>
      <c r="C94" s="28" t="s">
        <v>133</v>
      </c>
      <c r="D94" s="29" t="s">
        <v>190</v>
      </c>
      <c r="E94" s="29"/>
      <c r="F94" s="29"/>
      <c r="G94" s="29"/>
      <c r="H94" s="29"/>
      <c r="I94" s="29"/>
      <c r="J94" s="47">
        <v>0.0002</v>
      </c>
      <c r="K94" s="45">
        <f>K86*J94</f>
        <v>1.469718</v>
      </c>
      <c r="L94" s="19"/>
    </row>
    <row r="95" spans="2:12">
      <c r="B95" s="6"/>
      <c r="C95" s="28" t="s">
        <v>135</v>
      </c>
      <c r="D95" s="29" t="s">
        <v>191</v>
      </c>
      <c r="E95" s="29"/>
      <c r="F95" s="29"/>
      <c r="G95" s="29"/>
      <c r="H95" s="29"/>
      <c r="I95" s="29"/>
      <c r="J95" s="47">
        <v>0</v>
      </c>
      <c r="K95" s="45">
        <f>K86*J95</f>
        <v>0</v>
      </c>
      <c r="L95" s="19"/>
    </row>
    <row r="96" spans="2:12">
      <c r="B96" s="6"/>
      <c r="C96" s="7" t="s">
        <v>192</v>
      </c>
      <c r="D96" s="7"/>
      <c r="E96" s="7"/>
      <c r="F96" s="7"/>
      <c r="G96" s="7"/>
      <c r="H96" s="7"/>
      <c r="I96" s="7"/>
      <c r="J96" s="48">
        <f>TRUNC(SUM(J90:J95),4)</f>
        <v>0.0157</v>
      </c>
      <c r="K96" s="49">
        <f>TRUNC(SUM(K90:K95),2)</f>
        <v>115.8</v>
      </c>
      <c r="L96" s="19"/>
    </row>
    <row r="97" spans="2:12"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19"/>
    </row>
    <row r="98" spans="2:12">
      <c r="B98" s="6"/>
      <c r="C98" s="7" t="s">
        <v>193</v>
      </c>
      <c r="D98" s="7"/>
      <c r="E98" s="7"/>
      <c r="F98" s="7"/>
      <c r="G98" s="7"/>
      <c r="H98" s="7"/>
      <c r="I98" s="7"/>
      <c r="J98" s="7" t="s">
        <v>127</v>
      </c>
      <c r="K98" s="7" t="s">
        <v>128</v>
      </c>
      <c r="L98" s="19"/>
    </row>
    <row r="99" spans="2:12">
      <c r="B99" s="6"/>
      <c r="C99" s="28" t="s">
        <v>101</v>
      </c>
      <c r="D99" s="29" t="s">
        <v>194</v>
      </c>
      <c r="E99" s="29"/>
      <c r="F99" s="29"/>
      <c r="G99" s="29"/>
      <c r="H99" s="29"/>
      <c r="I99" s="29"/>
      <c r="J99" s="47">
        <v>0</v>
      </c>
      <c r="K99" s="45">
        <v>0</v>
      </c>
      <c r="L99" s="19"/>
    </row>
    <row r="100" spans="2:12">
      <c r="B100" s="6"/>
      <c r="C100" s="28" t="s">
        <v>103</v>
      </c>
      <c r="D100" s="29" t="s">
        <v>195</v>
      </c>
      <c r="E100" s="29"/>
      <c r="F100" s="29"/>
      <c r="G100" s="29"/>
      <c r="H100" s="29"/>
      <c r="I100" s="29"/>
      <c r="J100" s="47">
        <v>0</v>
      </c>
      <c r="K100" s="45">
        <f>K99/6</f>
        <v>0</v>
      </c>
      <c r="L100" s="19"/>
    </row>
    <row r="101" spans="2:12">
      <c r="B101" s="6"/>
      <c r="C101" s="7" t="s">
        <v>196</v>
      </c>
      <c r="D101" s="7"/>
      <c r="E101" s="7"/>
      <c r="F101" s="7"/>
      <c r="G101" s="7"/>
      <c r="H101" s="7"/>
      <c r="I101" s="7"/>
      <c r="J101" s="48">
        <f>TRUNC(SUM(J99),4)</f>
        <v>0</v>
      </c>
      <c r="K101" s="49">
        <f>SUM(K99:K100)</f>
        <v>0</v>
      </c>
      <c r="L101" s="19"/>
    </row>
    <row r="102" spans="2:12">
      <c r="B102" s="56"/>
      <c r="C102" s="57"/>
      <c r="D102" s="57"/>
      <c r="E102" s="57"/>
      <c r="F102" s="57"/>
      <c r="G102" s="57"/>
      <c r="H102" s="57"/>
      <c r="I102" s="57"/>
      <c r="J102" s="57"/>
      <c r="K102" s="57"/>
      <c r="L102" s="19"/>
    </row>
    <row r="103" spans="2:12">
      <c r="B103" s="6"/>
      <c r="C103" s="7" t="s">
        <v>197</v>
      </c>
      <c r="D103" s="7"/>
      <c r="E103" s="7"/>
      <c r="F103" s="7"/>
      <c r="G103" s="7"/>
      <c r="H103" s="7"/>
      <c r="I103" s="7"/>
      <c r="J103" s="7"/>
      <c r="K103" s="7"/>
      <c r="L103" s="19"/>
    </row>
    <row r="104" spans="2:12">
      <c r="B104" s="6"/>
      <c r="C104" s="7" t="s">
        <v>198</v>
      </c>
      <c r="D104" s="7"/>
      <c r="E104" s="7"/>
      <c r="F104" s="7"/>
      <c r="G104" s="7"/>
      <c r="H104" s="7"/>
      <c r="I104" s="7"/>
      <c r="J104" s="7"/>
      <c r="K104" s="7" t="s">
        <v>128</v>
      </c>
      <c r="L104" s="19"/>
    </row>
    <row r="105" spans="2:12">
      <c r="B105" s="6"/>
      <c r="C105" s="28" t="s">
        <v>199</v>
      </c>
      <c r="D105" s="28" t="s">
        <v>187</v>
      </c>
      <c r="E105" s="28"/>
      <c r="F105" s="28"/>
      <c r="G105" s="28"/>
      <c r="H105" s="28"/>
      <c r="I105" s="28"/>
      <c r="J105" s="28"/>
      <c r="K105" s="45">
        <f>K96</f>
        <v>115.8</v>
      </c>
      <c r="L105" s="19"/>
    </row>
    <row r="106" spans="2:12">
      <c r="B106" s="6"/>
      <c r="C106" s="28" t="s">
        <v>200</v>
      </c>
      <c r="D106" s="28" t="s">
        <v>201</v>
      </c>
      <c r="E106" s="28"/>
      <c r="F106" s="28"/>
      <c r="G106" s="28"/>
      <c r="H106" s="28"/>
      <c r="I106" s="28"/>
      <c r="J106" s="28"/>
      <c r="K106" s="45">
        <f>K101</f>
        <v>0</v>
      </c>
      <c r="L106" s="19"/>
    </row>
    <row r="107" spans="2:12">
      <c r="B107" s="6"/>
      <c r="C107" s="7" t="s">
        <v>202</v>
      </c>
      <c r="D107" s="7"/>
      <c r="E107" s="7"/>
      <c r="F107" s="7"/>
      <c r="G107" s="7"/>
      <c r="H107" s="7"/>
      <c r="I107" s="7"/>
      <c r="J107" s="7"/>
      <c r="K107" s="49">
        <f>TRUNC(SUM(K105:K106),2)</f>
        <v>115.8</v>
      </c>
      <c r="L107" s="19"/>
    </row>
    <row r="108" spans="2:12"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19"/>
    </row>
    <row r="109" spans="2:12">
      <c r="B109" s="6"/>
      <c r="C109" s="7" t="s">
        <v>203</v>
      </c>
      <c r="D109" s="7"/>
      <c r="E109" s="7"/>
      <c r="F109" s="7"/>
      <c r="G109" s="7"/>
      <c r="H109" s="7"/>
      <c r="I109" s="7"/>
      <c r="J109" s="7"/>
      <c r="K109" s="7"/>
      <c r="L109" s="19"/>
    </row>
    <row r="110" spans="2:12">
      <c r="B110" s="6"/>
      <c r="C110" s="7">
        <v>5</v>
      </c>
      <c r="D110" s="7" t="s">
        <v>204</v>
      </c>
      <c r="E110" s="7"/>
      <c r="F110" s="7"/>
      <c r="G110" s="7"/>
      <c r="H110" s="7"/>
      <c r="I110" s="7"/>
      <c r="J110" s="7"/>
      <c r="K110" s="7" t="s">
        <v>128</v>
      </c>
      <c r="L110" s="19"/>
    </row>
    <row r="111" spans="2:12">
      <c r="B111" s="6"/>
      <c r="C111" s="7" t="s">
        <v>101</v>
      </c>
      <c r="D111" s="37" t="s">
        <v>205</v>
      </c>
      <c r="E111" s="37"/>
      <c r="F111" s="37"/>
      <c r="G111" s="37"/>
      <c r="H111" s="37"/>
      <c r="I111" s="37"/>
      <c r="J111" s="28" t="s">
        <v>159</v>
      </c>
      <c r="K111" s="61">
        <v>43.78</v>
      </c>
      <c r="L111" s="19"/>
    </row>
    <row r="112" spans="2:12">
      <c r="B112" s="6"/>
      <c r="C112" s="7" t="s">
        <v>103</v>
      </c>
      <c r="D112" s="37" t="s">
        <v>206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106</v>
      </c>
      <c r="D113" s="37" t="s">
        <v>207</v>
      </c>
      <c r="E113" s="37"/>
      <c r="F113" s="37"/>
      <c r="G113" s="37"/>
      <c r="H113" s="37"/>
      <c r="I113" s="37"/>
      <c r="J113" s="28" t="s">
        <v>159</v>
      </c>
      <c r="K113" s="45">
        <v>0</v>
      </c>
      <c r="L113" s="19"/>
    </row>
    <row r="114" spans="2:12">
      <c r="B114" s="6"/>
      <c r="C114" s="5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9"/>
    </row>
    <row r="115" spans="2:12">
      <c r="B115" s="6"/>
      <c r="C115" s="7" t="s">
        <v>208</v>
      </c>
      <c r="D115" s="7"/>
      <c r="E115" s="7"/>
      <c r="F115" s="7"/>
      <c r="G115" s="7"/>
      <c r="H115" s="7"/>
      <c r="I115" s="7"/>
      <c r="J115" s="48" t="s">
        <v>159</v>
      </c>
      <c r="K115" s="49">
        <f>TRUNC(SUM(K111:K114),2)</f>
        <v>43.78</v>
      </c>
      <c r="L115" s="19"/>
    </row>
    <row r="116" spans="2:12">
      <c r="B116" s="56"/>
      <c r="C116" s="57"/>
      <c r="D116" s="57"/>
      <c r="E116" s="57"/>
      <c r="F116" s="57"/>
      <c r="G116" s="57"/>
      <c r="H116" s="57"/>
      <c r="I116" s="57"/>
      <c r="J116" s="57"/>
      <c r="K116" s="57"/>
      <c r="L116" s="19"/>
    </row>
    <row r="117" spans="2:12">
      <c r="B117" s="6"/>
      <c r="C117" s="7" t="s">
        <v>209</v>
      </c>
      <c r="D117" s="7"/>
      <c r="E117" s="7"/>
      <c r="F117" s="7"/>
      <c r="G117" s="7"/>
      <c r="H117" s="7"/>
      <c r="I117" s="7"/>
      <c r="J117" s="7"/>
      <c r="K117" s="7"/>
      <c r="L117" s="19"/>
    </row>
    <row r="118" spans="2:12">
      <c r="B118" s="6"/>
      <c r="C118" s="7">
        <v>6</v>
      </c>
      <c r="D118" s="7" t="s">
        <v>210</v>
      </c>
      <c r="E118" s="7"/>
      <c r="F118" s="7"/>
      <c r="G118" s="7"/>
      <c r="H118" s="7"/>
      <c r="I118" s="7"/>
      <c r="J118" s="7" t="s">
        <v>127</v>
      </c>
      <c r="K118" s="7" t="s">
        <v>128</v>
      </c>
      <c r="L118" s="19"/>
    </row>
    <row r="119" spans="2:12">
      <c r="B119" s="6"/>
      <c r="C119" s="7" t="s">
        <v>101</v>
      </c>
      <c r="D119" s="29" t="s">
        <v>211</v>
      </c>
      <c r="E119" s="29"/>
      <c r="F119" s="29"/>
      <c r="G119" s="29"/>
      <c r="H119" s="29"/>
      <c r="I119" s="29"/>
      <c r="J119" s="63">
        <v>0.0358</v>
      </c>
      <c r="K119" s="45">
        <f>TRUNC(J119*K142,2)</f>
        <v>268.79</v>
      </c>
      <c r="L119" s="19"/>
    </row>
    <row r="120" spans="2:12">
      <c r="B120" s="6"/>
      <c r="C120" s="7" t="s">
        <v>103</v>
      </c>
      <c r="D120" s="29" t="s">
        <v>212</v>
      </c>
      <c r="E120" s="29"/>
      <c r="F120" s="29"/>
      <c r="G120" s="29"/>
      <c r="H120" s="29"/>
      <c r="I120" s="29"/>
      <c r="J120" s="63">
        <v>0.0426</v>
      </c>
      <c r="K120" s="45">
        <f>TRUNC(J120*(K119+K142),2)</f>
        <v>331.29</v>
      </c>
      <c r="L120" s="19"/>
    </row>
    <row r="121" spans="2:12">
      <c r="B121" s="6"/>
      <c r="C121" s="7" t="s">
        <v>106</v>
      </c>
      <c r="D121" s="59" t="s">
        <v>213</v>
      </c>
      <c r="E121" s="59"/>
      <c r="F121" s="59"/>
      <c r="G121" s="59"/>
      <c r="H121" s="59"/>
      <c r="I121" s="59"/>
      <c r="J121" s="44"/>
      <c r="K121" s="64"/>
      <c r="L121" s="19"/>
    </row>
    <row r="122" spans="2:12">
      <c r="B122" s="6"/>
      <c r="C122" s="7" t="s">
        <v>214</v>
      </c>
      <c r="D122" s="29" t="s">
        <v>215</v>
      </c>
      <c r="E122" s="29"/>
      <c r="F122" s="29"/>
      <c r="G122" s="29"/>
      <c r="H122" s="29"/>
      <c r="I122" s="29"/>
      <c r="J122" s="65">
        <v>0.0165</v>
      </c>
      <c r="K122" s="45">
        <f>TRUNC(J122*K131,2)</f>
        <v>156.01</v>
      </c>
      <c r="L122" s="19"/>
    </row>
    <row r="123" spans="2:12">
      <c r="B123" s="6"/>
      <c r="C123" s="7" t="s">
        <v>216</v>
      </c>
      <c r="D123" s="29" t="s">
        <v>217</v>
      </c>
      <c r="E123" s="29"/>
      <c r="F123" s="29"/>
      <c r="G123" s="29"/>
      <c r="H123" s="29"/>
      <c r="I123" s="29"/>
      <c r="J123" s="66">
        <v>0.076</v>
      </c>
      <c r="K123" s="45">
        <f>TRUNC(J123*K131,2)</f>
        <v>718.63</v>
      </c>
      <c r="L123" s="19"/>
    </row>
    <row r="124" spans="2:12">
      <c r="B124" s="6"/>
      <c r="C124" s="7" t="s">
        <v>218</v>
      </c>
      <c r="D124" s="29" t="s">
        <v>219</v>
      </c>
      <c r="E124" s="29"/>
      <c r="F124" s="29"/>
      <c r="G124" s="29"/>
      <c r="H124" s="29"/>
      <c r="I124" s="29"/>
      <c r="J124" s="65">
        <v>0.05</v>
      </c>
      <c r="K124" s="45">
        <f>TRUNC(J124*K131,2)</f>
        <v>472.78</v>
      </c>
      <c r="L124" s="19"/>
    </row>
    <row r="125" spans="2:12">
      <c r="B125" s="6"/>
      <c r="C125" s="7" t="s">
        <v>220</v>
      </c>
      <c r="D125" s="7"/>
      <c r="E125" s="7"/>
      <c r="F125" s="7"/>
      <c r="G125" s="7"/>
      <c r="H125" s="7"/>
      <c r="I125" s="7"/>
      <c r="J125" s="65">
        <f>SUM(J119:J124)</f>
        <v>0.2209</v>
      </c>
      <c r="K125" s="49">
        <f>TRUNC(SUM(K119:K124),2)</f>
        <v>1947.5</v>
      </c>
      <c r="L125" s="19"/>
    </row>
    <row r="126" spans="2:12">
      <c r="B126" s="6"/>
      <c r="C126" s="2"/>
      <c r="D126" s="30"/>
      <c r="E126" s="30"/>
      <c r="F126" s="30"/>
      <c r="G126" s="30"/>
      <c r="H126" s="30"/>
      <c r="I126" s="30"/>
      <c r="J126" s="30"/>
      <c r="K126" s="30"/>
      <c r="L126" s="19"/>
    </row>
    <row r="127" spans="2:12">
      <c r="B127" s="6"/>
      <c r="C127" s="7" t="s">
        <v>221</v>
      </c>
      <c r="D127" s="59" t="s">
        <v>222</v>
      </c>
      <c r="E127" s="59"/>
      <c r="F127" s="59"/>
      <c r="G127" s="59"/>
      <c r="H127" s="59"/>
      <c r="I127" s="59"/>
      <c r="J127" s="67">
        <f>TRUNC(J122+J123+J124,4)</f>
        <v>0.1425</v>
      </c>
      <c r="K127" s="68"/>
      <c r="L127" s="19"/>
    </row>
    <row r="128" spans="2:12">
      <c r="B128" s="6"/>
      <c r="C128" s="28"/>
      <c r="D128" s="28"/>
      <c r="E128" s="28"/>
      <c r="F128" s="28"/>
      <c r="G128" s="28"/>
      <c r="H128" s="28"/>
      <c r="I128" s="28"/>
      <c r="J128" s="28"/>
      <c r="K128" s="28"/>
      <c r="L128" s="19"/>
    </row>
    <row r="129" spans="2:12">
      <c r="B129" s="6"/>
      <c r="C129" s="7" t="s">
        <v>223</v>
      </c>
      <c r="D129" s="59" t="s">
        <v>224</v>
      </c>
      <c r="E129" s="59"/>
      <c r="F129" s="59"/>
      <c r="G129" s="59"/>
      <c r="H129" s="59"/>
      <c r="I129" s="59"/>
      <c r="J129" s="67"/>
      <c r="K129" s="49">
        <f>TRUNC(K142+K119+K120,2)</f>
        <v>8108.25</v>
      </c>
      <c r="L129" s="19"/>
    </row>
    <row r="130" spans="2:12">
      <c r="B130" s="6"/>
      <c r="C130" s="7"/>
      <c r="D130" s="7"/>
      <c r="E130" s="7"/>
      <c r="F130" s="7"/>
      <c r="G130" s="7"/>
      <c r="H130" s="7"/>
      <c r="I130" s="7"/>
      <c r="J130" s="7"/>
      <c r="K130" s="7"/>
      <c r="L130" s="19"/>
    </row>
    <row r="131" spans="2:12">
      <c r="B131" s="6"/>
      <c r="C131" s="7" t="s">
        <v>225</v>
      </c>
      <c r="D131" s="59" t="s">
        <v>226</v>
      </c>
      <c r="E131" s="59"/>
      <c r="F131" s="59"/>
      <c r="G131" s="59"/>
      <c r="H131" s="59"/>
      <c r="I131" s="59"/>
      <c r="J131" s="67"/>
      <c r="K131" s="49">
        <f>TRUNC(K129/(1-J127),2)</f>
        <v>9455.68</v>
      </c>
      <c r="L131" s="19"/>
    </row>
    <row r="132" spans="2:12">
      <c r="B132" s="6"/>
      <c r="C132" s="7"/>
      <c r="D132" s="7"/>
      <c r="E132" s="7"/>
      <c r="F132" s="7"/>
      <c r="G132" s="7"/>
      <c r="H132" s="7"/>
      <c r="I132" s="7"/>
      <c r="J132" s="7"/>
      <c r="K132" s="7"/>
      <c r="L132" s="19"/>
    </row>
    <row r="133" spans="2:12">
      <c r="B133" s="6"/>
      <c r="C133" s="7"/>
      <c r="D133" s="59" t="s">
        <v>227</v>
      </c>
      <c r="E133" s="59"/>
      <c r="F133" s="59"/>
      <c r="G133" s="59"/>
      <c r="H133" s="59"/>
      <c r="I133" s="59"/>
      <c r="J133" s="67"/>
      <c r="K133" s="49">
        <f>TRUNC(K131-K129,2)</f>
        <v>1347.43</v>
      </c>
      <c r="L133" s="19"/>
    </row>
    <row r="134" spans="2:12">
      <c r="B134" s="6"/>
      <c r="C134" s="2"/>
      <c r="D134" s="2"/>
      <c r="E134" s="2"/>
      <c r="F134" s="2"/>
      <c r="G134" s="2"/>
      <c r="H134" s="2"/>
      <c r="I134" s="2"/>
      <c r="J134" s="2"/>
      <c r="K134" s="71"/>
      <c r="L134" s="19"/>
    </row>
    <row r="135" spans="2:12">
      <c r="B135" s="6"/>
      <c r="C135" s="7" t="s">
        <v>228</v>
      </c>
      <c r="D135" s="7"/>
      <c r="E135" s="7"/>
      <c r="F135" s="7"/>
      <c r="G135" s="7"/>
      <c r="H135" s="7"/>
      <c r="I135" s="7"/>
      <c r="J135" s="7"/>
      <c r="K135" s="7"/>
      <c r="L135" s="19"/>
    </row>
    <row r="136" spans="2:12">
      <c r="B136" s="6"/>
      <c r="C136" s="7" t="s">
        <v>229</v>
      </c>
      <c r="D136" s="7"/>
      <c r="E136" s="7"/>
      <c r="F136" s="7"/>
      <c r="G136" s="7"/>
      <c r="H136" s="7"/>
      <c r="I136" s="7"/>
      <c r="J136" s="7"/>
      <c r="K136" s="7" t="s">
        <v>128</v>
      </c>
      <c r="L136" s="19"/>
    </row>
    <row r="137" spans="2:12">
      <c r="B137" s="6"/>
      <c r="C137" s="28" t="s">
        <v>101</v>
      </c>
      <c r="D137" s="29" t="str">
        <f>C30</f>
        <v>MÓDULO 1 - COMPOSIÇÃO DA REMUNERAÇÃO</v>
      </c>
      <c r="E137" s="29"/>
      <c r="F137" s="29"/>
      <c r="G137" s="29"/>
      <c r="H137" s="29"/>
      <c r="I137" s="29"/>
      <c r="J137" s="29"/>
      <c r="K137" s="45">
        <f>K40</f>
        <v>3776.65</v>
      </c>
      <c r="L137" s="19"/>
    </row>
    <row r="138" spans="2:12">
      <c r="B138" s="6"/>
      <c r="C138" s="28" t="s">
        <v>103</v>
      </c>
      <c r="D138" s="29" t="str">
        <f>C42</f>
        <v>MÓDULO 2 – ENCARGOS E BENEFÍCIOS ANUAIS, MENSAIS E DIÁRIOS</v>
      </c>
      <c r="E138" s="29"/>
      <c r="F138" s="29"/>
      <c r="G138" s="29"/>
      <c r="H138" s="29"/>
      <c r="I138" s="29"/>
      <c r="J138" s="29"/>
      <c r="K138" s="45">
        <f>K74</f>
        <v>3248.56</v>
      </c>
      <c r="L138" s="19"/>
    </row>
    <row r="139" spans="2:12">
      <c r="B139" s="6"/>
      <c r="C139" s="28" t="s">
        <v>106</v>
      </c>
      <c r="D139" s="29" t="str">
        <f>C76</f>
        <v>MÓDULO 3 – PROVISÃO PARA RESCISÃO</v>
      </c>
      <c r="E139" s="29"/>
      <c r="F139" s="29"/>
      <c r="G139" s="29"/>
      <c r="H139" s="29"/>
      <c r="I139" s="29"/>
      <c r="J139" s="29"/>
      <c r="K139" s="45">
        <f>K84</f>
        <v>323.38</v>
      </c>
      <c r="L139" s="19"/>
    </row>
    <row r="140" spans="2:12">
      <c r="B140" s="6"/>
      <c r="C140" s="28" t="s">
        <v>109</v>
      </c>
      <c r="D140" s="29" t="str">
        <f>C88</f>
        <v>MÓDULO 4 – CUSTO DE REPOSIÇÃO DO PROFISSIONAL AUSENTE</v>
      </c>
      <c r="E140" s="29"/>
      <c r="F140" s="29"/>
      <c r="G140" s="29"/>
      <c r="H140" s="29"/>
      <c r="I140" s="29"/>
      <c r="J140" s="29"/>
      <c r="K140" s="45">
        <f>K107</f>
        <v>115.8</v>
      </c>
      <c r="L140" s="19"/>
    </row>
    <row r="141" spans="2:12">
      <c r="B141" s="6"/>
      <c r="C141" s="28" t="s">
        <v>133</v>
      </c>
      <c r="D141" s="29" t="str">
        <f>C109</f>
        <v>MÓDULO 5 – INSUMOS DIVERSOS</v>
      </c>
      <c r="E141" s="29"/>
      <c r="F141" s="29"/>
      <c r="G141" s="29"/>
      <c r="H141" s="29"/>
      <c r="I141" s="29"/>
      <c r="J141" s="29"/>
      <c r="K141" s="45">
        <f>K115</f>
        <v>43.78</v>
      </c>
      <c r="L141" s="19"/>
    </row>
    <row r="142" spans="2:12">
      <c r="B142" s="6"/>
      <c r="C142" s="7"/>
      <c r="D142" s="7" t="s">
        <v>230</v>
      </c>
      <c r="E142" s="7"/>
      <c r="F142" s="7"/>
      <c r="G142" s="7"/>
      <c r="H142" s="7"/>
      <c r="I142" s="7"/>
      <c r="J142" s="7"/>
      <c r="K142" s="49">
        <f>TRUNC(SUM(K137:K141),2)</f>
        <v>7508.17</v>
      </c>
      <c r="L142" s="19"/>
    </row>
    <row r="143" spans="2:12">
      <c r="B143" s="6"/>
      <c r="C143" s="28" t="s">
        <v>135</v>
      </c>
      <c r="D143" s="29" t="str">
        <f>C117</f>
        <v>MÓDULO 6 – CUSTOS INDIRETOS, TRIBUTOS E LUCRO</v>
      </c>
      <c r="E143" s="29"/>
      <c r="F143" s="29"/>
      <c r="G143" s="29"/>
      <c r="H143" s="29"/>
      <c r="I143" s="29"/>
      <c r="J143" s="29"/>
      <c r="K143" s="45">
        <f>K125</f>
        <v>1947.5</v>
      </c>
      <c r="L143" s="19"/>
    </row>
    <row r="144" spans="2:12">
      <c r="B144" s="6"/>
      <c r="C144" s="28" t="s">
        <v>231</v>
      </c>
      <c r="D144" s="28"/>
      <c r="E144" s="28"/>
      <c r="F144" s="28"/>
      <c r="G144" s="28"/>
      <c r="H144" s="28"/>
      <c r="I144" s="28"/>
      <c r="J144" s="28"/>
      <c r="K144" s="45">
        <f>TRUNC(SUM(K142:K143),2)</f>
        <v>9455.67</v>
      </c>
      <c r="L144" s="19"/>
    </row>
    <row r="145" spans="2:12">
      <c r="B145" s="6"/>
      <c r="C145" s="7" t="s">
        <v>232</v>
      </c>
      <c r="D145" s="7"/>
      <c r="E145" s="7"/>
      <c r="F145" s="7">
        <v>1</v>
      </c>
      <c r="G145" s="7"/>
      <c r="H145" s="7"/>
      <c r="I145" s="7" t="s">
        <v>233</v>
      </c>
      <c r="J145" s="7"/>
      <c r="K145" s="49">
        <f>K144*F145</f>
        <v>9455.67</v>
      </c>
      <c r="L145" s="19"/>
    </row>
    <row r="146" spans="2:12">
      <c r="B146" s="6"/>
      <c r="C146" s="7" t="s">
        <v>234</v>
      </c>
      <c r="D146" s="7"/>
      <c r="E146" s="7"/>
      <c r="F146" s="7">
        <v>2</v>
      </c>
      <c r="G146" s="7"/>
      <c r="H146" s="7"/>
      <c r="I146" s="7" t="s">
        <v>235</v>
      </c>
      <c r="J146" s="7"/>
      <c r="K146" s="49">
        <f>K145*F146</f>
        <v>18911.34</v>
      </c>
      <c r="L146" s="19"/>
    </row>
    <row r="147" spans="2:12">
      <c r="B147" s="6"/>
      <c r="C147" s="69" t="s">
        <v>236</v>
      </c>
      <c r="D147" s="69">
        <f>K144/K32</f>
        <v>2.94755561928572</v>
      </c>
      <c r="G147" s="70"/>
      <c r="L147" s="19"/>
    </row>
    <row r="148" ht="13.5" spans="2:12">
      <c r="B148" s="15"/>
      <c r="C148" s="17"/>
      <c r="D148" s="17"/>
      <c r="E148" s="17"/>
      <c r="F148" s="17"/>
      <c r="G148" s="17"/>
      <c r="H148" s="17"/>
      <c r="I148" s="17"/>
      <c r="J148" s="17"/>
      <c r="K148" s="17"/>
      <c r="L148" s="20"/>
    </row>
  </sheetData>
  <mergeCells count="161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D126:K126"/>
    <mergeCell ref="D127:I127"/>
    <mergeCell ref="C128:K128"/>
    <mergeCell ref="D129:I129"/>
    <mergeCell ref="C130:K130"/>
    <mergeCell ref="D131:I131"/>
    <mergeCell ref="C132:K132"/>
    <mergeCell ref="D133:I133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81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272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273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257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245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3207.97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3207.97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138</v>
      </c>
      <c r="E38" s="29"/>
      <c r="F38" s="29"/>
      <c r="G38" s="29"/>
      <c r="H38" s="29"/>
      <c r="I38" s="29"/>
      <c r="J38" s="44"/>
      <c r="K38" s="45">
        <v>0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3207.97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267.330833333333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388.16437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655.49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3863.46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772.692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96.5865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115.9038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57.9519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38.6346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23.18076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7.72692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309.0768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1421.75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v>800.09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803.09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655.49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1421.75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803.09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2880.33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16.09775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1.28782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77.2692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75.1228333333333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27.6452026666667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77.2692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274.69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6362.99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58.9165740740741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17.816372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5.090392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17.180073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1.272598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100.27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100.27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100.27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232.95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287.12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135.21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622.81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409.74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1687.83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7027.11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8194.88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1167.77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3207.97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2880.33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274.69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100.27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6507.04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1687.83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8194.87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8194.87</v>
      </c>
      <c r="L144" s="19"/>
    </row>
    <row r="145" spans="2:13">
      <c r="B145" s="6"/>
      <c r="C145" s="7" t="s">
        <v>234</v>
      </c>
      <c r="D145" s="7"/>
      <c r="E145" s="7"/>
      <c r="F145" s="7">
        <v>1</v>
      </c>
      <c r="G145" s="7"/>
      <c r="H145" s="7"/>
      <c r="I145" s="7" t="s">
        <v>235</v>
      </c>
      <c r="J145" s="7"/>
      <c r="K145" s="49">
        <f>K144*F145</f>
        <v>8194.87</v>
      </c>
      <c r="L145" s="19"/>
      <c r="M145" s="72"/>
    </row>
    <row r="146" spans="2:12">
      <c r="B146" s="6"/>
      <c r="C146" s="69" t="s">
        <v>236</v>
      </c>
      <c r="D146" s="69">
        <f>K143/K32</f>
        <v>2.55453448754197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3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73"/>
      <c r="C2" s="74"/>
      <c r="D2" s="74"/>
      <c r="E2" s="74"/>
      <c r="F2" s="74"/>
      <c r="G2" s="74"/>
      <c r="H2" s="74"/>
      <c r="I2" s="74"/>
      <c r="J2" s="74"/>
      <c r="K2" s="74"/>
      <c r="L2" s="82"/>
    </row>
    <row r="3" spans="2:12">
      <c r="B3" s="75"/>
      <c r="L3" s="83"/>
    </row>
    <row r="4" spans="2:12">
      <c r="B4" s="75"/>
      <c r="L4" s="83"/>
    </row>
    <row r="5" spans="2:12">
      <c r="B5" s="75"/>
      <c r="L5" s="83"/>
    </row>
    <row r="6" spans="2:12">
      <c r="B6" s="75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83"/>
    </row>
    <row r="7" spans="2:12">
      <c r="B7" s="75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83"/>
    </row>
    <row r="8" spans="2:12">
      <c r="B8" s="75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83"/>
    </row>
    <row r="9" spans="2:12">
      <c r="B9" s="75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83"/>
    </row>
    <row r="10" spans="2:12">
      <c r="B10" s="75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83"/>
    </row>
    <row r="11" spans="2:12">
      <c r="B11" s="75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83"/>
    </row>
    <row r="12" spans="2:12">
      <c r="B12" s="75"/>
      <c r="L12" s="83"/>
    </row>
    <row r="13" spans="2:12">
      <c r="B13" s="75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83"/>
    </row>
    <row r="14" spans="2:12">
      <c r="B14" s="75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83"/>
    </row>
    <row r="15" spans="2:12">
      <c r="B15" s="75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274</v>
      </c>
      <c r="K15" s="28"/>
      <c r="L15" s="83"/>
    </row>
    <row r="16" spans="2:12">
      <c r="B16" s="75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273</v>
      </c>
      <c r="K16" s="28"/>
      <c r="L16" s="83"/>
    </row>
    <row r="17" spans="2:12">
      <c r="B17" s="75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83"/>
    </row>
    <row r="18" spans="2:12">
      <c r="B18" s="75"/>
      <c r="C18" s="2"/>
      <c r="D18" s="30"/>
      <c r="E18" s="30"/>
      <c r="F18" s="30"/>
      <c r="G18" s="30"/>
      <c r="H18" s="30"/>
      <c r="I18" s="30"/>
      <c r="J18" s="2"/>
      <c r="K18" s="2"/>
      <c r="L18" s="83"/>
    </row>
    <row r="19" spans="2:12">
      <c r="B19" s="75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83"/>
    </row>
    <row r="20" spans="2:12">
      <c r="B20" s="75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83"/>
    </row>
    <row r="21" spans="2:12">
      <c r="B21" s="75"/>
      <c r="C21" s="28" t="s">
        <v>115</v>
      </c>
      <c r="D21" s="28"/>
      <c r="E21" s="28">
        <v>1</v>
      </c>
      <c r="F21" s="28"/>
      <c r="G21" s="28" t="s">
        <v>116</v>
      </c>
      <c r="H21" s="28"/>
      <c r="I21" s="28"/>
      <c r="J21" s="28"/>
      <c r="K21" s="28"/>
      <c r="L21" s="83"/>
    </row>
    <row r="22" spans="2:12">
      <c r="B22" s="75"/>
      <c r="C22" s="2"/>
      <c r="D22" s="30"/>
      <c r="E22" s="30"/>
      <c r="F22" s="30"/>
      <c r="G22" s="30"/>
      <c r="H22" s="30"/>
      <c r="I22" s="30"/>
      <c r="J22" s="2"/>
      <c r="K22" s="2"/>
      <c r="L22" s="83"/>
    </row>
    <row r="23" spans="2:12">
      <c r="B23" s="75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83"/>
    </row>
    <row r="24" spans="2:12">
      <c r="B24" s="75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119</v>
      </c>
      <c r="K24" s="24"/>
      <c r="L24" s="83"/>
    </row>
    <row r="25" spans="2:12">
      <c r="B25" s="75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83"/>
    </row>
    <row r="26" spans="2:12">
      <c r="B26" s="75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3207.97</v>
      </c>
      <c r="K26" s="8"/>
      <c r="L26" s="83"/>
    </row>
    <row r="27" spans="2:12">
      <c r="B27" s="75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83"/>
    </row>
    <row r="28" spans="2:12">
      <c r="B28" s="75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83"/>
    </row>
    <row r="29" spans="2:12">
      <c r="B29" s="75"/>
      <c r="C29" s="2"/>
      <c r="D29" s="2"/>
      <c r="E29" s="2"/>
      <c r="F29" s="2"/>
      <c r="G29" s="2"/>
      <c r="H29" s="2"/>
      <c r="I29" s="2"/>
      <c r="J29" s="2"/>
      <c r="K29" s="2"/>
      <c r="L29" s="83"/>
    </row>
    <row r="30" spans="2:12">
      <c r="B30" s="75"/>
      <c r="C30" s="76" t="s">
        <v>125</v>
      </c>
      <c r="D30" s="76"/>
      <c r="E30" s="76"/>
      <c r="F30" s="76"/>
      <c r="G30" s="76"/>
      <c r="H30" s="76"/>
      <c r="I30" s="76"/>
      <c r="J30" s="76"/>
      <c r="K30" s="76"/>
      <c r="L30" s="83"/>
    </row>
    <row r="31" spans="2:12">
      <c r="B31" s="75"/>
      <c r="C31" s="76">
        <v>1</v>
      </c>
      <c r="D31" s="76" t="s">
        <v>126</v>
      </c>
      <c r="E31" s="76"/>
      <c r="F31" s="76"/>
      <c r="G31" s="76"/>
      <c r="H31" s="76"/>
      <c r="I31" s="76"/>
      <c r="J31" s="76" t="s">
        <v>127</v>
      </c>
      <c r="K31" s="76" t="s">
        <v>128</v>
      </c>
      <c r="L31" s="83"/>
    </row>
    <row r="32" spans="2:12">
      <c r="B32" s="75"/>
      <c r="C32" s="21" t="s">
        <v>101</v>
      </c>
      <c r="D32" s="77" t="s">
        <v>129</v>
      </c>
      <c r="E32" s="77"/>
      <c r="F32" s="77"/>
      <c r="G32" s="77"/>
      <c r="H32" s="77"/>
      <c r="I32" s="77"/>
      <c r="J32" s="84"/>
      <c r="K32" s="85">
        <f>J26</f>
        <v>3207.97</v>
      </c>
      <c r="L32" s="83"/>
    </row>
    <row r="33" spans="2:12">
      <c r="B33" s="75"/>
      <c r="C33" s="78" t="s">
        <v>103</v>
      </c>
      <c r="D33" s="79" t="s">
        <v>130</v>
      </c>
      <c r="E33" s="79"/>
      <c r="F33" s="79"/>
      <c r="G33" s="79"/>
      <c r="H33" s="79"/>
      <c r="I33" s="79"/>
      <c r="J33" s="86"/>
      <c r="K33" s="87">
        <v>0</v>
      </c>
      <c r="L33" s="83"/>
    </row>
    <row r="34" spans="2:12">
      <c r="B34" s="75"/>
      <c r="C34" s="78" t="s">
        <v>106</v>
      </c>
      <c r="D34" s="79" t="s">
        <v>131</v>
      </c>
      <c r="E34" s="79"/>
      <c r="F34" s="79"/>
      <c r="G34" s="79"/>
      <c r="H34" s="79"/>
      <c r="I34" s="79"/>
      <c r="J34" s="86"/>
      <c r="K34" s="87">
        <f>J34*K32</f>
        <v>0</v>
      </c>
      <c r="L34" s="83"/>
    </row>
    <row r="35" spans="2:12">
      <c r="B35" s="75"/>
      <c r="C35" s="78" t="s">
        <v>109</v>
      </c>
      <c r="D35" s="79" t="s">
        <v>132</v>
      </c>
      <c r="E35" s="79"/>
      <c r="F35" s="79"/>
      <c r="G35" s="79"/>
      <c r="H35" s="79"/>
      <c r="I35" s="79"/>
      <c r="J35" s="86"/>
      <c r="K35" s="87">
        <v>0</v>
      </c>
      <c r="L35" s="83"/>
    </row>
    <row r="36" spans="2:12">
      <c r="B36" s="75"/>
      <c r="C36" s="78" t="s">
        <v>133</v>
      </c>
      <c r="D36" s="79" t="s">
        <v>134</v>
      </c>
      <c r="E36" s="79"/>
      <c r="F36" s="79"/>
      <c r="G36" s="79"/>
      <c r="H36" s="79"/>
      <c r="I36" s="79"/>
      <c r="J36" s="86"/>
      <c r="K36" s="87">
        <v>0</v>
      </c>
      <c r="L36" s="83"/>
    </row>
    <row r="37" spans="2:12">
      <c r="B37" s="75"/>
      <c r="C37" s="78" t="s">
        <v>135</v>
      </c>
      <c r="D37" s="79" t="s">
        <v>136</v>
      </c>
      <c r="E37" s="79"/>
      <c r="F37" s="79"/>
      <c r="G37" s="79"/>
      <c r="H37" s="79"/>
      <c r="I37" s="79"/>
      <c r="J37" s="86"/>
      <c r="K37" s="87">
        <v>0</v>
      </c>
      <c r="L37" s="83"/>
    </row>
    <row r="38" spans="2:12">
      <c r="B38" s="75"/>
      <c r="C38" s="78" t="s">
        <v>137</v>
      </c>
      <c r="D38" s="79" t="s">
        <v>138</v>
      </c>
      <c r="E38" s="79"/>
      <c r="F38" s="79"/>
      <c r="G38" s="79"/>
      <c r="H38" s="79"/>
      <c r="I38" s="79"/>
      <c r="J38" s="86"/>
      <c r="K38" s="87">
        <v>0</v>
      </c>
      <c r="L38" s="83"/>
    </row>
    <row r="39" spans="2:12">
      <c r="B39" s="75"/>
      <c r="C39" s="78" t="s">
        <v>139</v>
      </c>
      <c r="D39" s="78"/>
      <c r="E39" s="78"/>
      <c r="F39" s="78"/>
      <c r="G39" s="78"/>
      <c r="H39" s="78"/>
      <c r="I39" s="78"/>
      <c r="J39" s="78"/>
      <c r="K39" s="88">
        <f>TRUNC(SUM(K32:K38),2)</f>
        <v>3207.97</v>
      </c>
      <c r="L39" s="83"/>
    </row>
    <row r="40" spans="2:12">
      <c r="B40" s="75"/>
      <c r="C40" s="32"/>
      <c r="D40" s="32"/>
      <c r="E40" s="32"/>
      <c r="F40" s="32"/>
      <c r="G40" s="32"/>
      <c r="H40" s="32"/>
      <c r="I40" s="32"/>
      <c r="J40" s="32"/>
      <c r="K40" s="32"/>
      <c r="L40" s="83"/>
    </row>
    <row r="41" spans="2:12">
      <c r="B41" s="75"/>
      <c r="C41" s="76" t="s">
        <v>140</v>
      </c>
      <c r="D41" s="76"/>
      <c r="E41" s="76"/>
      <c r="F41" s="76"/>
      <c r="G41" s="76"/>
      <c r="H41" s="76"/>
      <c r="I41" s="76"/>
      <c r="J41" s="76"/>
      <c r="K41" s="76"/>
      <c r="L41" s="83"/>
    </row>
    <row r="42" spans="2:12">
      <c r="B42" s="75"/>
      <c r="C42" s="76" t="s">
        <v>141</v>
      </c>
      <c r="D42" s="76"/>
      <c r="E42" s="76"/>
      <c r="F42" s="76"/>
      <c r="G42" s="76"/>
      <c r="H42" s="76"/>
      <c r="I42" s="76"/>
      <c r="J42" s="76" t="s">
        <v>127</v>
      </c>
      <c r="K42" s="76" t="s">
        <v>128</v>
      </c>
      <c r="L42" s="83"/>
    </row>
    <row r="43" spans="2:12">
      <c r="B43" s="75"/>
      <c r="C43" s="78" t="s">
        <v>101</v>
      </c>
      <c r="D43" s="79" t="s">
        <v>142</v>
      </c>
      <c r="E43" s="79"/>
      <c r="F43" s="79"/>
      <c r="G43" s="79"/>
      <c r="H43" s="79"/>
      <c r="I43" s="79"/>
      <c r="J43" s="89">
        <f>1/12</f>
        <v>0.0833333333333333</v>
      </c>
      <c r="K43" s="87">
        <f>$K$39*J43</f>
        <v>267.330833333333</v>
      </c>
      <c r="L43" s="83"/>
    </row>
    <row r="44" spans="2:12">
      <c r="B44" s="75"/>
      <c r="C44" s="78" t="s">
        <v>103</v>
      </c>
      <c r="D44" s="79" t="s">
        <v>143</v>
      </c>
      <c r="E44" s="79"/>
      <c r="F44" s="79"/>
      <c r="G44" s="79"/>
      <c r="H44" s="79"/>
      <c r="I44" s="79"/>
      <c r="J44" s="89">
        <f>9.075%+3.025%</f>
        <v>0.121</v>
      </c>
      <c r="K44" s="87">
        <f>J44*K39</f>
        <v>388.16437</v>
      </c>
      <c r="L44" s="83"/>
    </row>
    <row r="45" spans="2:12">
      <c r="B45" s="75"/>
      <c r="C45" s="76" t="s">
        <v>144</v>
      </c>
      <c r="D45" s="76"/>
      <c r="E45" s="76"/>
      <c r="F45" s="76"/>
      <c r="G45" s="76"/>
      <c r="H45" s="76"/>
      <c r="I45" s="76"/>
      <c r="J45" s="90">
        <f>TRUNC(SUM(J43:J44),4)</f>
        <v>0.2043</v>
      </c>
      <c r="K45" s="91">
        <f>TRUNC(SUM(K43:K44),2)</f>
        <v>655.49</v>
      </c>
      <c r="L45" s="83"/>
    </row>
    <row r="46" spans="2:12">
      <c r="B46" s="75"/>
      <c r="C46" s="33"/>
      <c r="D46" s="33"/>
      <c r="E46" s="33"/>
      <c r="F46" s="33"/>
      <c r="G46" s="33"/>
      <c r="H46" s="33"/>
      <c r="I46" s="33"/>
      <c r="J46" s="33"/>
      <c r="K46" s="33"/>
      <c r="L46" s="83"/>
    </row>
    <row r="47" spans="2:12">
      <c r="B47" s="75"/>
      <c r="C47" s="80" t="s">
        <v>145</v>
      </c>
      <c r="D47" s="80"/>
      <c r="E47" s="80"/>
      <c r="F47" s="80"/>
      <c r="G47" s="80"/>
      <c r="H47" s="80"/>
      <c r="I47" s="80"/>
      <c r="J47" s="80"/>
      <c r="K47" s="92">
        <f>K39+K45-K38</f>
        <v>3863.46</v>
      </c>
      <c r="L47" s="93"/>
    </row>
    <row r="48" spans="2:12">
      <c r="B48" s="75"/>
      <c r="C48" s="33"/>
      <c r="D48" s="33"/>
      <c r="E48" s="33"/>
      <c r="F48" s="33"/>
      <c r="G48" s="33"/>
      <c r="H48" s="33"/>
      <c r="I48" s="33"/>
      <c r="J48" s="33"/>
      <c r="K48" s="33"/>
      <c r="L48" s="83"/>
    </row>
    <row r="49" spans="2:12">
      <c r="B49" s="75"/>
      <c r="C49" s="76" t="s">
        <v>146</v>
      </c>
      <c r="D49" s="76"/>
      <c r="E49" s="76"/>
      <c r="F49" s="76"/>
      <c r="G49" s="76"/>
      <c r="H49" s="76"/>
      <c r="I49" s="76"/>
      <c r="J49" s="76" t="s">
        <v>127</v>
      </c>
      <c r="K49" s="76" t="s">
        <v>128</v>
      </c>
      <c r="L49" s="83"/>
    </row>
    <row r="50" spans="2:12">
      <c r="B50" s="75"/>
      <c r="C50" s="78" t="s">
        <v>101</v>
      </c>
      <c r="D50" s="79" t="s">
        <v>147</v>
      </c>
      <c r="E50" s="79"/>
      <c r="F50" s="79"/>
      <c r="G50" s="79"/>
      <c r="H50" s="79"/>
      <c r="I50" s="79"/>
      <c r="J50" s="89">
        <v>0.2</v>
      </c>
      <c r="K50" s="87">
        <f t="shared" ref="K50:K57" si="0">J50*$K$47</f>
        <v>772.692</v>
      </c>
      <c r="L50" s="83"/>
    </row>
    <row r="51" spans="2:12">
      <c r="B51" s="75"/>
      <c r="C51" s="78" t="s">
        <v>103</v>
      </c>
      <c r="D51" s="79" t="s">
        <v>148</v>
      </c>
      <c r="E51" s="79"/>
      <c r="F51" s="79"/>
      <c r="G51" s="79"/>
      <c r="H51" s="79"/>
      <c r="I51" s="79"/>
      <c r="J51" s="89">
        <v>0.025</v>
      </c>
      <c r="K51" s="87">
        <f t="shared" si="0"/>
        <v>96.5865</v>
      </c>
      <c r="L51" s="83"/>
    </row>
    <row r="52" spans="2:12">
      <c r="B52" s="75"/>
      <c r="C52" s="78" t="s">
        <v>106</v>
      </c>
      <c r="D52" s="79" t="s">
        <v>149</v>
      </c>
      <c r="E52" s="79"/>
      <c r="F52" s="79"/>
      <c r="G52" s="79"/>
      <c r="H52" s="79"/>
      <c r="I52" s="79"/>
      <c r="J52" s="89">
        <v>0.03</v>
      </c>
      <c r="K52" s="87">
        <f t="shared" si="0"/>
        <v>115.9038</v>
      </c>
      <c r="L52" s="83"/>
    </row>
    <row r="53" spans="2:12">
      <c r="B53" s="75"/>
      <c r="C53" s="78" t="s">
        <v>109</v>
      </c>
      <c r="D53" s="79" t="s">
        <v>150</v>
      </c>
      <c r="E53" s="79"/>
      <c r="F53" s="79"/>
      <c r="G53" s="79"/>
      <c r="H53" s="79"/>
      <c r="I53" s="79"/>
      <c r="J53" s="89">
        <v>0.015</v>
      </c>
      <c r="K53" s="87">
        <f t="shared" si="0"/>
        <v>57.9519</v>
      </c>
      <c r="L53" s="83"/>
    </row>
    <row r="54" spans="2:12">
      <c r="B54" s="75"/>
      <c r="C54" s="78" t="s">
        <v>133</v>
      </c>
      <c r="D54" s="79" t="s">
        <v>151</v>
      </c>
      <c r="E54" s="79"/>
      <c r="F54" s="79"/>
      <c r="G54" s="79"/>
      <c r="H54" s="79"/>
      <c r="I54" s="79"/>
      <c r="J54" s="89">
        <v>0.01</v>
      </c>
      <c r="K54" s="87">
        <f t="shared" si="0"/>
        <v>38.6346</v>
      </c>
      <c r="L54" s="83"/>
    </row>
    <row r="55" spans="2:12">
      <c r="B55" s="75"/>
      <c r="C55" s="78" t="s">
        <v>135</v>
      </c>
      <c r="D55" s="79" t="s">
        <v>152</v>
      </c>
      <c r="E55" s="79"/>
      <c r="F55" s="79"/>
      <c r="G55" s="79"/>
      <c r="H55" s="79"/>
      <c r="I55" s="79"/>
      <c r="J55" s="89">
        <v>0.006</v>
      </c>
      <c r="K55" s="87">
        <f t="shared" si="0"/>
        <v>23.18076</v>
      </c>
      <c r="L55" s="83"/>
    </row>
    <row r="56" spans="2:12">
      <c r="B56" s="75"/>
      <c r="C56" s="78" t="s">
        <v>137</v>
      </c>
      <c r="D56" s="79" t="s">
        <v>153</v>
      </c>
      <c r="E56" s="79"/>
      <c r="F56" s="79"/>
      <c r="G56" s="79"/>
      <c r="H56" s="79"/>
      <c r="I56" s="79"/>
      <c r="J56" s="89">
        <v>0.002</v>
      </c>
      <c r="K56" s="87">
        <f t="shared" si="0"/>
        <v>7.72692</v>
      </c>
      <c r="L56" s="83"/>
    </row>
    <row r="57" spans="2:12">
      <c r="B57" s="75"/>
      <c r="C57" s="78" t="s">
        <v>154</v>
      </c>
      <c r="D57" s="79" t="s">
        <v>155</v>
      </c>
      <c r="E57" s="79"/>
      <c r="F57" s="79"/>
      <c r="G57" s="79"/>
      <c r="H57" s="79"/>
      <c r="I57" s="79"/>
      <c r="J57" s="89">
        <v>0.08</v>
      </c>
      <c r="K57" s="87">
        <f t="shared" si="0"/>
        <v>309.0768</v>
      </c>
      <c r="L57" s="83"/>
    </row>
    <row r="58" spans="2:12">
      <c r="B58" s="75"/>
      <c r="C58" s="76" t="s">
        <v>156</v>
      </c>
      <c r="D58" s="76"/>
      <c r="E58" s="76"/>
      <c r="F58" s="76"/>
      <c r="G58" s="76"/>
      <c r="H58" s="76"/>
      <c r="I58" s="76"/>
      <c r="J58" s="90">
        <f>SUM(J50:J57)</f>
        <v>0.368</v>
      </c>
      <c r="K58" s="91">
        <f>TRUNC(SUM(K50:K57),2)</f>
        <v>1421.75</v>
      </c>
      <c r="L58" s="83"/>
    </row>
    <row r="59" spans="2:12">
      <c r="B59" s="75"/>
      <c r="C59" s="35"/>
      <c r="D59" s="36"/>
      <c r="E59" s="36"/>
      <c r="F59" s="36"/>
      <c r="G59" s="36"/>
      <c r="H59" s="36"/>
      <c r="I59" s="36"/>
      <c r="J59" s="36"/>
      <c r="K59" s="52"/>
      <c r="L59" s="83"/>
    </row>
    <row r="60" spans="2:12">
      <c r="B60" s="75"/>
      <c r="C60" s="76" t="s">
        <v>157</v>
      </c>
      <c r="D60" s="76"/>
      <c r="E60" s="76"/>
      <c r="F60" s="76"/>
      <c r="G60" s="76"/>
      <c r="H60" s="76"/>
      <c r="I60" s="76"/>
      <c r="J60" s="90"/>
      <c r="K60" s="76" t="s">
        <v>128</v>
      </c>
      <c r="L60" s="83"/>
    </row>
    <row r="61" spans="2:12">
      <c r="B61" s="75"/>
      <c r="C61" s="78" t="s">
        <v>101</v>
      </c>
      <c r="D61" s="81" t="s">
        <v>158</v>
      </c>
      <c r="E61" s="81"/>
      <c r="F61" s="81"/>
      <c r="G61" s="81"/>
      <c r="H61" s="81"/>
      <c r="I61" s="81"/>
      <c r="J61" s="78" t="s">
        <v>159</v>
      </c>
      <c r="K61" s="94">
        <v>0</v>
      </c>
      <c r="L61" s="83"/>
    </row>
    <row r="62" spans="2:12">
      <c r="B62" s="75"/>
      <c r="C62" s="24" t="s">
        <v>103</v>
      </c>
      <c r="D62" s="25" t="s">
        <v>263</v>
      </c>
      <c r="E62" s="25"/>
      <c r="F62" s="25"/>
      <c r="G62" s="25"/>
      <c r="H62" s="25"/>
      <c r="I62" s="25"/>
      <c r="J62" s="24" t="s">
        <v>159</v>
      </c>
      <c r="K62" s="54">
        <v>800.09</v>
      </c>
      <c r="L62" s="83"/>
    </row>
    <row r="63" spans="2:12">
      <c r="B63" s="75"/>
      <c r="C63" s="24" t="s">
        <v>106</v>
      </c>
      <c r="D63" s="25" t="s">
        <v>161</v>
      </c>
      <c r="E63" s="25"/>
      <c r="F63" s="25"/>
      <c r="G63" s="25"/>
      <c r="H63" s="25"/>
      <c r="I63" s="25"/>
      <c r="J63" s="24" t="s">
        <v>159</v>
      </c>
      <c r="K63" s="95"/>
      <c r="L63" s="83"/>
    </row>
    <row r="64" spans="2:12">
      <c r="B64" s="75"/>
      <c r="C64" s="78" t="s">
        <v>133</v>
      </c>
      <c r="D64" s="79" t="s">
        <v>162</v>
      </c>
      <c r="E64" s="79"/>
      <c r="F64" s="79"/>
      <c r="G64" s="79"/>
      <c r="H64" s="79"/>
      <c r="I64" s="79"/>
      <c r="J64" s="78" t="s">
        <v>159</v>
      </c>
      <c r="K64" s="94">
        <v>3</v>
      </c>
      <c r="L64" s="83"/>
    </row>
    <row r="65" spans="2:12">
      <c r="B65" s="75"/>
      <c r="C65" s="78" t="s">
        <v>137</v>
      </c>
      <c r="D65" s="81" t="s">
        <v>163</v>
      </c>
      <c r="E65" s="81"/>
      <c r="F65" s="81"/>
      <c r="G65" s="81"/>
      <c r="H65" s="81"/>
      <c r="I65" s="81"/>
      <c r="J65" s="78" t="s">
        <v>159</v>
      </c>
      <c r="K65" s="94">
        <v>0</v>
      </c>
      <c r="L65" s="83"/>
    </row>
    <row r="66" spans="2:12">
      <c r="B66" s="75"/>
      <c r="C66" s="76" t="s">
        <v>164</v>
      </c>
      <c r="D66" s="76"/>
      <c r="E66" s="76"/>
      <c r="F66" s="76"/>
      <c r="G66" s="76"/>
      <c r="H66" s="76"/>
      <c r="I66" s="76"/>
      <c r="J66" s="76"/>
      <c r="K66" s="91">
        <f>SUM(K61:K65)</f>
        <v>803.09</v>
      </c>
      <c r="L66" s="83"/>
    </row>
    <row r="67" spans="2:12">
      <c r="B67" s="96"/>
      <c r="C67" s="35"/>
      <c r="D67" s="36"/>
      <c r="E67" s="36"/>
      <c r="F67" s="36"/>
      <c r="G67" s="36"/>
      <c r="H67" s="36"/>
      <c r="I67" s="36"/>
      <c r="J67" s="36"/>
      <c r="K67" s="52"/>
      <c r="L67" s="83"/>
    </row>
    <row r="68" spans="2:12">
      <c r="B68" s="75"/>
      <c r="C68" s="76" t="s">
        <v>165</v>
      </c>
      <c r="D68" s="76"/>
      <c r="E68" s="76"/>
      <c r="F68" s="76"/>
      <c r="G68" s="76"/>
      <c r="H68" s="76"/>
      <c r="I68" s="76"/>
      <c r="J68" s="76"/>
      <c r="K68" s="76"/>
      <c r="L68" s="83"/>
    </row>
    <row r="69" spans="2:12">
      <c r="B69" s="75"/>
      <c r="C69" s="76" t="s">
        <v>166</v>
      </c>
      <c r="D69" s="76"/>
      <c r="E69" s="76"/>
      <c r="F69" s="76"/>
      <c r="G69" s="76"/>
      <c r="H69" s="76"/>
      <c r="I69" s="76"/>
      <c r="J69" s="76"/>
      <c r="K69" s="76" t="s">
        <v>128</v>
      </c>
      <c r="L69" s="83"/>
    </row>
    <row r="70" spans="2:12">
      <c r="B70" s="75"/>
      <c r="C70" s="76" t="s">
        <v>167</v>
      </c>
      <c r="D70" s="78" t="s">
        <v>168</v>
      </c>
      <c r="E70" s="78"/>
      <c r="F70" s="78"/>
      <c r="G70" s="78"/>
      <c r="H70" s="78"/>
      <c r="I70" s="78"/>
      <c r="J70" s="78"/>
      <c r="K70" s="87">
        <f>K45</f>
        <v>655.49</v>
      </c>
      <c r="L70" s="83"/>
    </row>
    <row r="71" spans="2:12">
      <c r="B71" s="75"/>
      <c r="C71" s="76" t="s">
        <v>169</v>
      </c>
      <c r="D71" s="78" t="s">
        <v>170</v>
      </c>
      <c r="E71" s="78"/>
      <c r="F71" s="78"/>
      <c r="G71" s="78"/>
      <c r="H71" s="78"/>
      <c r="I71" s="78"/>
      <c r="J71" s="78"/>
      <c r="K71" s="87">
        <f>K58</f>
        <v>1421.75</v>
      </c>
      <c r="L71" s="83"/>
    </row>
    <row r="72" spans="2:12">
      <c r="B72" s="75"/>
      <c r="C72" s="76" t="s">
        <v>171</v>
      </c>
      <c r="D72" s="78" t="s">
        <v>172</v>
      </c>
      <c r="E72" s="78"/>
      <c r="F72" s="78"/>
      <c r="G72" s="78"/>
      <c r="H72" s="78"/>
      <c r="I72" s="78"/>
      <c r="J72" s="78"/>
      <c r="K72" s="87">
        <f>K66</f>
        <v>803.09</v>
      </c>
      <c r="L72" s="83"/>
    </row>
    <row r="73" spans="2:12">
      <c r="B73" s="75"/>
      <c r="C73" s="76" t="s">
        <v>173</v>
      </c>
      <c r="D73" s="76"/>
      <c r="E73" s="76"/>
      <c r="F73" s="76"/>
      <c r="G73" s="76"/>
      <c r="H73" s="76"/>
      <c r="I73" s="76"/>
      <c r="J73" s="76"/>
      <c r="K73" s="91">
        <f>TRUNC(SUM(K70:K72),2)</f>
        <v>2880.33</v>
      </c>
      <c r="L73" s="83"/>
    </row>
    <row r="74" spans="2:12">
      <c r="B74" s="96"/>
      <c r="C74" s="57"/>
      <c r="D74" s="57"/>
      <c r="E74" s="57"/>
      <c r="F74" s="57"/>
      <c r="G74" s="57"/>
      <c r="H74" s="57"/>
      <c r="I74" s="57"/>
      <c r="J74" s="57"/>
      <c r="K74" s="57"/>
      <c r="L74" s="83"/>
    </row>
    <row r="75" spans="2:12">
      <c r="B75" s="75"/>
      <c r="C75" s="76" t="s">
        <v>174</v>
      </c>
      <c r="D75" s="76"/>
      <c r="E75" s="76"/>
      <c r="F75" s="76"/>
      <c r="G75" s="76"/>
      <c r="H75" s="76"/>
      <c r="I75" s="76"/>
      <c r="J75" s="76"/>
      <c r="K75" s="76"/>
      <c r="L75" s="83"/>
    </row>
    <row r="76" spans="2:12">
      <c r="B76" s="75"/>
      <c r="C76" s="76">
        <v>3</v>
      </c>
      <c r="D76" s="76" t="s">
        <v>175</v>
      </c>
      <c r="E76" s="76"/>
      <c r="F76" s="76"/>
      <c r="G76" s="76"/>
      <c r="H76" s="76"/>
      <c r="I76" s="76"/>
      <c r="J76" s="76" t="s">
        <v>127</v>
      </c>
      <c r="K76" s="76" t="s">
        <v>128</v>
      </c>
      <c r="L76" s="83"/>
    </row>
    <row r="77" spans="2:12">
      <c r="B77" s="75"/>
      <c r="C77" s="78" t="s">
        <v>101</v>
      </c>
      <c r="D77" s="79" t="s">
        <v>176</v>
      </c>
      <c r="E77" s="79"/>
      <c r="F77" s="79"/>
      <c r="G77" s="79"/>
      <c r="H77" s="79"/>
      <c r="I77" s="79"/>
      <c r="J77" s="89">
        <f>(1/12)*0.05</f>
        <v>0.00416666666666667</v>
      </c>
      <c r="K77" s="87">
        <f t="shared" ref="K77:K82" si="1">J77*$K$47</f>
        <v>16.09775</v>
      </c>
      <c r="L77" s="83"/>
    </row>
    <row r="78" spans="2:12">
      <c r="B78" s="75"/>
      <c r="C78" s="78" t="s">
        <v>103</v>
      </c>
      <c r="D78" s="79" t="s">
        <v>177</v>
      </c>
      <c r="E78" s="79"/>
      <c r="F78" s="79"/>
      <c r="G78" s="79"/>
      <c r="H78" s="79"/>
      <c r="I78" s="79"/>
      <c r="J78" s="89">
        <f>0.08*J77</f>
        <v>0.000333333333333333</v>
      </c>
      <c r="K78" s="87">
        <f t="shared" si="1"/>
        <v>1.28782</v>
      </c>
      <c r="L78" s="83"/>
    </row>
    <row r="79" spans="2:12">
      <c r="B79" s="75"/>
      <c r="C79" s="78" t="s">
        <v>106</v>
      </c>
      <c r="D79" s="79" t="s">
        <v>178</v>
      </c>
      <c r="E79" s="79"/>
      <c r="F79" s="79"/>
      <c r="G79" s="79"/>
      <c r="H79" s="79"/>
      <c r="I79" s="79"/>
      <c r="J79" s="89">
        <v>0.02</v>
      </c>
      <c r="K79" s="87">
        <f t="shared" si="1"/>
        <v>77.2692</v>
      </c>
      <c r="L79" s="83"/>
    </row>
    <row r="80" spans="2:12">
      <c r="B80" s="75"/>
      <c r="C80" s="78" t="s">
        <v>109</v>
      </c>
      <c r="D80" s="79" t="s">
        <v>179</v>
      </c>
      <c r="E80" s="79"/>
      <c r="F80" s="79"/>
      <c r="G80" s="79"/>
      <c r="H80" s="79"/>
      <c r="I80" s="79"/>
      <c r="J80" s="89">
        <f>(1/30)*7/12</f>
        <v>0.0194444444444444</v>
      </c>
      <c r="K80" s="87">
        <f t="shared" si="1"/>
        <v>75.1228333333333</v>
      </c>
      <c r="L80" s="83"/>
    </row>
    <row r="81" spans="2:12">
      <c r="B81" s="75"/>
      <c r="C81" s="78" t="s">
        <v>133</v>
      </c>
      <c r="D81" s="79" t="s">
        <v>180</v>
      </c>
      <c r="E81" s="79"/>
      <c r="F81" s="79"/>
      <c r="G81" s="79"/>
      <c r="H81" s="79"/>
      <c r="I81" s="79"/>
      <c r="J81" s="89">
        <f>J58*J80</f>
        <v>0.00715555555555556</v>
      </c>
      <c r="K81" s="87">
        <f t="shared" si="1"/>
        <v>27.6452026666667</v>
      </c>
      <c r="L81" s="83"/>
    </row>
    <row r="82" spans="2:12">
      <c r="B82" s="75"/>
      <c r="C82" s="78" t="s">
        <v>135</v>
      </c>
      <c r="D82" s="79" t="s">
        <v>181</v>
      </c>
      <c r="E82" s="79"/>
      <c r="F82" s="79"/>
      <c r="G82" s="79"/>
      <c r="H82" s="79"/>
      <c r="I82" s="79"/>
      <c r="J82" s="89">
        <v>0.02</v>
      </c>
      <c r="K82" s="87">
        <f t="shared" si="1"/>
        <v>77.2692</v>
      </c>
      <c r="L82" s="83"/>
    </row>
    <row r="83" spans="2:12">
      <c r="B83" s="75"/>
      <c r="C83" s="76" t="s">
        <v>182</v>
      </c>
      <c r="D83" s="76"/>
      <c r="E83" s="76"/>
      <c r="F83" s="76"/>
      <c r="G83" s="76"/>
      <c r="H83" s="76"/>
      <c r="I83" s="76"/>
      <c r="J83" s="90">
        <f>TRUNC(SUM(J77:J82),4)</f>
        <v>0.0711</v>
      </c>
      <c r="K83" s="91">
        <f>TRUNC(SUM(K77:K82),2)</f>
        <v>274.69</v>
      </c>
      <c r="L83" s="83"/>
    </row>
    <row r="84" spans="2:12">
      <c r="B84" s="75"/>
      <c r="C84" s="32"/>
      <c r="D84" s="32"/>
      <c r="E84" s="32"/>
      <c r="F84" s="32"/>
      <c r="G84" s="32"/>
      <c r="H84" s="32"/>
      <c r="I84" s="32"/>
      <c r="J84" s="32"/>
      <c r="K84" s="32"/>
      <c r="L84" s="83"/>
    </row>
    <row r="85" spans="2:13">
      <c r="B85" s="75"/>
      <c r="C85" s="80" t="s">
        <v>183</v>
      </c>
      <c r="D85" s="80"/>
      <c r="E85" s="80"/>
      <c r="F85" s="80"/>
      <c r="G85" s="80"/>
      <c r="H85" s="80"/>
      <c r="I85" s="80"/>
      <c r="J85" s="80"/>
      <c r="K85" s="92">
        <f>K39+K73+K83-K38</f>
        <v>6362.99</v>
      </c>
      <c r="L85" s="93"/>
      <c r="M85" s="60"/>
    </row>
    <row r="86" spans="2:12">
      <c r="B86" s="75"/>
      <c r="C86" s="32"/>
      <c r="D86" s="32"/>
      <c r="E86" s="32"/>
      <c r="F86" s="32"/>
      <c r="G86" s="32"/>
      <c r="H86" s="32"/>
      <c r="I86" s="32"/>
      <c r="J86" s="32"/>
      <c r="K86" s="32"/>
      <c r="L86" s="83"/>
    </row>
    <row r="87" spans="2:12">
      <c r="B87" s="75"/>
      <c r="C87" s="76" t="s">
        <v>184</v>
      </c>
      <c r="D87" s="76"/>
      <c r="E87" s="76"/>
      <c r="F87" s="76"/>
      <c r="G87" s="76"/>
      <c r="H87" s="76"/>
      <c r="I87" s="76"/>
      <c r="J87" s="76"/>
      <c r="K87" s="76"/>
      <c r="L87" s="83"/>
    </row>
    <row r="88" spans="2:12">
      <c r="B88" s="75"/>
      <c r="C88" s="76" t="s">
        <v>185</v>
      </c>
      <c r="D88" s="76"/>
      <c r="E88" s="76"/>
      <c r="F88" s="76"/>
      <c r="G88" s="76"/>
      <c r="H88" s="76"/>
      <c r="I88" s="76"/>
      <c r="J88" s="76" t="s">
        <v>127</v>
      </c>
      <c r="K88" s="76" t="s">
        <v>128</v>
      </c>
      <c r="L88" s="83"/>
    </row>
    <row r="89" spans="2:12">
      <c r="B89" s="75"/>
      <c r="C89" s="78" t="s">
        <v>101</v>
      </c>
      <c r="D89" s="79" t="s">
        <v>186</v>
      </c>
      <c r="E89" s="79"/>
      <c r="F89" s="79"/>
      <c r="G89" s="79"/>
      <c r="H89" s="79"/>
      <c r="I89" s="79"/>
      <c r="J89" s="89">
        <f>((1+1/3)/12)/12</f>
        <v>0.00925925925925926</v>
      </c>
      <c r="K89" s="87">
        <f>K85*J89</f>
        <v>58.9165740740741</v>
      </c>
      <c r="L89" s="83"/>
    </row>
    <row r="90" spans="2:12">
      <c r="B90" s="75"/>
      <c r="C90" s="78" t="s">
        <v>103</v>
      </c>
      <c r="D90" s="79" t="s">
        <v>187</v>
      </c>
      <c r="E90" s="79"/>
      <c r="F90" s="79"/>
      <c r="G90" s="79"/>
      <c r="H90" s="79"/>
      <c r="I90" s="79"/>
      <c r="J90" s="89">
        <v>0.0028</v>
      </c>
      <c r="K90" s="87">
        <f>K85*J90</f>
        <v>17.816372</v>
      </c>
      <c r="L90" s="83"/>
    </row>
    <row r="91" spans="2:12">
      <c r="B91" s="75"/>
      <c r="C91" s="78" t="s">
        <v>106</v>
      </c>
      <c r="D91" s="79" t="s">
        <v>188</v>
      </c>
      <c r="E91" s="79"/>
      <c r="F91" s="79"/>
      <c r="G91" s="79"/>
      <c r="H91" s="79"/>
      <c r="I91" s="79"/>
      <c r="J91" s="89">
        <v>0.0008</v>
      </c>
      <c r="K91" s="87">
        <f>K85*J91</f>
        <v>5.090392</v>
      </c>
      <c r="L91" s="83"/>
    </row>
    <row r="92" spans="2:12">
      <c r="B92" s="75"/>
      <c r="C92" s="78" t="s">
        <v>109</v>
      </c>
      <c r="D92" s="79" t="s">
        <v>189</v>
      </c>
      <c r="E92" s="79"/>
      <c r="F92" s="79"/>
      <c r="G92" s="79"/>
      <c r="H92" s="79"/>
      <c r="I92" s="79"/>
      <c r="J92" s="89">
        <v>0.0027</v>
      </c>
      <c r="K92" s="87">
        <f>K85*J92</f>
        <v>17.180073</v>
      </c>
      <c r="L92" s="83"/>
    </row>
    <row r="93" spans="2:12">
      <c r="B93" s="75"/>
      <c r="C93" s="78" t="s">
        <v>133</v>
      </c>
      <c r="D93" s="79" t="s">
        <v>190</v>
      </c>
      <c r="E93" s="79"/>
      <c r="F93" s="79"/>
      <c r="G93" s="79"/>
      <c r="H93" s="79"/>
      <c r="I93" s="79"/>
      <c r="J93" s="89">
        <v>0.0002</v>
      </c>
      <c r="K93" s="87">
        <f>K85*J93</f>
        <v>1.272598</v>
      </c>
      <c r="L93" s="83"/>
    </row>
    <row r="94" spans="2:12">
      <c r="B94" s="75"/>
      <c r="C94" s="78" t="s">
        <v>135</v>
      </c>
      <c r="D94" s="79" t="s">
        <v>191</v>
      </c>
      <c r="E94" s="79"/>
      <c r="F94" s="79"/>
      <c r="G94" s="79"/>
      <c r="H94" s="79"/>
      <c r="I94" s="79"/>
      <c r="J94" s="89">
        <v>0</v>
      </c>
      <c r="K94" s="87">
        <f>K85*J94</f>
        <v>0</v>
      </c>
      <c r="L94" s="83"/>
    </row>
    <row r="95" spans="2:12">
      <c r="B95" s="75"/>
      <c r="C95" s="76" t="s">
        <v>192</v>
      </c>
      <c r="D95" s="76"/>
      <c r="E95" s="76"/>
      <c r="F95" s="76"/>
      <c r="G95" s="76"/>
      <c r="H95" s="76"/>
      <c r="I95" s="76"/>
      <c r="J95" s="90">
        <f>TRUNC(SUM(J89:J94),4)</f>
        <v>0.0157</v>
      </c>
      <c r="K95" s="91">
        <f>TRUNC(SUM(K89:K94),2)</f>
        <v>100.27</v>
      </c>
      <c r="L95" s="83"/>
    </row>
    <row r="96" spans="2:12">
      <c r="B96" s="96"/>
      <c r="C96" s="57"/>
      <c r="D96" s="57"/>
      <c r="E96" s="57"/>
      <c r="F96" s="57"/>
      <c r="G96" s="57"/>
      <c r="H96" s="57"/>
      <c r="I96" s="57"/>
      <c r="J96" s="57"/>
      <c r="K96" s="57"/>
      <c r="L96" s="83"/>
    </row>
    <row r="97" spans="2:12">
      <c r="B97" s="75"/>
      <c r="C97" s="76" t="s">
        <v>193</v>
      </c>
      <c r="D97" s="76"/>
      <c r="E97" s="76"/>
      <c r="F97" s="76"/>
      <c r="G97" s="76"/>
      <c r="H97" s="76"/>
      <c r="I97" s="76"/>
      <c r="J97" s="76" t="s">
        <v>127</v>
      </c>
      <c r="K97" s="76" t="s">
        <v>128</v>
      </c>
      <c r="L97" s="83"/>
    </row>
    <row r="98" spans="2:12">
      <c r="B98" s="75"/>
      <c r="C98" s="78" t="s">
        <v>101</v>
      </c>
      <c r="D98" s="79" t="s">
        <v>194</v>
      </c>
      <c r="E98" s="79"/>
      <c r="F98" s="79"/>
      <c r="G98" s="79"/>
      <c r="H98" s="79"/>
      <c r="I98" s="79"/>
      <c r="J98" s="89">
        <v>0</v>
      </c>
      <c r="K98" s="87">
        <v>0</v>
      </c>
      <c r="L98" s="83"/>
    </row>
    <row r="99" spans="2:12">
      <c r="B99" s="75"/>
      <c r="C99" s="78" t="s">
        <v>103</v>
      </c>
      <c r="D99" s="79" t="s">
        <v>195</v>
      </c>
      <c r="E99" s="79"/>
      <c r="F99" s="79"/>
      <c r="G99" s="79"/>
      <c r="H99" s="79"/>
      <c r="I99" s="79"/>
      <c r="J99" s="89">
        <v>0</v>
      </c>
      <c r="K99" s="87">
        <f>K98/6</f>
        <v>0</v>
      </c>
      <c r="L99" s="83"/>
    </row>
    <row r="100" spans="2:12">
      <c r="B100" s="75"/>
      <c r="C100" s="76" t="s">
        <v>196</v>
      </c>
      <c r="D100" s="76"/>
      <c r="E100" s="76"/>
      <c r="F100" s="76"/>
      <c r="G100" s="76"/>
      <c r="H100" s="76"/>
      <c r="I100" s="76"/>
      <c r="J100" s="90">
        <f>TRUNC(SUM(J98),4)</f>
        <v>0</v>
      </c>
      <c r="K100" s="91">
        <f>SUM(K98:K99)</f>
        <v>0</v>
      </c>
      <c r="L100" s="83"/>
    </row>
    <row r="101" spans="2:12">
      <c r="B101" s="96"/>
      <c r="C101" s="57"/>
      <c r="D101" s="57"/>
      <c r="E101" s="57"/>
      <c r="F101" s="57"/>
      <c r="G101" s="57"/>
      <c r="H101" s="57"/>
      <c r="I101" s="57"/>
      <c r="J101" s="57"/>
      <c r="K101" s="57"/>
      <c r="L101" s="83"/>
    </row>
    <row r="102" spans="2:12">
      <c r="B102" s="75"/>
      <c r="C102" s="76" t="s">
        <v>197</v>
      </c>
      <c r="D102" s="76"/>
      <c r="E102" s="76"/>
      <c r="F102" s="76"/>
      <c r="G102" s="76"/>
      <c r="H102" s="76"/>
      <c r="I102" s="76"/>
      <c r="J102" s="76"/>
      <c r="K102" s="76"/>
      <c r="L102" s="83"/>
    </row>
    <row r="103" spans="2:12">
      <c r="B103" s="75"/>
      <c r="C103" s="76" t="s">
        <v>198</v>
      </c>
      <c r="D103" s="76"/>
      <c r="E103" s="76"/>
      <c r="F103" s="76"/>
      <c r="G103" s="76"/>
      <c r="H103" s="76"/>
      <c r="I103" s="76"/>
      <c r="J103" s="76"/>
      <c r="K103" s="76" t="s">
        <v>128</v>
      </c>
      <c r="L103" s="83"/>
    </row>
    <row r="104" spans="2:12">
      <c r="B104" s="75"/>
      <c r="C104" s="78" t="s">
        <v>199</v>
      </c>
      <c r="D104" s="78" t="s">
        <v>187</v>
      </c>
      <c r="E104" s="78"/>
      <c r="F104" s="78"/>
      <c r="G104" s="78"/>
      <c r="H104" s="78"/>
      <c r="I104" s="78"/>
      <c r="J104" s="78"/>
      <c r="K104" s="87">
        <f>K95</f>
        <v>100.27</v>
      </c>
      <c r="L104" s="83"/>
    </row>
    <row r="105" spans="2:12">
      <c r="B105" s="75"/>
      <c r="C105" s="78" t="s">
        <v>200</v>
      </c>
      <c r="D105" s="78" t="s">
        <v>201</v>
      </c>
      <c r="E105" s="78"/>
      <c r="F105" s="78"/>
      <c r="G105" s="78"/>
      <c r="H105" s="78"/>
      <c r="I105" s="78"/>
      <c r="J105" s="78"/>
      <c r="K105" s="87">
        <f>K100</f>
        <v>0</v>
      </c>
      <c r="L105" s="83"/>
    </row>
    <row r="106" spans="2:12">
      <c r="B106" s="75"/>
      <c r="C106" s="76" t="s">
        <v>202</v>
      </c>
      <c r="D106" s="76"/>
      <c r="E106" s="76"/>
      <c r="F106" s="76"/>
      <c r="G106" s="76"/>
      <c r="H106" s="76"/>
      <c r="I106" s="76"/>
      <c r="J106" s="76"/>
      <c r="K106" s="91">
        <f>TRUNC(SUM(K104:K105),2)</f>
        <v>100.27</v>
      </c>
      <c r="L106" s="83"/>
    </row>
    <row r="107" spans="2:12">
      <c r="B107" s="96"/>
      <c r="C107" s="57"/>
      <c r="D107" s="57"/>
      <c r="E107" s="57"/>
      <c r="F107" s="57"/>
      <c r="G107" s="57"/>
      <c r="H107" s="57"/>
      <c r="I107" s="57"/>
      <c r="J107" s="57"/>
      <c r="K107" s="57"/>
      <c r="L107" s="83"/>
    </row>
    <row r="108" spans="2:12">
      <c r="B108" s="75"/>
      <c r="C108" s="76" t="s">
        <v>203</v>
      </c>
      <c r="D108" s="76"/>
      <c r="E108" s="76"/>
      <c r="F108" s="76"/>
      <c r="G108" s="76"/>
      <c r="H108" s="76"/>
      <c r="I108" s="76"/>
      <c r="J108" s="76"/>
      <c r="K108" s="76"/>
      <c r="L108" s="83"/>
    </row>
    <row r="109" spans="2:12">
      <c r="B109" s="75"/>
      <c r="C109" s="76">
        <v>5</v>
      </c>
      <c r="D109" s="76" t="s">
        <v>204</v>
      </c>
      <c r="E109" s="76"/>
      <c r="F109" s="76"/>
      <c r="G109" s="76"/>
      <c r="H109" s="76"/>
      <c r="I109" s="76"/>
      <c r="J109" s="76"/>
      <c r="K109" s="76" t="s">
        <v>128</v>
      </c>
      <c r="L109" s="83"/>
    </row>
    <row r="110" spans="2:12">
      <c r="B110" s="75"/>
      <c r="C110" s="76" t="s">
        <v>101</v>
      </c>
      <c r="D110" s="81" t="s">
        <v>205</v>
      </c>
      <c r="E110" s="81"/>
      <c r="F110" s="81"/>
      <c r="G110" s="81"/>
      <c r="H110" s="81"/>
      <c r="I110" s="81"/>
      <c r="J110" s="78" t="s">
        <v>159</v>
      </c>
      <c r="K110" s="61">
        <v>43.78</v>
      </c>
      <c r="L110" s="83"/>
    </row>
    <row r="111" spans="2:12">
      <c r="B111" s="75"/>
      <c r="C111" s="76" t="s">
        <v>103</v>
      </c>
      <c r="D111" s="81" t="s">
        <v>206</v>
      </c>
      <c r="E111" s="81"/>
      <c r="F111" s="81"/>
      <c r="G111" s="81"/>
      <c r="H111" s="81"/>
      <c r="I111" s="81"/>
      <c r="J111" s="78" t="s">
        <v>159</v>
      </c>
      <c r="K111" s="87">
        <v>0</v>
      </c>
      <c r="L111" s="83"/>
    </row>
    <row r="112" spans="2:12">
      <c r="B112" s="75"/>
      <c r="C112" s="97" t="s">
        <v>106</v>
      </c>
      <c r="D112" s="81" t="s">
        <v>207</v>
      </c>
      <c r="E112" s="81"/>
      <c r="F112" s="81"/>
      <c r="G112" s="81"/>
      <c r="H112" s="81"/>
      <c r="I112" s="81"/>
      <c r="J112" s="78" t="s">
        <v>159</v>
      </c>
      <c r="K112" s="87">
        <v>0</v>
      </c>
      <c r="L112" s="83"/>
    </row>
    <row r="113" spans="2:12">
      <c r="B113" s="75"/>
      <c r="C113" s="97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83"/>
    </row>
    <row r="114" spans="2:12">
      <c r="B114" s="75"/>
      <c r="C114" s="76" t="s">
        <v>208</v>
      </c>
      <c r="D114" s="76"/>
      <c r="E114" s="76"/>
      <c r="F114" s="76"/>
      <c r="G114" s="76"/>
      <c r="H114" s="76"/>
      <c r="I114" s="76"/>
      <c r="J114" s="90" t="s">
        <v>159</v>
      </c>
      <c r="K114" s="91">
        <f>TRUNC(SUM(K110:K113),2)</f>
        <v>43.78</v>
      </c>
      <c r="L114" s="83"/>
    </row>
    <row r="115" spans="2:12">
      <c r="B115" s="96"/>
      <c r="C115" s="57"/>
      <c r="D115" s="57"/>
      <c r="E115" s="57"/>
      <c r="F115" s="57"/>
      <c r="G115" s="57"/>
      <c r="H115" s="57"/>
      <c r="I115" s="57"/>
      <c r="J115" s="57"/>
      <c r="K115" s="57"/>
      <c r="L115" s="83"/>
    </row>
    <row r="116" spans="2:12">
      <c r="B116" s="75"/>
      <c r="C116" s="76" t="s">
        <v>209</v>
      </c>
      <c r="D116" s="76"/>
      <c r="E116" s="76"/>
      <c r="F116" s="76"/>
      <c r="G116" s="76"/>
      <c r="H116" s="76"/>
      <c r="I116" s="76"/>
      <c r="J116" s="76"/>
      <c r="K116" s="76"/>
      <c r="L116" s="83"/>
    </row>
    <row r="117" spans="2:12">
      <c r="B117" s="75"/>
      <c r="C117" s="76">
        <v>6</v>
      </c>
      <c r="D117" s="76" t="s">
        <v>210</v>
      </c>
      <c r="E117" s="76"/>
      <c r="F117" s="76"/>
      <c r="G117" s="76"/>
      <c r="H117" s="76"/>
      <c r="I117" s="76"/>
      <c r="J117" s="76" t="s">
        <v>127</v>
      </c>
      <c r="K117" s="76" t="s">
        <v>128</v>
      </c>
      <c r="L117" s="83"/>
    </row>
    <row r="118" spans="2:12">
      <c r="B118" s="75"/>
      <c r="C118" s="76" t="s">
        <v>101</v>
      </c>
      <c r="D118" s="79" t="s">
        <v>211</v>
      </c>
      <c r="E118" s="79"/>
      <c r="F118" s="79"/>
      <c r="G118" s="79"/>
      <c r="H118" s="79"/>
      <c r="I118" s="79"/>
      <c r="J118" s="63">
        <v>0.0358</v>
      </c>
      <c r="K118" s="87">
        <f>TRUNC(J118*K141,2)</f>
        <v>232.95</v>
      </c>
      <c r="L118" s="83"/>
    </row>
    <row r="119" spans="2:12">
      <c r="B119" s="75"/>
      <c r="C119" s="76" t="s">
        <v>103</v>
      </c>
      <c r="D119" s="79" t="s">
        <v>212</v>
      </c>
      <c r="E119" s="79"/>
      <c r="F119" s="79"/>
      <c r="G119" s="79"/>
      <c r="H119" s="79"/>
      <c r="I119" s="79"/>
      <c r="J119" s="63">
        <v>0.0426</v>
      </c>
      <c r="K119" s="87">
        <f>TRUNC(J119*(K118+K141),2)</f>
        <v>287.12</v>
      </c>
      <c r="L119" s="83"/>
    </row>
    <row r="120" spans="2:12">
      <c r="B120" s="75"/>
      <c r="C120" s="76" t="s">
        <v>106</v>
      </c>
      <c r="D120" s="98" t="s">
        <v>213</v>
      </c>
      <c r="E120" s="98"/>
      <c r="F120" s="98"/>
      <c r="G120" s="98"/>
      <c r="H120" s="98"/>
      <c r="I120" s="98"/>
      <c r="J120" s="86"/>
      <c r="K120" s="99"/>
      <c r="L120" s="83"/>
    </row>
    <row r="121" spans="2:12">
      <c r="B121" s="75"/>
      <c r="C121" s="76" t="s">
        <v>214</v>
      </c>
      <c r="D121" s="79" t="s">
        <v>215</v>
      </c>
      <c r="E121" s="79"/>
      <c r="F121" s="79"/>
      <c r="G121" s="79"/>
      <c r="H121" s="79"/>
      <c r="I121" s="79"/>
      <c r="J121" s="100">
        <v>0.0165</v>
      </c>
      <c r="K121" s="87">
        <f>TRUNC(J121*K130,2)</f>
        <v>135.21</v>
      </c>
      <c r="L121" s="83"/>
    </row>
    <row r="122" spans="2:12">
      <c r="B122" s="75"/>
      <c r="C122" s="76" t="s">
        <v>216</v>
      </c>
      <c r="D122" s="79" t="s">
        <v>217</v>
      </c>
      <c r="E122" s="79"/>
      <c r="F122" s="79"/>
      <c r="G122" s="79"/>
      <c r="H122" s="79"/>
      <c r="I122" s="79"/>
      <c r="J122" s="101">
        <v>0.076</v>
      </c>
      <c r="K122" s="87">
        <f>TRUNC(J122*K130,2)</f>
        <v>622.81</v>
      </c>
      <c r="L122" s="83"/>
    </row>
    <row r="123" spans="2:12">
      <c r="B123" s="75"/>
      <c r="C123" s="76" t="s">
        <v>218</v>
      </c>
      <c r="D123" s="79" t="s">
        <v>219</v>
      </c>
      <c r="E123" s="79"/>
      <c r="F123" s="79"/>
      <c r="G123" s="79"/>
      <c r="H123" s="79"/>
      <c r="I123" s="79"/>
      <c r="J123" s="100">
        <v>0.05</v>
      </c>
      <c r="K123" s="87">
        <f>TRUNC(J123*K130,2)</f>
        <v>409.74</v>
      </c>
      <c r="L123" s="83"/>
    </row>
    <row r="124" spans="2:12">
      <c r="B124" s="75"/>
      <c r="C124" s="76" t="s">
        <v>220</v>
      </c>
      <c r="D124" s="76"/>
      <c r="E124" s="76"/>
      <c r="F124" s="76"/>
      <c r="G124" s="76"/>
      <c r="H124" s="76"/>
      <c r="I124" s="76"/>
      <c r="J124" s="100">
        <f>SUM(J118:J123)</f>
        <v>0.2209</v>
      </c>
      <c r="K124" s="91">
        <f>TRUNC(SUM(K118:K123),2)</f>
        <v>1687.83</v>
      </c>
      <c r="L124" s="83"/>
    </row>
    <row r="125" spans="2:12">
      <c r="B125" s="75"/>
      <c r="C125" s="2"/>
      <c r="D125" s="30"/>
      <c r="E125" s="30"/>
      <c r="F125" s="30"/>
      <c r="G125" s="30"/>
      <c r="H125" s="30"/>
      <c r="I125" s="30"/>
      <c r="J125" s="30"/>
      <c r="K125" s="30"/>
      <c r="L125" s="83"/>
    </row>
    <row r="126" spans="2:12">
      <c r="B126" s="75"/>
      <c r="C126" s="76" t="s">
        <v>221</v>
      </c>
      <c r="D126" s="98" t="s">
        <v>222</v>
      </c>
      <c r="E126" s="98"/>
      <c r="F126" s="98"/>
      <c r="G126" s="98"/>
      <c r="H126" s="98"/>
      <c r="I126" s="98"/>
      <c r="J126" s="102">
        <f>TRUNC(J121+J122+J123,4)</f>
        <v>0.1425</v>
      </c>
      <c r="K126" s="103"/>
      <c r="L126" s="83"/>
    </row>
    <row r="127" spans="2:12">
      <c r="B127" s="75"/>
      <c r="C127" s="78"/>
      <c r="D127" s="78"/>
      <c r="E127" s="78"/>
      <c r="F127" s="78"/>
      <c r="G127" s="78"/>
      <c r="H127" s="78"/>
      <c r="I127" s="78"/>
      <c r="J127" s="78"/>
      <c r="K127" s="78"/>
      <c r="L127" s="83"/>
    </row>
    <row r="128" spans="2:12">
      <c r="B128" s="75"/>
      <c r="C128" s="76" t="s">
        <v>223</v>
      </c>
      <c r="D128" s="98" t="s">
        <v>224</v>
      </c>
      <c r="E128" s="98"/>
      <c r="F128" s="98"/>
      <c r="G128" s="98"/>
      <c r="H128" s="98"/>
      <c r="I128" s="98"/>
      <c r="J128" s="102"/>
      <c r="K128" s="91">
        <f>TRUNC(K141+K118+K119,2)</f>
        <v>7027.11</v>
      </c>
      <c r="L128" s="83"/>
    </row>
    <row r="129" spans="2:12">
      <c r="B129" s="75"/>
      <c r="C129" s="76"/>
      <c r="D129" s="76"/>
      <c r="E129" s="76"/>
      <c r="F129" s="76"/>
      <c r="G129" s="76"/>
      <c r="H129" s="76"/>
      <c r="I129" s="76"/>
      <c r="J129" s="76"/>
      <c r="K129" s="76"/>
      <c r="L129" s="83"/>
    </row>
    <row r="130" spans="2:12">
      <c r="B130" s="75"/>
      <c r="C130" s="76" t="s">
        <v>225</v>
      </c>
      <c r="D130" s="98" t="s">
        <v>226</v>
      </c>
      <c r="E130" s="98"/>
      <c r="F130" s="98"/>
      <c r="G130" s="98"/>
      <c r="H130" s="98"/>
      <c r="I130" s="98"/>
      <c r="J130" s="102"/>
      <c r="K130" s="91">
        <f>TRUNC(K128/(1-J126),2)</f>
        <v>8194.88</v>
      </c>
      <c r="L130" s="83"/>
    </row>
    <row r="131" spans="2:12">
      <c r="B131" s="75"/>
      <c r="C131" s="76"/>
      <c r="D131" s="76"/>
      <c r="E131" s="76"/>
      <c r="F131" s="76"/>
      <c r="G131" s="76"/>
      <c r="H131" s="76"/>
      <c r="I131" s="76"/>
      <c r="J131" s="76"/>
      <c r="K131" s="76"/>
      <c r="L131" s="83"/>
    </row>
    <row r="132" spans="2:12">
      <c r="B132" s="75"/>
      <c r="C132" s="76"/>
      <c r="D132" s="98" t="s">
        <v>227</v>
      </c>
      <c r="E132" s="98"/>
      <c r="F132" s="98"/>
      <c r="G132" s="98"/>
      <c r="H132" s="98"/>
      <c r="I132" s="98"/>
      <c r="J132" s="102"/>
      <c r="K132" s="91">
        <f>TRUNC(K130-K128,2)</f>
        <v>1167.77</v>
      </c>
      <c r="L132" s="83"/>
    </row>
    <row r="133" spans="2:12">
      <c r="B133" s="75"/>
      <c r="C133" s="2"/>
      <c r="D133" s="2"/>
      <c r="E133" s="2"/>
      <c r="F133" s="2"/>
      <c r="G133" s="2"/>
      <c r="H133" s="2"/>
      <c r="I133" s="2"/>
      <c r="J133" s="2"/>
      <c r="K133" s="71"/>
      <c r="L133" s="83"/>
    </row>
    <row r="134" spans="2:12">
      <c r="B134" s="75"/>
      <c r="C134" s="76" t="s">
        <v>228</v>
      </c>
      <c r="D134" s="76"/>
      <c r="E134" s="76"/>
      <c r="F134" s="76"/>
      <c r="G134" s="76"/>
      <c r="H134" s="76"/>
      <c r="I134" s="76"/>
      <c r="J134" s="76"/>
      <c r="K134" s="76"/>
      <c r="L134" s="83"/>
    </row>
    <row r="135" spans="2:12">
      <c r="B135" s="75"/>
      <c r="C135" s="76" t="s">
        <v>229</v>
      </c>
      <c r="D135" s="76"/>
      <c r="E135" s="76"/>
      <c r="F135" s="76"/>
      <c r="G135" s="76"/>
      <c r="H135" s="76"/>
      <c r="I135" s="76"/>
      <c r="J135" s="76"/>
      <c r="K135" s="76" t="s">
        <v>128</v>
      </c>
      <c r="L135" s="83"/>
    </row>
    <row r="136" spans="2:12">
      <c r="B136" s="75"/>
      <c r="C136" s="78" t="s">
        <v>101</v>
      </c>
      <c r="D136" s="79" t="str">
        <f>C30</f>
        <v>MÓDULO 1 - COMPOSIÇÃO DA REMUNERAÇÃO</v>
      </c>
      <c r="E136" s="79"/>
      <c r="F136" s="79"/>
      <c r="G136" s="79"/>
      <c r="H136" s="79"/>
      <c r="I136" s="79"/>
      <c r="J136" s="79"/>
      <c r="K136" s="87">
        <f>K39</f>
        <v>3207.97</v>
      </c>
      <c r="L136" s="83"/>
    </row>
    <row r="137" spans="2:12">
      <c r="B137" s="75"/>
      <c r="C137" s="78" t="s">
        <v>103</v>
      </c>
      <c r="D137" s="79" t="str">
        <f>C41</f>
        <v>MÓDULO 2 – ENCARGOS E BENEFÍCIOS ANUAIS, MENSAIS E DIÁRIOS</v>
      </c>
      <c r="E137" s="79"/>
      <c r="F137" s="79"/>
      <c r="G137" s="79"/>
      <c r="H137" s="79"/>
      <c r="I137" s="79"/>
      <c r="J137" s="79"/>
      <c r="K137" s="87">
        <f>K73</f>
        <v>2880.33</v>
      </c>
      <c r="L137" s="83"/>
    </row>
    <row r="138" spans="2:12">
      <c r="B138" s="75"/>
      <c r="C138" s="78" t="s">
        <v>106</v>
      </c>
      <c r="D138" s="79" t="str">
        <f>C75</f>
        <v>MÓDULO 3 – PROVISÃO PARA RESCISÃO</v>
      </c>
      <c r="E138" s="79"/>
      <c r="F138" s="79"/>
      <c r="G138" s="79"/>
      <c r="H138" s="79"/>
      <c r="I138" s="79"/>
      <c r="J138" s="79"/>
      <c r="K138" s="87">
        <f>K83</f>
        <v>274.69</v>
      </c>
      <c r="L138" s="83"/>
    </row>
    <row r="139" spans="2:12">
      <c r="B139" s="75"/>
      <c r="C139" s="78" t="s">
        <v>109</v>
      </c>
      <c r="D139" s="79" t="str">
        <f>C87</f>
        <v>MÓDULO 4 – CUSTO DE REPOSIÇÃO DO PROFISSIONAL AUSENTE</v>
      </c>
      <c r="E139" s="79"/>
      <c r="F139" s="79"/>
      <c r="G139" s="79"/>
      <c r="H139" s="79"/>
      <c r="I139" s="79"/>
      <c r="J139" s="79"/>
      <c r="K139" s="87">
        <f>K106</f>
        <v>100.27</v>
      </c>
      <c r="L139" s="83"/>
    </row>
    <row r="140" spans="2:12">
      <c r="B140" s="75"/>
      <c r="C140" s="78" t="s">
        <v>133</v>
      </c>
      <c r="D140" s="79" t="str">
        <f>C108</f>
        <v>MÓDULO 5 – INSUMOS DIVERSOS</v>
      </c>
      <c r="E140" s="79"/>
      <c r="F140" s="79"/>
      <c r="G140" s="79"/>
      <c r="H140" s="79"/>
      <c r="I140" s="79"/>
      <c r="J140" s="79"/>
      <c r="K140" s="87">
        <f>K114</f>
        <v>43.78</v>
      </c>
      <c r="L140" s="83"/>
    </row>
    <row r="141" spans="2:12">
      <c r="B141" s="75"/>
      <c r="C141" s="76"/>
      <c r="D141" s="76" t="s">
        <v>230</v>
      </c>
      <c r="E141" s="76"/>
      <c r="F141" s="76"/>
      <c r="G141" s="76"/>
      <c r="H141" s="76"/>
      <c r="I141" s="76"/>
      <c r="J141" s="76"/>
      <c r="K141" s="91">
        <f>TRUNC(SUM(K136:K140),2)</f>
        <v>6507.04</v>
      </c>
      <c r="L141" s="83"/>
    </row>
    <row r="142" spans="2:12">
      <c r="B142" s="75"/>
      <c r="C142" s="78" t="s">
        <v>135</v>
      </c>
      <c r="D142" s="79" t="str">
        <f>C116</f>
        <v>MÓDULO 6 – CUSTOS INDIRETOS, TRIBUTOS E LUCRO</v>
      </c>
      <c r="E142" s="79"/>
      <c r="F142" s="79"/>
      <c r="G142" s="79"/>
      <c r="H142" s="79"/>
      <c r="I142" s="79"/>
      <c r="J142" s="79"/>
      <c r="K142" s="87">
        <f>K124</f>
        <v>1687.83</v>
      </c>
      <c r="L142" s="83"/>
    </row>
    <row r="143" spans="2:12">
      <c r="B143" s="75"/>
      <c r="C143" s="78" t="s">
        <v>231</v>
      </c>
      <c r="D143" s="78"/>
      <c r="E143" s="78"/>
      <c r="F143" s="78"/>
      <c r="G143" s="78"/>
      <c r="H143" s="78"/>
      <c r="I143" s="78"/>
      <c r="J143" s="78"/>
      <c r="K143" s="87">
        <f>TRUNC(SUM(K141:K142),2)</f>
        <v>8194.87</v>
      </c>
      <c r="L143" s="83"/>
    </row>
    <row r="144" spans="2:12">
      <c r="B144" s="75"/>
      <c r="C144" s="76" t="s">
        <v>232</v>
      </c>
      <c r="D144" s="76"/>
      <c r="E144" s="76"/>
      <c r="F144" s="76">
        <v>1</v>
      </c>
      <c r="G144" s="76"/>
      <c r="H144" s="76"/>
      <c r="I144" s="76" t="s">
        <v>233</v>
      </c>
      <c r="J144" s="76"/>
      <c r="K144" s="91">
        <f>K143*F144</f>
        <v>8194.87</v>
      </c>
      <c r="L144" s="83"/>
    </row>
    <row r="145" spans="2:13">
      <c r="B145" s="75"/>
      <c r="C145" s="76" t="s">
        <v>234</v>
      </c>
      <c r="D145" s="76"/>
      <c r="E145" s="76"/>
      <c r="F145" s="76">
        <v>1</v>
      </c>
      <c r="G145" s="76"/>
      <c r="H145" s="76"/>
      <c r="I145" s="76" t="s">
        <v>235</v>
      </c>
      <c r="J145" s="76"/>
      <c r="K145" s="91">
        <f>K144*F145</f>
        <v>8194.87</v>
      </c>
      <c r="L145" s="83"/>
      <c r="M145" s="72"/>
    </row>
    <row r="146" spans="2:12">
      <c r="B146" s="75"/>
      <c r="C146" s="69" t="s">
        <v>236</v>
      </c>
      <c r="D146" s="69">
        <f>K143/K32</f>
        <v>2.55453448754197</v>
      </c>
      <c r="G146" s="70"/>
      <c r="L146" s="83"/>
    </row>
    <row r="147" ht="13.5" spans="2:12">
      <c r="B147" s="104"/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8" workbookViewId="0">
      <selection activeCell="D113" sqref="D113:K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274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273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238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239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3207.97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3207.97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138</v>
      </c>
      <c r="E38" s="29"/>
      <c r="F38" s="29"/>
      <c r="G38" s="29"/>
      <c r="H38" s="29"/>
      <c r="I38" s="29"/>
      <c r="J38" s="44"/>
      <c r="K38" s="45">
        <v>0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3207.97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267.330833333333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388.16437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655.49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3863.46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772.692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96.5865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115.9038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57.9519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38.6346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23.18076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7.72692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309.0768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1421.75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v>800.09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803.09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655.49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1421.75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803.09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2880.33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16.09775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1.28782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77.2692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75.1228333333333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27.6452026666667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77.2692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274.69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6362.99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58.9165740740741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17.816372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5.090392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17.180073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1.272598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100.27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100.27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100.27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232.95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287.12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135.21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622.81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409.74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1687.83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7027.11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8194.88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1167.77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3207.97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2880.33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274.69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100.27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6507.04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1687.83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8194.87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8194.87</v>
      </c>
      <c r="L144" s="19"/>
    </row>
    <row r="145" spans="2:12">
      <c r="B145" s="6"/>
      <c r="C145" s="7" t="s">
        <v>234</v>
      </c>
      <c r="D145" s="7"/>
      <c r="E145" s="7"/>
      <c r="F145" s="7">
        <v>2</v>
      </c>
      <c r="G145" s="7"/>
      <c r="H145" s="7"/>
      <c r="I145" s="7" t="s">
        <v>235</v>
      </c>
      <c r="J145" s="7"/>
      <c r="K145" s="49">
        <f>K144*F145</f>
        <v>16389.74</v>
      </c>
      <c r="L145" s="19"/>
    </row>
    <row r="146" spans="2:12">
      <c r="B146" s="6"/>
      <c r="C146" s="69" t="s">
        <v>236</v>
      </c>
      <c r="D146" s="69">
        <f>K143/K32</f>
        <v>2.55453448754197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8"/>
  <sheetViews>
    <sheetView zoomScale="80" zoomScaleNormal="80" topLeftCell="A94" workbookViewId="0">
      <selection activeCell="D114" sqref="D114:K114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274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273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240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241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3207.97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3207.97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f>(K32/220*0.2)*7*15</f>
        <v>306.215318181818</v>
      </c>
      <c r="L35" s="19"/>
    </row>
    <row r="36" spans="2:12">
      <c r="B36" s="6"/>
      <c r="C36" s="28" t="s">
        <v>133</v>
      </c>
      <c r="D36" s="29"/>
      <c r="E36" s="29"/>
      <c r="F36" s="29"/>
      <c r="G36" s="29"/>
      <c r="H36" s="29"/>
      <c r="I36" s="29"/>
      <c r="J36" s="44"/>
      <c r="K36" s="45"/>
      <c r="L36" s="19"/>
    </row>
    <row r="37" spans="2:12">
      <c r="B37" s="6"/>
      <c r="C37" s="28" t="s">
        <v>135</v>
      </c>
      <c r="D37" s="29" t="s">
        <v>134</v>
      </c>
      <c r="E37" s="29"/>
      <c r="F37" s="29"/>
      <c r="G37" s="29"/>
      <c r="H37" s="29"/>
      <c r="I37" s="29"/>
      <c r="J37" s="44"/>
      <c r="K37" s="45">
        <f>(K32/220*1.2)*1*15</f>
        <v>262.470272727273</v>
      </c>
      <c r="L37" s="19"/>
    </row>
    <row r="38" spans="2:12">
      <c r="B38" s="6"/>
      <c r="C38" s="28" t="s">
        <v>137</v>
      </c>
      <c r="D38" s="29"/>
      <c r="E38" s="29"/>
      <c r="F38" s="29"/>
      <c r="G38" s="29"/>
      <c r="H38" s="29"/>
      <c r="I38" s="29"/>
      <c r="J38" s="44"/>
      <c r="K38" s="45"/>
      <c r="L38" s="19"/>
    </row>
    <row r="39" spans="2:12">
      <c r="B39" s="6"/>
      <c r="C39" s="28" t="s">
        <v>154</v>
      </c>
      <c r="D39" s="29" t="s">
        <v>138</v>
      </c>
      <c r="E39" s="29"/>
      <c r="F39" s="29"/>
      <c r="G39" s="29"/>
      <c r="H39" s="29"/>
      <c r="I39" s="29"/>
      <c r="J39" s="44"/>
      <c r="K39" s="45">
        <v>0</v>
      </c>
      <c r="L39" s="19"/>
    </row>
    <row r="40" spans="2:12">
      <c r="B40" s="6"/>
      <c r="C40" s="28" t="s">
        <v>139</v>
      </c>
      <c r="D40" s="28"/>
      <c r="E40" s="28"/>
      <c r="F40" s="28"/>
      <c r="G40" s="28"/>
      <c r="H40" s="28"/>
      <c r="I40" s="28"/>
      <c r="J40" s="28"/>
      <c r="K40" s="46">
        <f>TRUNC(SUM(K32:K39),2)</f>
        <v>3776.65</v>
      </c>
      <c r="L40" s="19"/>
    </row>
    <row r="41" spans="2:12">
      <c r="B41" s="6"/>
      <c r="C41" s="32"/>
      <c r="D41" s="32"/>
      <c r="E41" s="32"/>
      <c r="F41" s="32"/>
      <c r="G41" s="32"/>
      <c r="H41" s="32"/>
      <c r="I41" s="32"/>
      <c r="J41" s="32"/>
      <c r="K41" s="32"/>
      <c r="L41" s="19"/>
    </row>
    <row r="42" spans="2:12">
      <c r="B42" s="6"/>
      <c r="C42" s="7" t="s">
        <v>140</v>
      </c>
      <c r="D42" s="7"/>
      <c r="E42" s="7"/>
      <c r="F42" s="7"/>
      <c r="G42" s="7"/>
      <c r="H42" s="7"/>
      <c r="I42" s="7"/>
      <c r="J42" s="7"/>
      <c r="K42" s="7"/>
      <c r="L42" s="19"/>
    </row>
    <row r="43" spans="2:12">
      <c r="B43" s="6"/>
      <c r="C43" s="7" t="s">
        <v>141</v>
      </c>
      <c r="D43" s="7"/>
      <c r="E43" s="7"/>
      <c r="F43" s="7"/>
      <c r="G43" s="7"/>
      <c r="H43" s="7"/>
      <c r="I43" s="7"/>
      <c r="J43" s="7" t="s">
        <v>127</v>
      </c>
      <c r="K43" s="7" t="s">
        <v>128</v>
      </c>
      <c r="L43" s="19"/>
    </row>
    <row r="44" spans="2:12">
      <c r="B44" s="6"/>
      <c r="C44" s="28" t="s">
        <v>101</v>
      </c>
      <c r="D44" s="29" t="s">
        <v>142</v>
      </c>
      <c r="E44" s="29"/>
      <c r="F44" s="29"/>
      <c r="G44" s="29"/>
      <c r="H44" s="29"/>
      <c r="I44" s="29"/>
      <c r="J44" s="47">
        <f>1/12</f>
        <v>0.0833333333333333</v>
      </c>
      <c r="K44" s="45">
        <f>$K$40*J44</f>
        <v>314.720833333333</v>
      </c>
      <c r="L44" s="19"/>
    </row>
    <row r="45" spans="2:12">
      <c r="B45" s="6"/>
      <c r="C45" s="28" t="s">
        <v>103</v>
      </c>
      <c r="D45" s="29" t="s">
        <v>143</v>
      </c>
      <c r="E45" s="29"/>
      <c r="F45" s="29"/>
      <c r="G45" s="29"/>
      <c r="H45" s="29"/>
      <c r="I45" s="29"/>
      <c r="J45" s="47">
        <f>9.075%+3.025%</f>
        <v>0.121</v>
      </c>
      <c r="K45" s="45">
        <f>J45*K40</f>
        <v>456.97465</v>
      </c>
      <c r="L45" s="19"/>
    </row>
    <row r="46" spans="2:12">
      <c r="B46" s="6"/>
      <c r="C46" s="7" t="s">
        <v>144</v>
      </c>
      <c r="D46" s="7"/>
      <c r="E46" s="7"/>
      <c r="F46" s="7"/>
      <c r="G46" s="7"/>
      <c r="H46" s="7"/>
      <c r="I46" s="7"/>
      <c r="J46" s="48">
        <f>TRUNC(SUM(J44:J45),4)</f>
        <v>0.2043</v>
      </c>
      <c r="K46" s="49">
        <f>TRUNC(SUM(K44:K45),2)</f>
        <v>771.69</v>
      </c>
      <c r="L46" s="19"/>
    </row>
    <row r="47" spans="2:12">
      <c r="B47" s="6"/>
      <c r="C47" s="33"/>
      <c r="D47" s="33"/>
      <c r="E47" s="33"/>
      <c r="F47" s="33"/>
      <c r="G47" s="33"/>
      <c r="H47" s="33"/>
      <c r="I47" s="33"/>
      <c r="J47" s="33"/>
      <c r="K47" s="33"/>
      <c r="L47" s="19"/>
    </row>
    <row r="48" spans="2:12">
      <c r="B48" s="6"/>
      <c r="C48" s="34" t="s">
        <v>145</v>
      </c>
      <c r="D48" s="34"/>
      <c r="E48" s="34"/>
      <c r="F48" s="34"/>
      <c r="G48" s="34"/>
      <c r="H48" s="34"/>
      <c r="I48" s="34"/>
      <c r="J48" s="34"/>
      <c r="K48" s="50">
        <f>K40+K46-K39</f>
        <v>4548.34</v>
      </c>
      <c r="L48" s="51"/>
    </row>
    <row r="49" spans="2:12">
      <c r="B49" s="6"/>
      <c r="C49" s="33"/>
      <c r="D49" s="33"/>
      <c r="E49" s="33"/>
      <c r="F49" s="33"/>
      <c r="G49" s="33"/>
      <c r="H49" s="33"/>
      <c r="I49" s="33"/>
      <c r="J49" s="33"/>
      <c r="K49" s="33"/>
      <c r="L49" s="19"/>
    </row>
    <row r="50" spans="2:12">
      <c r="B50" s="6"/>
      <c r="C50" s="7" t="s">
        <v>146</v>
      </c>
      <c r="D50" s="7"/>
      <c r="E50" s="7"/>
      <c r="F50" s="7"/>
      <c r="G50" s="7"/>
      <c r="H50" s="7"/>
      <c r="I50" s="7"/>
      <c r="J50" s="7" t="s">
        <v>127</v>
      </c>
      <c r="K50" s="7" t="s">
        <v>128</v>
      </c>
      <c r="L50" s="19"/>
    </row>
    <row r="51" spans="2:12">
      <c r="B51" s="6"/>
      <c r="C51" s="28" t="s">
        <v>101</v>
      </c>
      <c r="D51" s="29" t="s">
        <v>147</v>
      </c>
      <c r="E51" s="29"/>
      <c r="F51" s="29"/>
      <c r="G51" s="29"/>
      <c r="H51" s="29"/>
      <c r="I51" s="29"/>
      <c r="J51" s="47">
        <v>0.2</v>
      </c>
      <c r="K51" s="45">
        <f t="shared" ref="K51:K58" si="0">J51*$K$48</f>
        <v>909.668</v>
      </c>
      <c r="L51" s="19"/>
    </row>
    <row r="52" spans="2:12">
      <c r="B52" s="6"/>
      <c r="C52" s="28" t="s">
        <v>103</v>
      </c>
      <c r="D52" s="29" t="s">
        <v>148</v>
      </c>
      <c r="E52" s="29"/>
      <c r="F52" s="29"/>
      <c r="G52" s="29"/>
      <c r="H52" s="29"/>
      <c r="I52" s="29"/>
      <c r="J52" s="47">
        <v>0.025</v>
      </c>
      <c r="K52" s="45">
        <f t="shared" si="0"/>
        <v>113.7085</v>
      </c>
      <c r="L52" s="19"/>
    </row>
    <row r="53" spans="2:12">
      <c r="B53" s="6"/>
      <c r="C53" s="28" t="s">
        <v>106</v>
      </c>
      <c r="D53" s="29" t="s">
        <v>149</v>
      </c>
      <c r="E53" s="29"/>
      <c r="F53" s="29"/>
      <c r="G53" s="29"/>
      <c r="H53" s="29"/>
      <c r="I53" s="29"/>
      <c r="J53" s="47">
        <v>0.03</v>
      </c>
      <c r="K53" s="45">
        <f t="shared" si="0"/>
        <v>136.4502</v>
      </c>
      <c r="L53" s="19"/>
    </row>
    <row r="54" spans="2:12">
      <c r="B54" s="6"/>
      <c r="C54" s="28" t="s">
        <v>109</v>
      </c>
      <c r="D54" s="29" t="s">
        <v>150</v>
      </c>
      <c r="E54" s="29"/>
      <c r="F54" s="29"/>
      <c r="G54" s="29"/>
      <c r="H54" s="29"/>
      <c r="I54" s="29"/>
      <c r="J54" s="47">
        <v>0.015</v>
      </c>
      <c r="K54" s="45">
        <f t="shared" si="0"/>
        <v>68.2251</v>
      </c>
      <c r="L54" s="19"/>
    </row>
    <row r="55" spans="2:12">
      <c r="B55" s="6"/>
      <c r="C55" s="28" t="s">
        <v>133</v>
      </c>
      <c r="D55" s="29" t="s">
        <v>151</v>
      </c>
      <c r="E55" s="29"/>
      <c r="F55" s="29"/>
      <c r="G55" s="29"/>
      <c r="H55" s="29"/>
      <c r="I55" s="29"/>
      <c r="J55" s="47">
        <v>0.01</v>
      </c>
      <c r="K55" s="45">
        <f t="shared" si="0"/>
        <v>45.4834</v>
      </c>
      <c r="L55" s="19"/>
    </row>
    <row r="56" spans="2:12">
      <c r="B56" s="6"/>
      <c r="C56" s="28" t="s">
        <v>135</v>
      </c>
      <c r="D56" s="29" t="s">
        <v>152</v>
      </c>
      <c r="E56" s="29"/>
      <c r="F56" s="29"/>
      <c r="G56" s="29"/>
      <c r="H56" s="29"/>
      <c r="I56" s="29"/>
      <c r="J56" s="47">
        <v>0.006</v>
      </c>
      <c r="K56" s="45">
        <f t="shared" si="0"/>
        <v>27.29004</v>
      </c>
      <c r="L56" s="19"/>
    </row>
    <row r="57" spans="2:12">
      <c r="B57" s="6"/>
      <c r="C57" s="28" t="s">
        <v>137</v>
      </c>
      <c r="D57" s="29" t="s">
        <v>153</v>
      </c>
      <c r="E57" s="29"/>
      <c r="F57" s="29"/>
      <c r="G57" s="29"/>
      <c r="H57" s="29"/>
      <c r="I57" s="29"/>
      <c r="J57" s="47">
        <v>0.002</v>
      </c>
      <c r="K57" s="45">
        <f t="shared" si="0"/>
        <v>9.09668</v>
      </c>
      <c r="L57" s="19"/>
    </row>
    <row r="58" spans="2:12">
      <c r="B58" s="6"/>
      <c r="C58" s="28" t="s">
        <v>154</v>
      </c>
      <c r="D58" s="29" t="s">
        <v>155</v>
      </c>
      <c r="E58" s="29"/>
      <c r="F58" s="29"/>
      <c r="G58" s="29"/>
      <c r="H58" s="29"/>
      <c r="I58" s="29"/>
      <c r="J58" s="47">
        <v>0.08</v>
      </c>
      <c r="K58" s="45">
        <f t="shared" si="0"/>
        <v>363.8672</v>
      </c>
      <c r="L58" s="19"/>
    </row>
    <row r="59" spans="2:12">
      <c r="B59" s="6"/>
      <c r="C59" s="7" t="s">
        <v>156</v>
      </c>
      <c r="D59" s="7"/>
      <c r="E59" s="7"/>
      <c r="F59" s="7"/>
      <c r="G59" s="7"/>
      <c r="H59" s="7"/>
      <c r="I59" s="7"/>
      <c r="J59" s="48">
        <f>SUM(J51:J58)</f>
        <v>0.368</v>
      </c>
      <c r="K59" s="49">
        <f>TRUNC(SUM(K51:K58),2)</f>
        <v>1673.78</v>
      </c>
      <c r="L59" s="19"/>
    </row>
    <row r="60" spans="2:12">
      <c r="B60" s="6"/>
      <c r="C60" s="35"/>
      <c r="D60" s="36"/>
      <c r="E60" s="36"/>
      <c r="F60" s="36"/>
      <c r="G60" s="36"/>
      <c r="H60" s="36"/>
      <c r="I60" s="36"/>
      <c r="J60" s="36"/>
      <c r="K60" s="52"/>
      <c r="L60" s="19"/>
    </row>
    <row r="61" spans="2:12">
      <c r="B61" s="6"/>
      <c r="C61" s="7" t="s">
        <v>157</v>
      </c>
      <c r="D61" s="7"/>
      <c r="E61" s="7"/>
      <c r="F61" s="7"/>
      <c r="G61" s="7"/>
      <c r="H61" s="7"/>
      <c r="I61" s="7"/>
      <c r="J61" s="48"/>
      <c r="K61" s="7" t="s">
        <v>128</v>
      </c>
      <c r="L61" s="19"/>
    </row>
    <row r="62" spans="2:12">
      <c r="B62" s="6"/>
      <c r="C62" s="28" t="s">
        <v>101</v>
      </c>
      <c r="D62" s="37" t="s">
        <v>158</v>
      </c>
      <c r="E62" s="37"/>
      <c r="F62" s="37"/>
      <c r="G62" s="37"/>
      <c r="H62" s="37"/>
      <c r="I62" s="37"/>
      <c r="J62" s="28" t="s">
        <v>159</v>
      </c>
      <c r="K62" s="53">
        <v>0</v>
      </c>
      <c r="L62" s="19"/>
    </row>
    <row r="63" spans="2:12">
      <c r="B63" s="6"/>
      <c r="C63" s="11" t="s">
        <v>103</v>
      </c>
      <c r="D63" s="38" t="s">
        <v>263</v>
      </c>
      <c r="E63" s="38"/>
      <c r="F63" s="38"/>
      <c r="G63" s="38"/>
      <c r="H63" s="38"/>
      <c r="I63" s="38"/>
      <c r="J63" s="11" t="s">
        <v>159</v>
      </c>
      <c r="K63" s="54">
        <v>800.09</v>
      </c>
      <c r="L63" s="19"/>
    </row>
    <row r="64" spans="2:12">
      <c r="B64" s="6"/>
      <c r="C64" s="11" t="s">
        <v>106</v>
      </c>
      <c r="D64" s="38" t="s">
        <v>161</v>
      </c>
      <c r="E64" s="38"/>
      <c r="F64" s="38"/>
      <c r="G64" s="38"/>
      <c r="H64" s="38"/>
      <c r="I64" s="38"/>
      <c r="J64" s="11" t="s">
        <v>159</v>
      </c>
      <c r="K64" s="55">
        <v>0</v>
      </c>
      <c r="L64" s="19"/>
    </row>
    <row r="65" spans="2:12">
      <c r="B65" s="6"/>
      <c r="C65" s="28" t="s">
        <v>133</v>
      </c>
      <c r="D65" s="29" t="s">
        <v>162</v>
      </c>
      <c r="E65" s="29"/>
      <c r="F65" s="29"/>
      <c r="G65" s="29"/>
      <c r="H65" s="29"/>
      <c r="I65" s="29"/>
      <c r="J65" s="28" t="s">
        <v>159</v>
      </c>
      <c r="K65" s="53">
        <v>3</v>
      </c>
      <c r="L65" s="19"/>
    </row>
    <row r="66" spans="2:12">
      <c r="B66" s="6"/>
      <c r="C66" s="28" t="s">
        <v>137</v>
      </c>
      <c r="D66" s="37" t="s">
        <v>163</v>
      </c>
      <c r="E66" s="37"/>
      <c r="F66" s="37"/>
      <c r="G66" s="37"/>
      <c r="H66" s="37"/>
      <c r="I66" s="37"/>
      <c r="J66" s="28" t="s">
        <v>159</v>
      </c>
      <c r="K66" s="53">
        <v>0</v>
      </c>
      <c r="L66" s="19"/>
    </row>
    <row r="67" spans="2:12">
      <c r="B67" s="6"/>
      <c r="C67" s="7" t="s">
        <v>164</v>
      </c>
      <c r="D67" s="7"/>
      <c r="E67" s="7"/>
      <c r="F67" s="7"/>
      <c r="G67" s="7"/>
      <c r="H67" s="7"/>
      <c r="I67" s="7"/>
      <c r="J67" s="7"/>
      <c r="K67" s="49">
        <f>SUM(K62:K66)</f>
        <v>803.09</v>
      </c>
      <c r="L67" s="19"/>
    </row>
    <row r="68" spans="2:12">
      <c r="B68" s="56"/>
      <c r="C68" s="35"/>
      <c r="D68" s="36"/>
      <c r="E68" s="36"/>
      <c r="F68" s="36"/>
      <c r="G68" s="36"/>
      <c r="H68" s="36"/>
      <c r="I68" s="36"/>
      <c r="J68" s="36"/>
      <c r="K68" s="52"/>
      <c r="L68" s="19"/>
    </row>
    <row r="69" spans="2:12">
      <c r="B69" s="6"/>
      <c r="C69" s="7" t="s">
        <v>165</v>
      </c>
      <c r="D69" s="7"/>
      <c r="E69" s="7"/>
      <c r="F69" s="7"/>
      <c r="G69" s="7"/>
      <c r="H69" s="7"/>
      <c r="I69" s="7"/>
      <c r="J69" s="7"/>
      <c r="K69" s="7"/>
      <c r="L69" s="19"/>
    </row>
    <row r="70" spans="2:12">
      <c r="B70" s="6"/>
      <c r="C70" s="7" t="s">
        <v>166</v>
      </c>
      <c r="D70" s="7"/>
      <c r="E70" s="7"/>
      <c r="F70" s="7"/>
      <c r="G70" s="7"/>
      <c r="H70" s="7"/>
      <c r="I70" s="7"/>
      <c r="J70" s="7"/>
      <c r="K70" s="7" t="s">
        <v>128</v>
      </c>
      <c r="L70" s="19"/>
    </row>
    <row r="71" spans="2:12">
      <c r="B71" s="6"/>
      <c r="C71" s="7" t="s">
        <v>167</v>
      </c>
      <c r="D71" s="28" t="s">
        <v>168</v>
      </c>
      <c r="E71" s="28"/>
      <c r="F71" s="28"/>
      <c r="G71" s="28"/>
      <c r="H71" s="28"/>
      <c r="I71" s="28"/>
      <c r="J71" s="28"/>
      <c r="K71" s="45">
        <f>K46</f>
        <v>771.69</v>
      </c>
      <c r="L71" s="19"/>
    </row>
    <row r="72" spans="2:12">
      <c r="B72" s="6"/>
      <c r="C72" s="7" t="s">
        <v>169</v>
      </c>
      <c r="D72" s="28" t="s">
        <v>170</v>
      </c>
      <c r="E72" s="28"/>
      <c r="F72" s="28"/>
      <c r="G72" s="28"/>
      <c r="H72" s="28"/>
      <c r="I72" s="28"/>
      <c r="J72" s="28"/>
      <c r="K72" s="45">
        <f>K59</f>
        <v>1673.78</v>
      </c>
      <c r="L72" s="19"/>
    </row>
    <row r="73" spans="2:12">
      <c r="B73" s="6"/>
      <c r="C73" s="7" t="s">
        <v>171</v>
      </c>
      <c r="D73" s="28" t="s">
        <v>172</v>
      </c>
      <c r="E73" s="28"/>
      <c r="F73" s="28"/>
      <c r="G73" s="28"/>
      <c r="H73" s="28"/>
      <c r="I73" s="28"/>
      <c r="J73" s="28"/>
      <c r="K73" s="45">
        <f>K67</f>
        <v>803.09</v>
      </c>
      <c r="L73" s="19"/>
    </row>
    <row r="74" spans="2:12">
      <c r="B74" s="6"/>
      <c r="C74" s="7" t="s">
        <v>173</v>
      </c>
      <c r="D74" s="7"/>
      <c r="E74" s="7"/>
      <c r="F74" s="7"/>
      <c r="G74" s="7"/>
      <c r="H74" s="7"/>
      <c r="I74" s="7"/>
      <c r="J74" s="7"/>
      <c r="K74" s="49">
        <f>TRUNC(SUM(K71:K73),2)</f>
        <v>3248.56</v>
      </c>
      <c r="L74" s="19"/>
    </row>
    <row r="75" spans="2:12"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19"/>
    </row>
    <row r="76" spans="2:12">
      <c r="B76" s="6"/>
      <c r="C76" s="7" t="s">
        <v>174</v>
      </c>
      <c r="D76" s="7"/>
      <c r="E76" s="7"/>
      <c r="F76" s="7"/>
      <c r="G76" s="7"/>
      <c r="H76" s="7"/>
      <c r="I76" s="7"/>
      <c r="J76" s="7"/>
      <c r="K76" s="7"/>
      <c r="L76" s="19"/>
    </row>
    <row r="77" spans="2:12">
      <c r="B77" s="6"/>
      <c r="C77" s="7">
        <v>3</v>
      </c>
      <c r="D77" s="7" t="s">
        <v>175</v>
      </c>
      <c r="E77" s="7"/>
      <c r="F77" s="7"/>
      <c r="G77" s="7"/>
      <c r="H77" s="7"/>
      <c r="I77" s="7"/>
      <c r="J77" s="7" t="s">
        <v>127</v>
      </c>
      <c r="K77" s="7" t="s">
        <v>128</v>
      </c>
      <c r="L77" s="19"/>
    </row>
    <row r="78" spans="2:12">
      <c r="B78" s="6"/>
      <c r="C78" s="28" t="s">
        <v>101</v>
      </c>
      <c r="D78" s="29" t="s">
        <v>176</v>
      </c>
      <c r="E78" s="29"/>
      <c r="F78" s="29"/>
      <c r="G78" s="29"/>
      <c r="H78" s="29"/>
      <c r="I78" s="29"/>
      <c r="J78" s="47">
        <f>(1/12)*0.05</f>
        <v>0.00416666666666667</v>
      </c>
      <c r="K78" s="45">
        <f t="shared" ref="K78:K83" si="1">J78*$K$48</f>
        <v>18.9514166666667</v>
      </c>
      <c r="L78" s="19"/>
    </row>
    <row r="79" spans="2:12">
      <c r="B79" s="6"/>
      <c r="C79" s="28" t="s">
        <v>103</v>
      </c>
      <c r="D79" s="29" t="s">
        <v>177</v>
      </c>
      <c r="E79" s="29"/>
      <c r="F79" s="29"/>
      <c r="G79" s="29"/>
      <c r="H79" s="29"/>
      <c r="I79" s="29"/>
      <c r="J79" s="47">
        <f>0.08*J78</f>
        <v>0.000333333333333333</v>
      </c>
      <c r="K79" s="45">
        <f t="shared" si="1"/>
        <v>1.51611333333333</v>
      </c>
      <c r="L79" s="19"/>
    </row>
    <row r="80" spans="2:12">
      <c r="B80" s="6"/>
      <c r="C80" s="28" t="s">
        <v>106</v>
      </c>
      <c r="D80" s="29" t="s">
        <v>178</v>
      </c>
      <c r="E80" s="29"/>
      <c r="F80" s="29"/>
      <c r="G80" s="29"/>
      <c r="H80" s="29"/>
      <c r="I80" s="29"/>
      <c r="J80" s="47">
        <v>0.02</v>
      </c>
      <c r="K80" s="45">
        <f t="shared" si="1"/>
        <v>90.9668</v>
      </c>
      <c r="L80" s="19"/>
    </row>
    <row r="81" spans="2:12">
      <c r="B81" s="6"/>
      <c r="C81" s="28" t="s">
        <v>109</v>
      </c>
      <c r="D81" s="29" t="s">
        <v>179</v>
      </c>
      <c r="E81" s="29"/>
      <c r="F81" s="29"/>
      <c r="G81" s="29"/>
      <c r="H81" s="29"/>
      <c r="I81" s="29"/>
      <c r="J81" s="47">
        <f>(1/30)*7/12</f>
        <v>0.0194444444444444</v>
      </c>
      <c r="K81" s="45">
        <f t="shared" si="1"/>
        <v>88.4399444444444</v>
      </c>
      <c r="L81" s="19"/>
    </row>
    <row r="82" spans="2:12">
      <c r="B82" s="6"/>
      <c r="C82" s="28" t="s">
        <v>133</v>
      </c>
      <c r="D82" s="29" t="s">
        <v>180</v>
      </c>
      <c r="E82" s="29"/>
      <c r="F82" s="29"/>
      <c r="G82" s="29"/>
      <c r="H82" s="29"/>
      <c r="I82" s="29"/>
      <c r="J82" s="47">
        <f>J59*J81</f>
        <v>0.00715555555555556</v>
      </c>
      <c r="K82" s="45">
        <f t="shared" si="1"/>
        <v>32.5458995555556</v>
      </c>
      <c r="L82" s="19"/>
    </row>
    <row r="83" spans="2:12">
      <c r="B83" s="6"/>
      <c r="C83" s="28" t="s">
        <v>135</v>
      </c>
      <c r="D83" s="29" t="s">
        <v>181</v>
      </c>
      <c r="E83" s="29"/>
      <c r="F83" s="29"/>
      <c r="G83" s="29"/>
      <c r="H83" s="29"/>
      <c r="I83" s="29"/>
      <c r="J83" s="47">
        <v>0.02</v>
      </c>
      <c r="K83" s="45">
        <f t="shared" si="1"/>
        <v>90.9668</v>
      </c>
      <c r="L83" s="19"/>
    </row>
    <row r="84" spans="2:12">
      <c r="B84" s="6"/>
      <c r="C84" s="7" t="s">
        <v>182</v>
      </c>
      <c r="D84" s="7"/>
      <c r="E84" s="7"/>
      <c r="F84" s="7"/>
      <c r="G84" s="7"/>
      <c r="H84" s="7"/>
      <c r="I84" s="7"/>
      <c r="J84" s="48">
        <f>TRUNC(SUM(J78:J83),4)</f>
        <v>0.0711</v>
      </c>
      <c r="K84" s="49">
        <f>TRUNC(SUM(K78:K83),2)</f>
        <v>323.38</v>
      </c>
      <c r="L84" s="19"/>
    </row>
    <row r="85" spans="2:12">
      <c r="B85" s="6"/>
      <c r="C85" s="32"/>
      <c r="D85" s="32"/>
      <c r="E85" s="32"/>
      <c r="F85" s="32"/>
      <c r="G85" s="32"/>
      <c r="H85" s="32"/>
      <c r="I85" s="32"/>
      <c r="J85" s="32"/>
      <c r="K85" s="32"/>
      <c r="L85" s="19"/>
    </row>
    <row r="86" spans="2:13">
      <c r="B86" s="6"/>
      <c r="C86" s="34" t="s">
        <v>183</v>
      </c>
      <c r="D86" s="34"/>
      <c r="E86" s="34"/>
      <c r="F86" s="34"/>
      <c r="G86" s="34"/>
      <c r="H86" s="34"/>
      <c r="I86" s="34"/>
      <c r="J86" s="34"/>
      <c r="K86" s="50">
        <f>K40+K74+K84-K39</f>
        <v>7348.59</v>
      </c>
      <c r="L86" s="51"/>
      <c r="M86" s="60"/>
    </row>
    <row r="87" spans="2:12">
      <c r="B87" s="6"/>
      <c r="C87" s="32"/>
      <c r="D87" s="32"/>
      <c r="E87" s="32"/>
      <c r="F87" s="32"/>
      <c r="G87" s="32"/>
      <c r="H87" s="32"/>
      <c r="I87" s="32"/>
      <c r="J87" s="32"/>
      <c r="K87" s="32"/>
      <c r="L87" s="19"/>
    </row>
    <row r="88" spans="2:12">
      <c r="B88" s="6"/>
      <c r="C88" s="7" t="s">
        <v>184</v>
      </c>
      <c r="D88" s="7"/>
      <c r="E88" s="7"/>
      <c r="F88" s="7"/>
      <c r="G88" s="7"/>
      <c r="H88" s="7"/>
      <c r="I88" s="7"/>
      <c r="J88" s="7"/>
      <c r="K88" s="7"/>
      <c r="L88" s="19"/>
    </row>
    <row r="89" spans="2:12">
      <c r="B89" s="6"/>
      <c r="C89" s="7" t="s">
        <v>185</v>
      </c>
      <c r="D89" s="7"/>
      <c r="E89" s="7"/>
      <c r="F89" s="7"/>
      <c r="G89" s="7"/>
      <c r="H89" s="7"/>
      <c r="I89" s="7"/>
      <c r="J89" s="7" t="s">
        <v>127</v>
      </c>
      <c r="K89" s="7" t="s">
        <v>128</v>
      </c>
      <c r="L89" s="19"/>
    </row>
    <row r="90" spans="2:12">
      <c r="B90" s="6"/>
      <c r="C90" s="28" t="s">
        <v>101</v>
      </c>
      <c r="D90" s="29" t="s">
        <v>186</v>
      </c>
      <c r="E90" s="29"/>
      <c r="F90" s="29"/>
      <c r="G90" s="29"/>
      <c r="H90" s="29"/>
      <c r="I90" s="29"/>
      <c r="J90" s="47">
        <f>((1+1/3)/12)/12</f>
        <v>0.00925925925925926</v>
      </c>
      <c r="K90" s="45">
        <f>K86*J90</f>
        <v>68.0425</v>
      </c>
      <c r="L90" s="19"/>
    </row>
    <row r="91" spans="2:12">
      <c r="B91" s="6"/>
      <c r="C91" s="28" t="s">
        <v>103</v>
      </c>
      <c r="D91" s="29" t="s">
        <v>187</v>
      </c>
      <c r="E91" s="29"/>
      <c r="F91" s="29"/>
      <c r="G91" s="29"/>
      <c r="H91" s="29"/>
      <c r="I91" s="29"/>
      <c r="J91" s="47">
        <v>0.0028</v>
      </c>
      <c r="K91" s="45">
        <f>K86*J91</f>
        <v>20.576052</v>
      </c>
      <c r="L91" s="19"/>
    </row>
    <row r="92" spans="2:12">
      <c r="B92" s="6"/>
      <c r="C92" s="28" t="s">
        <v>106</v>
      </c>
      <c r="D92" s="29" t="s">
        <v>188</v>
      </c>
      <c r="E92" s="29"/>
      <c r="F92" s="29"/>
      <c r="G92" s="29"/>
      <c r="H92" s="29"/>
      <c r="I92" s="29"/>
      <c r="J92" s="47">
        <v>0.0008</v>
      </c>
      <c r="K92" s="45">
        <f>K86*J92</f>
        <v>5.878872</v>
      </c>
      <c r="L92" s="19"/>
    </row>
    <row r="93" spans="2:12">
      <c r="B93" s="6"/>
      <c r="C93" s="28" t="s">
        <v>109</v>
      </c>
      <c r="D93" s="29" t="s">
        <v>189</v>
      </c>
      <c r="E93" s="29"/>
      <c r="F93" s="29"/>
      <c r="G93" s="29"/>
      <c r="H93" s="29"/>
      <c r="I93" s="29"/>
      <c r="J93" s="47">
        <v>0.0027</v>
      </c>
      <c r="K93" s="45">
        <f>K86*J93</f>
        <v>19.841193</v>
      </c>
      <c r="L93" s="19"/>
    </row>
    <row r="94" spans="2:12">
      <c r="B94" s="6"/>
      <c r="C94" s="28" t="s">
        <v>133</v>
      </c>
      <c r="D94" s="29" t="s">
        <v>190</v>
      </c>
      <c r="E94" s="29"/>
      <c r="F94" s="29"/>
      <c r="G94" s="29"/>
      <c r="H94" s="29"/>
      <c r="I94" s="29"/>
      <c r="J94" s="47">
        <v>0.0002</v>
      </c>
      <c r="K94" s="45">
        <f>K86*J94</f>
        <v>1.469718</v>
      </c>
      <c r="L94" s="19"/>
    </row>
    <row r="95" spans="2:12">
      <c r="B95" s="6"/>
      <c r="C95" s="28" t="s">
        <v>135</v>
      </c>
      <c r="D95" s="29" t="s">
        <v>191</v>
      </c>
      <c r="E95" s="29"/>
      <c r="F95" s="29"/>
      <c r="G95" s="29"/>
      <c r="H95" s="29"/>
      <c r="I95" s="29"/>
      <c r="J95" s="47">
        <v>0</v>
      </c>
      <c r="K95" s="45">
        <f>K86*J95</f>
        <v>0</v>
      </c>
      <c r="L95" s="19"/>
    </row>
    <row r="96" spans="2:12">
      <c r="B96" s="6"/>
      <c r="C96" s="7" t="s">
        <v>192</v>
      </c>
      <c r="D96" s="7"/>
      <c r="E96" s="7"/>
      <c r="F96" s="7"/>
      <c r="G96" s="7"/>
      <c r="H96" s="7"/>
      <c r="I96" s="7"/>
      <c r="J96" s="48">
        <f>TRUNC(SUM(J90:J95),4)</f>
        <v>0.0157</v>
      </c>
      <c r="K96" s="49">
        <f>TRUNC(SUM(K90:K95),2)</f>
        <v>115.8</v>
      </c>
      <c r="L96" s="19"/>
    </row>
    <row r="97" spans="2:12"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19"/>
    </row>
    <row r="98" spans="2:12">
      <c r="B98" s="6"/>
      <c r="C98" s="7" t="s">
        <v>193</v>
      </c>
      <c r="D98" s="7"/>
      <c r="E98" s="7"/>
      <c r="F98" s="7"/>
      <c r="G98" s="7"/>
      <c r="H98" s="7"/>
      <c r="I98" s="7"/>
      <c r="J98" s="7" t="s">
        <v>127</v>
      </c>
      <c r="K98" s="7" t="s">
        <v>128</v>
      </c>
      <c r="L98" s="19"/>
    </row>
    <row r="99" spans="2:12">
      <c r="B99" s="6"/>
      <c r="C99" s="28" t="s">
        <v>101</v>
      </c>
      <c r="D99" s="29" t="s">
        <v>194</v>
      </c>
      <c r="E99" s="29"/>
      <c r="F99" s="29"/>
      <c r="G99" s="29"/>
      <c r="H99" s="29"/>
      <c r="I99" s="29"/>
      <c r="J99" s="47">
        <v>0</v>
      </c>
      <c r="K99" s="45">
        <v>0</v>
      </c>
      <c r="L99" s="19"/>
    </row>
    <row r="100" spans="2:12">
      <c r="B100" s="6"/>
      <c r="C100" s="28" t="s">
        <v>103</v>
      </c>
      <c r="D100" s="29" t="s">
        <v>195</v>
      </c>
      <c r="E100" s="29"/>
      <c r="F100" s="29"/>
      <c r="G100" s="29"/>
      <c r="H100" s="29"/>
      <c r="I100" s="29"/>
      <c r="J100" s="47">
        <v>0</v>
      </c>
      <c r="K100" s="45">
        <f>K99/6</f>
        <v>0</v>
      </c>
      <c r="L100" s="19"/>
    </row>
    <row r="101" spans="2:12">
      <c r="B101" s="6"/>
      <c r="C101" s="7" t="s">
        <v>196</v>
      </c>
      <c r="D101" s="7"/>
      <c r="E101" s="7"/>
      <c r="F101" s="7"/>
      <c r="G101" s="7"/>
      <c r="H101" s="7"/>
      <c r="I101" s="7"/>
      <c r="J101" s="48">
        <f>TRUNC(SUM(J99),4)</f>
        <v>0</v>
      </c>
      <c r="K101" s="49">
        <f>SUM(K99:K100)</f>
        <v>0</v>
      </c>
      <c r="L101" s="19"/>
    </row>
    <row r="102" spans="2:12">
      <c r="B102" s="56"/>
      <c r="C102" s="57"/>
      <c r="D102" s="57"/>
      <c r="E102" s="57"/>
      <c r="F102" s="57"/>
      <c r="G102" s="57"/>
      <c r="H102" s="57"/>
      <c r="I102" s="57"/>
      <c r="J102" s="57"/>
      <c r="K102" s="57"/>
      <c r="L102" s="19"/>
    </row>
    <row r="103" spans="2:12">
      <c r="B103" s="6"/>
      <c r="C103" s="7" t="s">
        <v>197</v>
      </c>
      <c r="D103" s="7"/>
      <c r="E103" s="7"/>
      <c r="F103" s="7"/>
      <c r="G103" s="7"/>
      <c r="H103" s="7"/>
      <c r="I103" s="7"/>
      <c r="J103" s="7"/>
      <c r="K103" s="7"/>
      <c r="L103" s="19"/>
    </row>
    <row r="104" spans="2:12">
      <c r="B104" s="6"/>
      <c r="C104" s="7" t="s">
        <v>198</v>
      </c>
      <c r="D104" s="7"/>
      <c r="E104" s="7"/>
      <c r="F104" s="7"/>
      <c r="G104" s="7"/>
      <c r="H104" s="7"/>
      <c r="I104" s="7"/>
      <c r="J104" s="7"/>
      <c r="K104" s="7" t="s">
        <v>128</v>
      </c>
      <c r="L104" s="19"/>
    </row>
    <row r="105" spans="2:12">
      <c r="B105" s="6"/>
      <c r="C105" s="28" t="s">
        <v>199</v>
      </c>
      <c r="D105" s="28" t="s">
        <v>187</v>
      </c>
      <c r="E105" s="28"/>
      <c r="F105" s="28"/>
      <c r="G105" s="28"/>
      <c r="H105" s="28"/>
      <c r="I105" s="28"/>
      <c r="J105" s="28"/>
      <c r="K105" s="45">
        <f>K96</f>
        <v>115.8</v>
      </c>
      <c r="L105" s="19"/>
    </row>
    <row r="106" spans="2:12">
      <c r="B106" s="6"/>
      <c r="C106" s="28" t="s">
        <v>200</v>
      </c>
      <c r="D106" s="28" t="s">
        <v>201</v>
      </c>
      <c r="E106" s="28"/>
      <c r="F106" s="28"/>
      <c r="G106" s="28"/>
      <c r="H106" s="28"/>
      <c r="I106" s="28"/>
      <c r="J106" s="28"/>
      <c r="K106" s="45">
        <f>K101</f>
        <v>0</v>
      </c>
      <c r="L106" s="19"/>
    </row>
    <row r="107" spans="2:12">
      <c r="B107" s="6"/>
      <c r="C107" s="7" t="s">
        <v>202</v>
      </c>
      <c r="D107" s="7"/>
      <c r="E107" s="7"/>
      <c r="F107" s="7"/>
      <c r="G107" s="7"/>
      <c r="H107" s="7"/>
      <c r="I107" s="7"/>
      <c r="J107" s="7"/>
      <c r="K107" s="49">
        <f>TRUNC(SUM(K105:K106),2)</f>
        <v>115.8</v>
      </c>
      <c r="L107" s="19"/>
    </row>
    <row r="108" spans="2:12"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19"/>
    </row>
    <row r="109" spans="2:12">
      <c r="B109" s="6"/>
      <c r="C109" s="7" t="s">
        <v>203</v>
      </c>
      <c r="D109" s="7"/>
      <c r="E109" s="7"/>
      <c r="F109" s="7"/>
      <c r="G109" s="7"/>
      <c r="H109" s="7"/>
      <c r="I109" s="7"/>
      <c r="J109" s="7"/>
      <c r="K109" s="7"/>
      <c r="L109" s="19"/>
    </row>
    <row r="110" spans="2:12">
      <c r="B110" s="6"/>
      <c r="C110" s="7">
        <v>5</v>
      </c>
      <c r="D110" s="7" t="s">
        <v>204</v>
      </c>
      <c r="E110" s="7"/>
      <c r="F110" s="7"/>
      <c r="G110" s="7"/>
      <c r="H110" s="7"/>
      <c r="I110" s="7"/>
      <c r="J110" s="7"/>
      <c r="K110" s="7" t="s">
        <v>128</v>
      </c>
      <c r="L110" s="19"/>
    </row>
    <row r="111" spans="2:12">
      <c r="B111" s="6"/>
      <c r="C111" s="7" t="s">
        <v>101</v>
      </c>
      <c r="D111" s="37" t="s">
        <v>205</v>
      </c>
      <c r="E111" s="37"/>
      <c r="F111" s="37"/>
      <c r="G111" s="37"/>
      <c r="H111" s="37"/>
      <c r="I111" s="37"/>
      <c r="J111" s="28" t="s">
        <v>159</v>
      </c>
      <c r="K111" s="61">
        <v>43.78</v>
      </c>
      <c r="L111" s="19"/>
    </row>
    <row r="112" spans="2:12">
      <c r="B112" s="6"/>
      <c r="C112" s="7" t="s">
        <v>103</v>
      </c>
      <c r="D112" s="37" t="s">
        <v>206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106</v>
      </c>
      <c r="D113" s="37" t="s">
        <v>207</v>
      </c>
      <c r="E113" s="37"/>
      <c r="F113" s="37"/>
      <c r="G113" s="37"/>
      <c r="H113" s="37"/>
      <c r="I113" s="37"/>
      <c r="J113" s="28" t="s">
        <v>159</v>
      </c>
      <c r="K113" s="45">
        <v>0</v>
      </c>
      <c r="L113" s="19"/>
    </row>
    <row r="114" spans="2:12">
      <c r="B114" s="6"/>
      <c r="C114" s="58" t="s">
        <v>109</v>
      </c>
      <c r="D114" s="25"/>
      <c r="E114" s="25"/>
      <c r="F114" s="25"/>
      <c r="G114" s="25"/>
      <c r="H114" s="25"/>
      <c r="I114" s="25"/>
      <c r="J114" s="24"/>
      <c r="K114" s="62">
        <v>0</v>
      </c>
      <c r="L114" s="19"/>
    </row>
    <row r="115" spans="2:12">
      <c r="B115" s="6"/>
      <c r="C115" s="7" t="s">
        <v>208</v>
      </c>
      <c r="D115" s="7"/>
      <c r="E115" s="7"/>
      <c r="F115" s="7"/>
      <c r="G115" s="7"/>
      <c r="H115" s="7"/>
      <c r="I115" s="7"/>
      <c r="J115" s="48" t="s">
        <v>159</v>
      </c>
      <c r="K115" s="49">
        <f>TRUNC(SUM(K111:K114),2)</f>
        <v>43.78</v>
      </c>
      <c r="L115" s="19"/>
    </row>
    <row r="116" spans="2:12">
      <c r="B116" s="56"/>
      <c r="C116" s="57"/>
      <c r="D116" s="57"/>
      <c r="E116" s="57"/>
      <c r="F116" s="57"/>
      <c r="G116" s="57"/>
      <c r="H116" s="57"/>
      <c r="I116" s="57"/>
      <c r="J116" s="57"/>
      <c r="K116" s="57"/>
      <c r="L116" s="19"/>
    </row>
    <row r="117" spans="2:12">
      <c r="B117" s="6"/>
      <c r="C117" s="7" t="s">
        <v>209</v>
      </c>
      <c r="D117" s="7"/>
      <c r="E117" s="7"/>
      <c r="F117" s="7"/>
      <c r="G117" s="7"/>
      <c r="H117" s="7"/>
      <c r="I117" s="7"/>
      <c r="J117" s="7"/>
      <c r="K117" s="7"/>
      <c r="L117" s="19"/>
    </row>
    <row r="118" spans="2:12">
      <c r="B118" s="6"/>
      <c r="C118" s="7">
        <v>6</v>
      </c>
      <c r="D118" s="7" t="s">
        <v>210</v>
      </c>
      <c r="E118" s="7"/>
      <c r="F118" s="7"/>
      <c r="G118" s="7"/>
      <c r="H118" s="7"/>
      <c r="I118" s="7"/>
      <c r="J118" s="7" t="s">
        <v>127</v>
      </c>
      <c r="K118" s="7" t="s">
        <v>128</v>
      </c>
      <c r="L118" s="19"/>
    </row>
    <row r="119" spans="2:12">
      <c r="B119" s="6"/>
      <c r="C119" s="7" t="s">
        <v>101</v>
      </c>
      <c r="D119" s="29" t="s">
        <v>211</v>
      </c>
      <c r="E119" s="29"/>
      <c r="F119" s="29"/>
      <c r="G119" s="29"/>
      <c r="H119" s="29"/>
      <c r="I119" s="29"/>
      <c r="J119" s="63">
        <v>0.0358</v>
      </c>
      <c r="K119" s="45">
        <f>TRUNC(J119*K142,2)</f>
        <v>268.79</v>
      </c>
      <c r="L119" s="19"/>
    </row>
    <row r="120" spans="2:12">
      <c r="B120" s="6"/>
      <c r="C120" s="7" t="s">
        <v>103</v>
      </c>
      <c r="D120" s="29" t="s">
        <v>212</v>
      </c>
      <c r="E120" s="29"/>
      <c r="F120" s="29"/>
      <c r="G120" s="29"/>
      <c r="H120" s="29"/>
      <c r="I120" s="29"/>
      <c r="J120" s="63">
        <v>0.0426</v>
      </c>
      <c r="K120" s="45">
        <f>TRUNC(J120*(K119+K142),2)</f>
        <v>331.29</v>
      </c>
      <c r="L120" s="19"/>
    </row>
    <row r="121" spans="2:12">
      <c r="B121" s="6"/>
      <c r="C121" s="7" t="s">
        <v>106</v>
      </c>
      <c r="D121" s="59" t="s">
        <v>213</v>
      </c>
      <c r="E121" s="59"/>
      <c r="F121" s="59"/>
      <c r="G121" s="59"/>
      <c r="H121" s="59"/>
      <c r="I121" s="59"/>
      <c r="J121" s="44"/>
      <c r="K121" s="64"/>
      <c r="L121" s="19"/>
    </row>
    <row r="122" spans="2:12">
      <c r="B122" s="6"/>
      <c r="C122" s="7" t="s">
        <v>214</v>
      </c>
      <c r="D122" s="29" t="s">
        <v>215</v>
      </c>
      <c r="E122" s="29"/>
      <c r="F122" s="29"/>
      <c r="G122" s="29"/>
      <c r="H122" s="29"/>
      <c r="I122" s="29"/>
      <c r="J122" s="65">
        <v>0.0165</v>
      </c>
      <c r="K122" s="45">
        <f>TRUNC(J122*K131,2)</f>
        <v>156.01</v>
      </c>
      <c r="L122" s="19"/>
    </row>
    <row r="123" spans="2:12">
      <c r="B123" s="6"/>
      <c r="C123" s="7" t="s">
        <v>216</v>
      </c>
      <c r="D123" s="29" t="s">
        <v>217</v>
      </c>
      <c r="E123" s="29"/>
      <c r="F123" s="29"/>
      <c r="G123" s="29"/>
      <c r="H123" s="29"/>
      <c r="I123" s="29"/>
      <c r="J123" s="66">
        <v>0.076</v>
      </c>
      <c r="K123" s="45">
        <f>TRUNC(J123*K131,2)</f>
        <v>718.63</v>
      </c>
      <c r="L123" s="19"/>
    </row>
    <row r="124" spans="2:12">
      <c r="B124" s="6"/>
      <c r="C124" s="7" t="s">
        <v>218</v>
      </c>
      <c r="D124" s="29" t="s">
        <v>219</v>
      </c>
      <c r="E124" s="29"/>
      <c r="F124" s="29"/>
      <c r="G124" s="29"/>
      <c r="H124" s="29"/>
      <c r="I124" s="29"/>
      <c r="J124" s="65">
        <v>0.05</v>
      </c>
      <c r="K124" s="45">
        <f>TRUNC(J124*K131,2)</f>
        <v>472.78</v>
      </c>
      <c r="L124" s="19"/>
    </row>
    <row r="125" spans="2:12">
      <c r="B125" s="6"/>
      <c r="C125" s="7" t="s">
        <v>220</v>
      </c>
      <c r="D125" s="7"/>
      <c r="E125" s="7"/>
      <c r="F125" s="7"/>
      <c r="G125" s="7"/>
      <c r="H125" s="7"/>
      <c r="I125" s="7"/>
      <c r="J125" s="65">
        <f>SUM(J119:J124)</f>
        <v>0.2209</v>
      </c>
      <c r="K125" s="49">
        <f>TRUNC(SUM(K119:K124),2)</f>
        <v>1947.5</v>
      </c>
      <c r="L125" s="19"/>
    </row>
    <row r="126" spans="2:12">
      <c r="B126" s="6"/>
      <c r="C126" s="2"/>
      <c r="D126" s="30"/>
      <c r="E126" s="30"/>
      <c r="F126" s="30"/>
      <c r="G126" s="30"/>
      <c r="H126" s="30"/>
      <c r="I126" s="30"/>
      <c r="J126" s="30"/>
      <c r="K126" s="30"/>
      <c r="L126" s="19"/>
    </row>
    <row r="127" spans="2:12">
      <c r="B127" s="6"/>
      <c r="C127" s="7" t="s">
        <v>221</v>
      </c>
      <c r="D127" s="59" t="s">
        <v>222</v>
      </c>
      <c r="E127" s="59"/>
      <c r="F127" s="59"/>
      <c r="G127" s="59"/>
      <c r="H127" s="59"/>
      <c r="I127" s="59"/>
      <c r="J127" s="67">
        <f>TRUNC(J122+J123+J124,4)</f>
        <v>0.1425</v>
      </c>
      <c r="K127" s="68"/>
      <c r="L127" s="19"/>
    </row>
    <row r="128" spans="2:12">
      <c r="B128" s="6"/>
      <c r="C128" s="28"/>
      <c r="D128" s="28"/>
      <c r="E128" s="28"/>
      <c r="F128" s="28"/>
      <c r="G128" s="28"/>
      <c r="H128" s="28"/>
      <c r="I128" s="28"/>
      <c r="J128" s="28"/>
      <c r="K128" s="28"/>
      <c r="L128" s="19"/>
    </row>
    <row r="129" spans="2:12">
      <c r="B129" s="6"/>
      <c r="C129" s="7" t="s">
        <v>223</v>
      </c>
      <c r="D129" s="59" t="s">
        <v>224</v>
      </c>
      <c r="E129" s="59"/>
      <c r="F129" s="59"/>
      <c r="G129" s="59"/>
      <c r="H129" s="59"/>
      <c r="I129" s="59"/>
      <c r="J129" s="67"/>
      <c r="K129" s="49">
        <f>TRUNC(K142+K119+K120,2)</f>
        <v>8108.25</v>
      </c>
      <c r="L129" s="19"/>
    </row>
    <row r="130" spans="2:12">
      <c r="B130" s="6"/>
      <c r="C130" s="7"/>
      <c r="D130" s="7"/>
      <c r="E130" s="7"/>
      <c r="F130" s="7"/>
      <c r="G130" s="7"/>
      <c r="H130" s="7"/>
      <c r="I130" s="7"/>
      <c r="J130" s="7"/>
      <c r="K130" s="7"/>
      <c r="L130" s="19"/>
    </row>
    <row r="131" spans="2:12">
      <c r="B131" s="6"/>
      <c r="C131" s="7" t="s">
        <v>225</v>
      </c>
      <c r="D131" s="59" t="s">
        <v>226</v>
      </c>
      <c r="E131" s="59"/>
      <c r="F131" s="59"/>
      <c r="G131" s="59"/>
      <c r="H131" s="59"/>
      <c r="I131" s="59"/>
      <c r="J131" s="67"/>
      <c r="K131" s="49">
        <f>TRUNC(K129/(1-J127),2)</f>
        <v>9455.68</v>
      </c>
      <c r="L131" s="19"/>
    </row>
    <row r="132" spans="2:12">
      <c r="B132" s="6"/>
      <c r="C132" s="7"/>
      <c r="D132" s="7"/>
      <c r="E132" s="7"/>
      <c r="F132" s="7"/>
      <c r="G132" s="7"/>
      <c r="H132" s="7"/>
      <c r="I132" s="7"/>
      <c r="J132" s="7"/>
      <c r="K132" s="7"/>
      <c r="L132" s="19"/>
    </row>
    <row r="133" spans="2:12">
      <c r="B133" s="6"/>
      <c r="C133" s="7"/>
      <c r="D133" s="59" t="s">
        <v>227</v>
      </c>
      <c r="E133" s="59"/>
      <c r="F133" s="59"/>
      <c r="G133" s="59"/>
      <c r="H133" s="59"/>
      <c r="I133" s="59"/>
      <c r="J133" s="67"/>
      <c r="K133" s="49">
        <f>TRUNC(K131-K129,2)</f>
        <v>1347.43</v>
      </c>
      <c r="L133" s="19"/>
    </row>
    <row r="134" spans="2:12">
      <c r="B134" s="6"/>
      <c r="C134" s="2"/>
      <c r="D134" s="2"/>
      <c r="E134" s="2"/>
      <c r="F134" s="2"/>
      <c r="G134" s="2"/>
      <c r="H134" s="2"/>
      <c r="I134" s="2"/>
      <c r="J134" s="2"/>
      <c r="K134" s="71"/>
      <c r="L134" s="19"/>
    </row>
    <row r="135" spans="2:12">
      <c r="B135" s="6"/>
      <c r="C135" s="7" t="s">
        <v>228</v>
      </c>
      <c r="D135" s="7"/>
      <c r="E135" s="7"/>
      <c r="F135" s="7"/>
      <c r="G135" s="7"/>
      <c r="H135" s="7"/>
      <c r="I135" s="7"/>
      <c r="J135" s="7"/>
      <c r="K135" s="7"/>
      <c r="L135" s="19"/>
    </row>
    <row r="136" spans="2:12">
      <c r="B136" s="6"/>
      <c r="C136" s="7" t="s">
        <v>229</v>
      </c>
      <c r="D136" s="7"/>
      <c r="E136" s="7"/>
      <c r="F136" s="7"/>
      <c r="G136" s="7"/>
      <c r="H136" s="7"/>
      <c r="I136" s="7"/>
      <c r="J136" s="7"/>
      <c r="K136" s="7" t="s">
        <v>128</v>
      </c>
      <c r="L136" s="19"/>
    </row>
    <row r="137" spans="2:12">
      <c r="B137" s="6"/>
      <c r="C137" s="28" t="s">
        <v>101</v>
      </c>
      <c r="D137" s="29" t="str">
        <f>C30</f>
        <v>MÓDULO 1 - COMPOSIÇÃO DA REMUNERAÇÃO</v>
      </c>
      <c r="E137" s="29"/>
      <c r="F137" s="29"/>
      <c r="G137" s="29"/>
      <c r="H137" s="29"/>
      <c r="I137" s="29"/>
      <c r="J137" s="29"/>
      <c r="K137" s="45">
        <f>K40</f>
        <v>3776.65</v>
      </c>
      <c r="L137" s="19"/>
    </row>
    <row r="138" spans="2:12">
      <c r="B138" s="6"/>
      <c r="C138" s="28" t="s">
        <v>103</v>
      </c>
      <c r="D138" s="29" t="str">
        <f>C42</f>
        <v>MÓDULO 2 – ENCARGOS E BENEFÍCIOS ANUAIS, MENSAIS E DIÁRIOS</v>
      </c>
      <c r="E138" s="29"/>
      <c r="F138" s="29"/>
      <c r="G138" s="29"/>
      <c r="H138" s="29"/>
      <c r="I138" s="29"/>
      <c r="J138" s="29"/>
      <c r="K138" s="45">
        <f>K74</f>
        <v>3248.56</v>
      </c>
      <c r="L138" s="19"/>
    </row>
    <row r="139" spans="2:12">
      <c r="B139" s="6"/>
      <c r="C139" s="28" t="s">
        <v>106</v>
      </c>
      <c r="D139" s="29" t="str">
        <f>C76</f>
        <v>MÓDULO 3 – PROVISÃO PARA RESCISÃO</v>
      </c>
      <c r="E139" s="29"/>
      <c r="F139" s="29"/>
      <c r="G139" s="29"/>
      <c r="H139" s="29"/>
      <c r="I139" s="29"/>
      <c r="J139" s="29"/>
      <c r="K139" s="45">
        <f>K84</f>
        <v>323.38</v>
      </c>
      <c r="L139" s="19"/>
    </row>
    <row r="140" spans="2:12">
      <c r="B140" s="6"/>
      <c r="C140" s="28" t="s">
        <v>109</v>
      </c>
      <c r="D140" s="29" t="str">
        <f>C88</f>
        <v>MÓDULO 4 – CUSTO DE REPOSIÇÃO DO PROFISSIONAL AUSENTE</v>
      </c>
      <c r="E140" s="29"/>
      <c r="F140" s="29"/>
      <c r="G140" s="29"/>
      <c r="H140" s="29"/>
      <c r="I140" s="29"/>
      <c r="J140" s="29"/>
      <c r="K140" s="45">
        <f>K107</f>
        <v>115.8</v>
      </c>
      <c r="L140" s="19"/>
    </row>
    <row r="141" spans="2:12">
      <c r="B141" s="6"/>
      <c r="C141" s="28" t="s">
        <v>133</v>
      </c>
      <c r="D141" s="29" t="str">
        <f>C109</f>
        <v>MÓDULO 5 – INSUMOS DIVERSOS</v>
      </c>
      <c r="E141" s="29"/>
      <c r="F141" s="29"/>
      <c r="G141" s="29"/>
      <c r="H141" s="29"/>
      <c r="I141" s="29"/>
      <c r="J141" s="29"/>
      <c r="K141" s="45">
        <f>K115</f>
        <v>43.78</v>
      </c>
      <c r="L141" s="19"/>
    </row>
    <row r="142" spans="2:12">
      <c r="B142" s="6"/>
      <c r="C142" s="7"/>
      <c r="D142" s="7" t="s">
        <v>230</v>
      </c>
      <c r="E142" s="7"/>
      <c r="F142" s="7"/>
      <c r="G142" s="7"/>
      <c r="H142" s="7"/>
      <c r="I142" s="7"/>
      <c r="J142" s="7"/>
      <c r="K142" s="49">
        <f>TRUNC(SUM(K137:K141),2)</f>
        <v>7508.17</v>
      </c>
      <c r="L142" s="19"/>
    </row>
    <row r="143" spans="2:12">
      <c r="B143" s="6"/>
      <c r="C143" s="28" t="s">
        <v>135</v>
      </c>
      <c r="D143" s="29" t="str">
        <f>C117</f>
        <v>MÓDULO 6 – CUSTOS INDIRETOS, TRIBUTOS E LUCRO</v>
      </c>
      <c r="E143" s="29"/>
      <c r="F143" s="29"/>
      <c r="G143" s="29"/>
      <c r="H143" s="29"/>
      <c r="I143" s="29"/>
      <c r="J143" s="29"/>
      <c r="K143" s="45">
        <f>K125</f>
        <v>1947.5</v>
      </c>
      <c r="L143" s="19"/>
    </row>
    <row r="144" spans="2:12">
      <c r="B144" s="6"/>
      <c r="C144" s="28" t="s">
        <v>231</v>
      </c>
      <c r="D144" s="28"/>
      <c r="E144" s="28"/>
      <c r="F144" s="28"/>
      <c r="G144" s="28"/>
      <c r="H144" s="28"/>
      <c r="I144" s="28"/>
      <c r="J144" s="28"/>
      <c r="K144" s="45">
        <f>TRUNC(SUM(K142:K143),2)</f>
        <v>9455.67</v>
      </c>
      <c r="L144" s="19"/>
    </row>
    <row r="145" spans="2:12">
      <c r="B145" s="6"/>
      <c r="C145" s="7" t="s">
        <v>232</v>
      </c>
      <c r="D145" s="7"/>
      <c r="E145" s="7"/>
      <c r="F145" s="7">
        <v>1</v>
      </c>
      <c r="G145" s="7"/>
      <c r="H145" s="7"/>
      <c r="I145" s="7" t="s">
        <v>233</v>
      </c>
      <c r="J145" s="7"/>
      <c r="K145" s="49">
        <f>K144*F145</f>
        <v>9455.67</v>
      </c>
      <c r="L145" s="19"/>
    </row>
    <row r="146" spans="2:12">
      <c r="B146" s="6"/>
      <c r="C146" s="7" t="s">
        <v>234</v>
      </c>
      <c r="D146" s="7"/>
      <c r="E146" s="7"/>
      <c r="F146" s="7">
        <v>2</v>
      </c>
      <c r="G146" s="7"/>
      <c r="H146" s="7"/>
      <c r="I146" s="7" t="s">
        <v>235</v>
      </c>
      <c r="J146" s="7"/>
      <c r="K146" s="49">
        <f>K145*F146</f>
        <v>18911.34</v>
      </c>
      <c r="L146" s="19"/>
    </row>
    <row r="147" spans="2:12">
      <c r="B147" s="6"/>
      <c r="C147" s="69" t="s">
        <v>236</v>
      </c>
      <c r="D147" s="69">
        <f>K144/K32</f>
        <v>2.94755561928572</v>
      </c>
      <c r="G147" s="70"/>
      <c r="L147" s="19"/>
    </row>
    <row r="148" ht="13.5" spans="2:12">
      <c r="B148" s="15"/>
      <c r="C148" s="17"/>
      <c r="D148" s="17"/>
      <c r="E148" s="17"/>
      <c r="F148" s="17"/>
      <c r="G148" s="17"/>
      <c r="H148" s="17"/>
      <c r="I148" s="17"/>
      <c r="J148" s="17"/>
      <c r="K148" s="17"/>
      <c r="L148" s="20"/>
    </row>
  </sheetData>
  <mergeCells count="161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D39:I39"/>
    <mergeCell ref="C40:J40"/>
    <mergeCell ref="C41:K41"/>
    <mergeCell ref="C42:K42"/>
    <mergeCell ref="C43:I43"/>
    <mergeCell ref="D44:I44"/>
    <mergeCell ref="D45:I45"/>
    <mergeCell ref="C46:I46"/>
    <mergeCell ref="C47:K47"/>
    <mergeCell ref="C48:J48"/>
    <mergeCell ref="C49:K49"/>
    <mergeCell ref="C50:I50"/>
    <mergeCell ref="D51:I51"/>
    <mergeCell ref="D52:I52"/>
    <mergeCell ref="D53:I53"/>
    <mergeCell ref="D54:I54"/>
    <mergeCell ref="D55:I55"/>
    <mergeCell ref="D56:I56"/>
    <mergeCell ref="D57:I57"/>
    <mergeCell ref="D58:I58"/>
    <mergeCell ref="C59:I59"/>
    <mergeCell ref="C60:K60"/>
    <mergeCell ref="C61:I61"/>
    <mergeCell ref="D62:I62"/>
    <mergeCell ref="D63:I63"/>
    <mergeCell ref="D64:I64"/>
    <mergeCell ref="D65:I65"/>
    <mergeCell ref="D66:I66"/>
    <mergeCell ref="C67:J67"/>
    <mergeCell ref="C68:K68"/>
    <mergeCell ref="C69:K69"/>
    <mergeCell ref="C70:J70"/>
    <mergeCell ref="D71:J71"/>
    <mergeCell ref="D72:J72"/>
    <mergeCell ref="D73:J73"/>
    <mergeCell ref="C74:J74"/>
    <mergeCell ref="C75:K75"/>
    <mergeCell ref="C76:K76"/>
    <mergeCell ref="D77:I77"/>
    <mergeCell ref="D78:I78"/>
    <mergeCell ref="D79:I79"/>
    <mergeCell ref="D80:I80"/>
    <mergeCell ref="D81:I81"/>
    <mergeCell ref="D82:I82"/>
    <mergeCell ref="D83:I83"/>
    <mergeCell ref="C84:I84"/>
    <mergeCell ref="C85:K85"/>
    <mergeCell ref="C86:J86"/>
    <mergeCell ref="C87:K87"/>
    <mergeCell ref="C88:K88"/>
    <mergeCell ref="C89:I89"/>
    <mergeCell ref="D90:I90"/>
    <mergeCell ref="D91:I91"/>
    <mergeCell ref="D92:I92"/>
    <mergeCell ref="D93:I93"/>
    <mergeCell ref="D94:I94"/>
    <mergeCell ref="D95:I95"/>
    <mergeCell ref="C96:I96"/>
    <mergeCell ref="C97:K97"/>
    <mergeCell ref="C98:I98"/>
    <mergeCell ref="D99:I99"/>
    <mergeCell ref="D100:I100"/>
    <mergeCell ref="C101:I101"/>
    <mergeCell ref="C102:K102"/>
    <mergeCell ref="C103:K103"/>
    <mergeCell ref="C104:J104"/>
    <mergeCell ref="D105:J105"/>
    <mergeCell ref="D106:J106"/>
    <mergeCell ref="C107:J107"/>
    <mergeCell ref="C108:K108"/>
    <mergeCell ref="C109:K109"/>
    <mergeCell ref="D110:I110"/>
    <mergeCell ref="D111:I111"/>
    <mergeCell ref="D112:I112"/>
    <mergeCell ref="D113:I113"/>
    <mergeCell ref="D114:I114"/>
    <mergeCell ref="C115:I115"/>
    <mergeCell ref="C116:K116"/>
    <mergeCell ref="C117:K117"/>
    <mergeCell ref="D118:I118"/>
    <mergeCell ref="D119:I119"/>
    <mergeCell ref="D120:I120"/>
    <mergeCell ref="D121:I121"/>
    <mergeCell ref="D122:I122"/>
    <mergeCell ref="D123:I123"/>
    <mergeCell ref="D124:I124"/>
    <mergeCell ref="C125:I125"/>
    <mergeCell ref="D126:K126"/>
    <mergeCell ref="D127:I127"/>
    <mergeCell ref="C128:K128"/>
    <mergeCell ref="D129:I129"/>
    <mergeCell ref="C130:K130"/>
    <mergeCell ref="D131:I131"/>
    <mergeCell ref="C132:K132"/>
    <mergeCell ref="D133:I133"/>
    <mergeCell ref="C135:K135"/>
    <mergeCell ref="C136:J136"/>
    <mergeCell ref="D137:J137"/>
    <mergeCell ref="D138:J138"/>
    <mergeCell ref="D139:J139"/>
    <mergeCell ref="D140:J140"/>
    <mergeCell ref="D141:J141"/>
    <mergeCell ref="D142:J142"/>
    <mergeCell ref="D143:J143"/>
    <mergeCell ref="C144:J144"/>
    <mergeCell ref="C145:E145"/>
    <mergeCell ref="G145:H145"/>
    <mergeCell ref="I145:J145"/>
    <mergeCell ref="C146:E146"/>
    <mergeCell ref="G146:H146"/>
    <mergeCell ref="I146:J146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M147"/>
  <sheetViews>
    <sheetView zoomScale="80" zoomScaleNormal="80" topLeftCell="A79" workbookViewId="0">
      <selection activeCell="C113" sqref="C113"/>
    </sheetView>
  </sheetViews>
  <sheetFormatPr defaultColWidth="9.14285714285714" defaultRowHeight="12.75"/>
  <cols>
    <col min="1" max="1" width="3.42857142857143" style="1" customWidth="1"/>
    <col min="2" max="2" width="2.85714285714286" style="1" customWidth="1"/>
    <col min="3" max="7" width="9.14285714285714" style="1"/>
    <col min="8" max="8" width="11.4285714285714" style="1" customWidth="1"/>
    <col min="9" max="9" width="11.1428571428571" style="1" customWidth="1"/>
    <col min="10" max="10" width="19.8571428571429" style="1" customWidth="1"/>
    <col min="11" max="11" width="20.8571428571429" style="1" customWidth="1"/>
    <col min="12" max="12" width="3.57142857142857" style="1" customWidth="1"/>
    <col min="13" max="13" width="12.2857142857143" style="1" customWidth="1"/>
    <col min="14" max="16384" width="9.14285714285714" style="1"/>
  </cols>
  <sheetData>
    <row r="1" ht="13.5"/>
    <row r="2" spans="2:12">
      <c r="B2" s="3"/>
      <c r="C2" s="5"/>
      <c r="D2" s="5"/>
      <c r="E2" s="5"/>
      <c r="F2" s="5"/>
      <c r="G2" s="5"/>
      <c r="H2" s="5"/>
      <c r="I2" s="5"/>
      <c r="J2" s="5"/>
      <c r="K2" s="5"/>
      <c r="L2" s="18"/>
    </row>
    <row r="3" spans="2:12">
      <c r="B3" s="6"/>
      <c r="L3" s="19"/>
    </row>
    <row r="4" spans="2:12">
      <c r="B4" s="6"/>
      <c r="L4" s="19"/>
    </row>
    <row r="5" spans="2:12">
      <c r="B5" s="6"/>
      <c r="L5" s="19"/>
    </row>
    <row r="6" spans="2:12">
      <c r="B6" s="6"/>
      <c r="C6" s="21" t="s">
        <v>88</v>
      </c>
      <c r="D6" s="21"/>
      <c r="E6" s="21"/>
      <c r="F6" s="21"/>
      <c r="G6" s="21"/>
      <c r="H6" s="21"/>
      <c r="I6" s="21"/>
      <c r="J6" s="21"/>
      <c r="K6" s="21"/>
      <c r="L6" s="19"/>
    </row>
    <row r="7" spans="2:12">
      <c r="B7" s="6"/>
      <c r="C7" s="22" t="s">
        <v>89</v>
      </c>
      <c r="D7" s="22"/>
      <c r="E7" s="22"/>
      <c r="F7" s="23"/>
      <c r="G7" s="23"/>
      <c r="H7" s="22" t="s">
        <v>90</v>
      </c>
      <c r="I7" s="22"/>
      <c r="J7" s="22"/>
      <c r="K7" s="25" t="s">
        <v>91</v>
      </c>
      <c r="L7" s="19"/>
    </row>
    <row r="8" spans="2:12">
      <c r="B8" s="6"/>
      <c r="C8" s="22" t="s">
        <v>92</v>
      </c>
      <c r="D8" s="22"/>
      <c r="E8" s="24" t="s">
        <v>93</v>
      </c>
      <c r="F8" s="24"/>
      <c r="G8" s="24"/>
      <c r="H8" s="24"/>
      <c r="I8" s="24"/>
      <c r="J8" s="24"/>
      <c r="K8" s="24"/>
      <c r="L8" s="19"/>
    </row>
    <row r="9" spans="2:12">
      <c r="B9" s="6"/>
      <c r="C9" s="22" t="s">
        <v>94</v>
      </c>
      <c r="D9" s="22"/>
      <c r="E9" s="24"/>
      <c r="F9" s="24"/>
      <c r="G9" s="24"/>
      <c r="H9" s="24"/>
      <c r="I9" s="25" t="s">
        <v>95</v>
      </c>
      <c r="J9" s="24"/>
      <c r="K9" s="24"/>
      <c r="L9" s="19"/>
    </row>
    <row r="10" spans="2:12">
      <c r="B10" s="6"/>
      <c r="C10" s="22" t="s">
        <v>96</v>
      </c>
      <c r="D10" s="22"/>
      <c r="E10" s="24"/>
      <c r="F10" s="24"/>
      <c r="G10" s="24"/>
      <c r="H10" s="24"/>
      <c r="I10" s="24"/>
      <c r="J10" s="24"/>
      <c r="K10" s="24"/>
      <c r="L10" s="19"/>
    </row>
    <row r="11" spans="2:12">
      <c r="B11" s="6"/>
      <c r="C11" s="25" t="s">
        <v>97</v>
      </c>
      <c r="D11" s="25"/>
      <c r="E11" s="26"/>
      <c r="F11" s="27"/>
      <c r="G11" s="26" t="s">
        <v>98</v>
      </c>
      <c r="H11" s="27"/>
      <c r="I11" s="39"/>
      <c r="J11" s="24" t="s">
        <v>99</v>
      </c>
      <c r="K11" s="24"/>
      <c r="L11" s="19"/>
    </row>
    <row r="12" spans="2:12">
      <c r="B12" s="6"/>
      <c r="L12" s="19"/>
    </row>
    <row r="13" spans="2:12">
      <c r="B13" s="6"/>
      <c r="C13" s="7" t="s">
        <v>100</v>
      </c>
      <c r="D13" s="7"/>
      <c r="E13" s="7"/>
      <c r="F13" s="7"/>
      <c r="G13" s="7"/>
      <c r="H13" s="7"/>
      <c r="I13" s="7"/>
      <c r="J13" s="7"/>
      <c r="K13" s="7"/>
      <c r="L13" s="19"/>
    </row>
    <row r="14" spans="2:12">
      <c r="B14" s="6"/>
      <c r="C14" s="28" t="s">
        <v>101</v>
      </c>
      <c r="D14" s="29" t="s">
        <v>242</v>
      </c>
      <c r="E14" s="29"/>
      <c r="F14" s="29"/>
      <c r="G14" s="29"/>
      <c r="H14" s="29"/>
      <c r="I14" s="29"/>
      <c r="J14" s="39"/>
      <c r="K14" s="24"/>
      <c r="L14" s="19"/>
    </row>
    <row r="15" spans="2:12">
      <c r="B15" s="6"/>
      <c r="C15" s="28" t="s">
        <v>103</v>
      </c>
      <c r="D15" s="29" t="s">
        <v>104</v>
      </c>
      <c r="E15" s="29"/>
      <c r="F15" s="29"/>
      <c r="G15" s="29"/>
      <c r="H15" s="29"/>
      <c r="I15" s="29"/>
      <c r="J15" s="28" t="s">
        <v>274</v>
      </c>
      <c r="K15" s="28"/>
      <c r="L15" s="19"/>
    </row>
    <row r="16" spans="2:12">
      <c r="B16" s="6"/>
      <c r="C16" s="28" t="s">
        <v>106</v>
      </c>
      <c r="D16" s="29" t="s">
        <v>107</v>
      </c>
      <c r="E16" s="29"/>
      <c r="F16" s="29"/>
      <c r="G16" s="29"/>
      <c r="H16" s="29"/>
      <c r="I16" s="29"/>
      <c r="J16" s="28" t="s">
        <v>273</v>
      </c>
      <c r="K16" s="28"/>
      <c r="L16" s="19"/>
    </row>
    <row r="17" spans="2:12">
      <c r="B17" s="6"/>
      <c r="C17" s="28" t="s">
        <v>109</v>
      </c>
      <c r="D17" s="29" t="s">
        <v>110</v>
      </c>
      <c r="E17" s="29"/>
      <c r="F17" s="29"/>
      <c r="G17" s="29"/>
      <c r="H17" s="29"/>
      <c r="I17" s="29"/>
      <c r="J17" s="28">
        <v>12</v>
      </c>
      <c r="K17" s="28"/>
      <c r="L17" s="19"/>
    </row>
    <row r="18" spans="2:12">
      <c r="B18" s="6"/>
      <c r="C18" s="2"/>
      <c r="D18" s="30"/>
      <c r="E18" s="30"/>
      <c r="F18" s="30"/>
      <c r="G18" s="30"/>
      <c r="H18" s="30"/>
      <c r="I18" s="30"/>
      <c r="J18" s="2"/>
      <c r="K18" s="2"/>
      <c r="L18" s="19"/>
    </row>
    <row r="19" spans="2:12">
      <c r="B19" s="6"/>
      <c r="C19" s="7" t="s">
        <v>111</v>
      </c>
      <c r="D19" s="7"/>
      <c r="E19" s="7"/>
      <c r="F19" s="7"/>
      <c r="G19" s="7"/>
      <c r="H19" s="7"/>
      <c r="I19" s="7"/>
      <c r="J19" s="7"/>
      <c r="K19" s="7"/>
      <c r="L19" s="19"/>
    </row>
    <row r="20" spans="2:12">
      <c r="B20" s="6"/>
      <c r="C20" s="28" t="s">
        <v>112</v>
      </c>
      <c r="D20" s="28"/>
      <c r="E20" s="28" t="s">
        <v>113</v>
      </c>
      <c r="F20" s="28"/>
      <c r="G20" s="28" t="s">
        <v>114</v>
      </c>
      <c r="H20" s="28"/>
      <c r="I20" s="28"/>
      <c r="J20" s="28"/>
      <c r="K20" s="28"/>
      <c r="L20" s="19"/>
    </row>
    <row r="21" spans="2:12">
      <c r="B21" s="6"/>
      <c r="C21" s="28" t="s">
        <v>115</v>
      </c>
      <c r="D21" s="28"/>
      <c r="E21" s="28">
        <v>1</v>
      </c>
      <c r="F21" s="28"/>
      <c r="G21" s="28" t="s">
        <v>257</v>
      </c>
      <c r="H21" s="28"/>
      <c r="I21" s="28"/>
      <c r="J21" s="28"/>
      <c r="K21" s="28"/>
      <c r="L21" s="19"/>
    </row>
    <row r="22" spans="2:12">
      <c r="B22" s="6"/>
      <c r="C22" s="2"/>
      <c r="D22" s="30"/>
      <c r="E22" s="30"/>
      <c r="F22" s="30"/>
      <c r="G22" s="30"/>
      <c r="H22" s="30"/>
      <c r="I22" s="30"/>
      <c r="J22" s="2"/>
      <c r="K22" s="2"/>
      <c r="L22" s="19"/>
    </row>
    <row r="23" spans="2:12">
      <c r="B23" s="6"/>
      <c r="C23" s="7" t="s">
        <v>117</v>
      </c>
      <c r="D23" s="7"/>
      <c r="E23" s="7"/>
      <c r="F23" s="7"/>
      <c r="G23" s="7"/>
      <c r="H23" s="7"/>
      <c r="I23" s="7"/>
      <c r="J23" s="7"/>
      <c r="K23" s="7"/>
      <c r="L23" s="19"/>
    </row>
    <row r="24" spans="2:12">
      <c r="B24" s="6"/>
      <c r="C24" s="28">
        <v>1</v>
      </c>
      <c r="D24" s="29" t="s">
        <v>118</v>
      </c>
      <c r="E24" s="29"/>
      <c r="F24" s="29"/>
      <c r="G24" s="29"/>
      <c r="H24" s="29"/>
      <c r="I24" s="29"/>
      <c r="J24" s="24" t="s">
        <v>245</v>
      </c>
      <c r="K24" s="24"/>
      <c r="L24" s="19"/>
    </row>
    <row r="25" spans="2:12">
      <c r="B25" s="6"/>
      <c r="C25" s="28">
        <v>2</v>
      </c>
      <c r="D25" s="29" t="s">
        <v>120</v>
      </c>
      <c r="E25" s="29"/>
      <c r="F25" s="29"/>
      <c r="G25" s="29"/>
      <c r="H25" s="29"/>
      <c r="I25" s="29"/>
      <c r="J25" s="24" t="s">
        <v>121</v>
      </c>
      <c r="K25" s="24"/>
      <c r="L25" s="19"/>
    </row>
    <row r="26" spans="2:12">
      <c r="B26" s="6"/>
      <c r="C26" s="8">
        <v>3</v>
      </c>
      <c r="D26" s="31" t="s">
        <v>122</v>
      </c>
      <c r="E26" s="31"/>
      <c r="F26" s="31"/>
      <c r="G26" s="31"/>
      <c r="H26" s="31"/>
      <c r="I26" s="31"/>
      <c r="J26" s="40">
        <v>3207.97</v>
      </c>
      <c r="K26" s="8"/>
      <c r="L26" s="19"/>
    </row>
    <row r="27" spans="2:12">
      <c r="B27" s="6"/>
      <c r="C27" s="28">
        <v>4</v>
      </c>
      <c r="D27" s="29" t="s">
        <v>123</v>
      </c>
      <c r="E27" s="29"/>
      <c r="F27" s="29"/>
      <c r="G27" s="29"/>
      <c r="H27" s="29"/>
      <c r="I27" s="29"/>
      <c r="J27" s="28" t="s">
        <v>260</v>
      </c>
      <c r="K27" s="28"/>
      <c r="L27" s="19"/>
    </row>
    <row r="28" spans="2:12">
      <c r="B28" s="6"/>
      <c r="C28" s="28">
        <v>5</v>
      </c>
      <c r="D28" s="29" t="s">
        <v>124</v>
      </c>
      <c r="E28" s="29"/>
      <c r="F28" s="29"/>
      <c r="G28" s="29"/>
      <c r="H28" s="29"/>
      <c r="I28" s="29"/>
      <c r="J28" s="41" t="s">
        <v>261</v>
      </c>
      <c r="K28" s="28"/>
      <c r="L28" s="19"/>
    </row>
    <row r="29" spans="2:12">
      <c r="B29" s="6"/>
      <c r="C29" s="2"/>
      <c r="D29" s="2"/>
      <c r="E29" s="2"/>
      <c r="F29" s="2"/>
      <c r="G29" s="2"/>
      <c r="H29" s="2"/>
      <c r="I29" s="2"/>
      <c r="J29" s="2"/>
      <c r="K29" s="2"/>
      <c r="L29" s="19"/>
    </row>
    <row r="30" spans="2:12">
      <c r="B30" s="6"/>
      <c r="C30" s="7" t="s">
        <v>125</v>
      </c>
      <c r="D30" s="7"/>
      <c r="E30" s="7"/>
      <c r="F30" s="7"/>
      <c r="G30" s="7"/>
      <c r="H30" s="7"/>
      <c r="I30" s="7"/>
      <c r="J30" s="7"/>
      <c r="K30" s="7"/>
      <c r="L30" s="19"/>
    </row>
    <row r="31" spans="2:12">
      <c r="B31" s="6"/>
      <c r="C31" s="7">
        <v>1</v>
      </c>
      <c r="D31" s="7" t="s">
        <v>126</v>
      </c>
      <c r="E31" s="7"/>
      <c r="F31" s="7"/>
      <c r="G31" s="7"/>
      <c r="H31" s="7"/>
      <c r="I31" s="7"/>
      <c r="J31" s="7" t="s">
        <v>127</v>
      </c>
      <c r="K31" s="7" t="s">
        <v>128</v>
      </c>
      <c r="L31" s="19"/>
    </row>
    <row r="32" spans="2:12">
      <c r="B32" s="6"/>
      <c r="C32" s="8" t="s">
        <v>101</v>
      </c>
      <c r="D32" s="31" t="s">
        <v>129</v>
      </c>
      <c r="E32" s="31"/>
      <c r="F32" s="31"/>
      <c r="G32" s="31"/>
      <c r="H32" s="31"/>
      <c r="I32" s="31"/>
      <c r="J32" s="42"/>
      <c r="K32" s="43">
        <f>J26</f>
        <v>3207.97</v>
      </c>
      <c r="L32" s="19"/>
    </row>
    <row r="33" spans="2:12">
      <c r="B33" s="6"/>
      <c r="C33" s="28" t="s">
        <v>103</v>
      </c>
      <c r="D33" s="29" t="s">
        <v>130</v>
      </c>
      <c r="E33" s="29"/>
      <c r="F33" s="29"/>
      <c r="G33" s="29"/>
      <c r="H33" s="29"/>
      <c r="I33" s="29"/>
      <c r="J33" s="44"/>
      <c r="K33" s="45">
        <v>0</v>
      </c>
      <c r="L33" s="19"/>
    </row>
    <row r="34" spans="2:12">
      <c r="B34" s="6"/>
      <c r="C34" s="28" t="s">
        <v>106</v>
      </c>
      <c r="D34" s="29" t="s">
        <v>131</v>
      </c>
      <c r="E34" s="29"/>
      <c r="F34" s="29"/>
      <c r="G34" s="29"/>
      <c r="H34" s="29"/>
      <c r="I34" s="29"/>
      <c r="J34" s="44"/>
      <c r="K34" s="45">
        <f>J34*K32</f>
        <v>0</v>
      </c>
      <c r="L34" s="19"/>
    </row>
    <row r="35" spans="2:12">
      <c r="B35" s="6"/>
      <c r="C35" s="28" t="s">
        <v>109</v>
      </c>
      <c r="D35" s="29" t="s">
        <v>132</v>
      </c>
      <c r="E35" s="29"/>
      <c r="F35" s="29"/>
      <c r="G35" s="29"/>
      <c r="H35" s="29"/>
      <c r="I35" s="29"/>
      <c r="J35" s="44"/>
      <c r="K35" s="45">
        <v>0</v>
      </c>
      <c r="L35" s="19"/>
    </row>
    <row r="36" spans="2:12">
      <c r="B36" s="6"/>
      <c r="C36" s="28" t="s">
        <v>133</v>
      </c>
      <c r="D36" s="29" t="s">
        <v>134</v>
      </c>
      <c r="E36" s="29"/>
      <c r="F36" s="29"/>
      <c r="G36" s="29"/>
      <c r="H36" s="29"/>
      <c r="I36" s="29"/>
      <c r="J36" s="44"/>
      <c r="K36" s="45">
        <v>0</v>
      </c>
      <c r="L36" s="19"/>
    </row>
    <row r="37" spans="2:12">
      <c r="B37" s="6"/>
      <c r="C37" s="28" t="s">
        <v>135</v>
      </c>
      <c r="D37" s="29" t="s">
        <v>136</v>
      </c>
      <c r="E37" s="29"/>
      <c r="F37" s="29"/>
      <c r="G37" s="29"/>
      <c r="H37" s="29"/>
      <c r="I37" s="29"/>
      <c r="J37" s="44"/>
      <c r="K37" s="45">
        <v>0</v>
      </c>
      <c r="L37" s="19"/>
    </row>
    <row r="38" spans="2:12">
      <c r="B38" s="6"/>
      <c r="C38" s="28" t="s">
        <v>137</v>
      </c>
      <c r="D38" s="29" t="s">
        <v>138</v>
      </c>
      <c r="E38" s="29"/>
      <c r="F38" s="29"/>
      <c r="G38" s="29"/>
      <c r="H38" s="29"/>
      <c r="I38" s="29"/>
      <c r="J38" s="44"/>
      <c r="K38" s="45">
        <v>0</v>
      </c>
      <c r="L38" s="19"/>
    </row>
    <row r="39" spans="2:12">
      <c r="B39" s="6"/>
      <c r="C39" s="28" t="s">
        <v>139</v>
      </c>
      <c r="D39" s="28"/>
      <c r="E39" s="28"/>
      <c r="F39" s="28"/>
      <c r="G39" s="28"/>
      <c r="H39" s="28"/>
      <c r="I39" s="28"/>
      <c r="J39" s="28"/>
      <c r="K39" s="46">
        <f>TRUNC(SUM(K32:K38),2)</f>
        <v>3207.97</v>
      </c>
      <c r="L39" s="19"/>
    </row>
    <row r="40" spans="2:12">
      <c r="B40" s="6"/>
      <c r="C40" s="32"/>
      <c r="D40" s="32"/>
      <c r="E40" s="32"/>
      <c r="F40" s="32"/>
      <c r="G40" s="32"/>
      <c r="H40" s="32"/>
      <c r="I40" s="32"/>
      <c r="J40" s="32"/>
      <c r="K40" s="32"/>
      <c r="L40" s="19"/>
    </row>
    <row r="41" spans="2:12">
      <c r="B41" s="6"/>
      <c r="C41" s="7" t="s">
        <v>140</v>
      </c>
      <c r="D41" s="7"/>
      <c r="E41" s="7"/>
      <c r="F41" s="7"/>
      <c r="G41" s="7"/>
      <c r="H41" s="7"/>
      <c r="I41" s="7"/>
      <c r="J41" s="7"/>
      <c r="K41" s="7"/>
      <c r="L41" s="19"/>
    </row>
    <row r="42" spans="2:12">
      <c r="B42" s="6"/>
      <c r="C42" s="7" t="s">
        <v>141</v>
      </c>
      <c r="D42" s="7"/>
      <c r="E42" s="7"/>
      <c r="F42" s="7"/>
      <c r="G42" s="7"/>
      <c r="H42" s="7"/>
      <c r="I42" s="7"/>
      <c r="J42" s="7" t="s">
        <v>127</v>
      </c>
      <c r="K42" s="7" t="s">
        <v>128</v>
      </c>
      <c r="L42" s="19"/>
    </row>
    <row r="43" spans="2:12">
      <c r="B43" s="6"/>
      <c r="C43" s="28" t="s">
        <v>101</v>
      </c>
      <c r="D43" s="29" t="s">
        <v>142</v>
      </c>
      <c r="E43" s="29"/>
      <c r="F43" s="29"/>
      <c r="G43" s="29"/>
      <c r="H43" s="29"/>
      <c r="I43" s="29"/>
      <c r="J43" s="47">
        <f>1/12</f>
        <v>0.0833333333333333</v>
      </c>
      <c r="K43" s="45">
        <f>$K$39*J43</f>
        <v>267.330833333333</v>
      </c>
      <c r="L43" s="19"/>
    </row>
    <row r="44" spans="2:12">
      <c r="B44" s="6"/>
      <c r="C44" s="28" t="s">
        <v>103</v>
      </c>
      <c r="D44" s="29" t="s">
        <v>143</v>
      </c>
      <c r="E44" s="29"/>
      <c r="F44" s="29"/>
      <c r="G44" s="29"/>
      <c r="H44" s="29"/>
      <c r="I44" s="29"/>
      <c r="J44" s="47">
        <f>9.075%+3.025%</f>
        <v>0.121</v>
      </c>
      <c r="K44" s="45">
        <f>J44*K39</f>
        <v>388.16437</v>
      </c>
      <c r="L44" s="19"/>
    </row>
    <row r="45" spans="2:12">
      <c r="B45" s="6"/>
      <c r="C45" s="7" t="s">
        <v>144</v>
      </c>
      <c r="D45" s="7"/>
      <c r="E45" s="7"/>
      <c r="F45" s="7"/>
      <c r="G45" s="7"/>
      <c r="H45" s="7"/>
      <c r="I45" s="7"/>
      <c r="J45" s="48">
        <f>TRUNC(SUM(J43:J44),4)</f>
        <v>0.2043</v>
      </c>
      <c r="K45" s="49">
        <f>TRUNC(SUM(K43:K44),2)</f>
        <v>655.49</v>
      </c>
      <c r="L45" s="19"/>
    </row>
    <row r="46" spans="2:12">
      <c r="B46" s="6"/>
      <c r="C46" s="33"/>
      <c r="D46" s="33"/>
      <c r="E46" s="33"/>
      <c r="F46" s="33"/>
      <c r="G46" s="33"/>
      <c r="H46" s="33"/>
      <c r="I46" s="33"/>
      <c r="J46" s="33"/>
      <c r="K46" s="33"/>
      <c r="L46" s="19"/>
    </row>
    <row r="47" spans="2:12">
      <c r="B47" s="6"/>
      <c r="C47" s="34" t="s">
        <v>145</v>
      </c>
      <c r="D47" s="34"/>
      <c r="E47" s="34"/>
      <c r="F47" s="34"/>
      <c r="G47" s="34"/>
      <c r="H47" s="34"/>
      <c r="I47" s="34"/>
      <c r="J47" s="34"/>
      <c r="K47" s="50">
        <f>K39+K45-K38</f>
        <v>3863.46</v>
      </c>
      <c r="L47" s="51"/>
    </row>
    <row r="48" spans="2:12">
      <c r="B48" s="6"/>
      <c r="C48" s="33"/>
      <c r="D48" s="33"/>
      <c r="E48" s="33"/>
      <c r="F48" s="33"/>
      <c r="G48" s="33"/>
      <c r="H48" s="33"/>
      <c r="I48" s="33"/>
      <c r="J48" s="33"/>
      <c r="K48" s="33"/>
      <c r="L48" s="19"/>
    </row>
    <row r="49" spans="2:12">
      <c r="B49" s="6"/>
      <c r="C49" s="7" t="s">
        <v>146</v>
      </c>
      <c r="D49" s="7"/>
      <c r="E49" s="7"/>
      <c r="F49" s="7"/>
      <c r="G49" s="7"/>
      <c r="H49" s="7"/>
      <c r="I49" s="7"/>
      <c r="J49" s="7" t="s">
        <v>127</v>
      </c>
      <c r="K49" s="7" t="s">
        <v>128</v>
      </c>
      <c r="L49" s="19"/>
    </row>
    <row r="50" spans="2:12">
      <c r="B50" s="6"/>
      <c r="C50" s="28" t="s">
        <v>101</v>
      </c>
      <c r="D50" s="29" t="s">
        <v>147</v>
      </c>
      <c r="E50" s="29"/>
      <c r="F50" s="29"/>
      <c r="G50" s="29"/>
      <c r="H50" s="29"/>
      <c r="I50" s="29"/>
      <c r="J50" s="47">
        <v>0.2</v>
      </c>
      <c r="K50" s="45">
        <f t="shared" ref="K50:K57" si="0">J50*$K$47</f>
        <v>772.692</v>
      </c>
      <c r="L50" s="19"/>
    </row>
    <row r="51" spans="2:12">
      <c r="B51" s="6"/>
      <c r="C51" s="28" t="s">
        <v>103</v>
      </c>
      <c r="D51" s="29" t="s">
        <v>148</v>
      </c>
      <c r="E51" s="29"/>
      <c r="F51" s="29"/>
      <c r="G51" s="29"/>
      <c r="H51" s="29"/>
      <c r="I51" s="29"/>
      <c r="J51" s="47">
        <v>0.025</v>
      </c>
      <c r="K51" s="45">
        <f t="shared" si="0"/>
        <v>96.5865</v>
      </c>
      <c r="L51" s="19"/>
    </row>
    <row r="52" spans="2:12">
      <c r="B52" s="6"/>
      <c r="C52" s="28" t="s">
        <v>106</v>
      </c>
      <c r="D52" s="29" t="s">
        <v>149</v>
      </c>
      <c r="E52" s="29"/>
      <c r="F52" s="29"/>
      <c r="G52" s="29"/>
      <c r="H52" s="29"/>
      <c r="I52" s="29"/>
      <c r="J52" s="47">
        <v>0.03</v>
      </c>
      <c r="K52" s="45">
        <f t="shared" si="0"/>
        <v>115.9038</v>
      </c>
      <c r="L52" s="19"/>
    </row>
    <row r="53" spans="2:12">
      <c r="B53" s="6"/>
      <c r="C53" s="28" t="s">
        <v>109</v>
      </c>
      <c r="D53" s="29" t="s">
        <v>150</v>
      </c>
      <c r="E53" s="29"/>
      <c r="F53" s="29"/>
      <c r="G53" s="29"/>
      <c r="H53" s="29"/>
      <c r="I53" s="29"/>
      <c r="J53" s="47">
        <v>0.015</v>
      </c>
      <c r="K53" s="45">
        <f t="shared" si="0"/>
        <v>57.9519</v>
      </c>
      <c r="L53" s="19"/>
    </row>
    <row r="54" spans="2:12">
      <c r="B54" s="6"/>
      <c r="C54" s="28" t="s">
        <v>133</v>
      </c>
      <c r="D54" s="29" t="s">
        <v>151</v>
      </c>
      <c r="E54" s="29"/>
      <c r="F54" s="29"/>
      <c r="G54" s="29"/>
      <c r="H54" s="29"/>
      <c r="I54" s="29"/>
      <c r="J54" s="47">
        <v>0.01</v>
      </c>
      <c r="K54" s="45">
        <f t="shared" si="0"/>
        <v>38.6346</v>
      </c>
      <c r="L54" s="19"/>
    </row>
    <row r="55" spans="2:12">
      <c r="B55" s="6"/>
      <c r="C55" s="28" t="s">
        <v>135</v>
      </c>
      <c r="D55" s="29" t="s">
        <v>152</v>
      </c>
      <c r="E55" s="29"/>
      <c r="F55" s="29"/>
      <c r="G55" s="29"/>
      <c r="H55" s="29"/>
      <c r="I55" s="29"/>
      <c r="J55" s="47">
        <v>0.006</v>
      </c>
      <c r="K55" s="45">
        <f t="shared" si="0"/>
        <v>23.18076</v>
      </c>
      <c r="L55" s="19"/>
    </row>
    <row r="56" spans="2:12">
      <c r="B56" s="6"/>
      <c r="C56" s="28" t="s">
        <v>137</v>
      </c>
      <c r="D56" s="29" t="s">
        <v>153</v>
      </c>
      <c r="E56" s="29"/>
      <c r="F56" s="29"/>
      <c r="G56" s="29"/>
      <c r="H56" s="29"/>
      <c r="I56" s="29"/>
      <c r="J56" s="47">
        <v>0.002</v>
      </c>
      <c r="K56" s="45">
        <f t="shared" si="0"/>
        <v>7.72692</v>
      </c>
      <c r="L56" s="19"/>
    </row>
    <row r="57" spans="2:12">
      <c r="B57" s="6"/>
      <c r="C57" s="28" t="s">
        <v>154</v>
      </c>
      <c r="D57" s="29" t="s">
        <v>155</v>
      </c>
      <c r="E57" s="29"/>
      <c r="F57" s="29"/>
      <c r="G57" s="29"/>
      <c r="H57" s="29"/>
      <c r="I57" s="29"/>
      <c r="J57" s="47">
        <v>0.08</v>
      </c>
      <c r="K57" s="45">
        <f t="shared" si="0"/>
        <v>309.0768</v>
      </c>
      <c r="L57" s="19"/>
    </row>
    <row r="58" spans="2:12">
      <c r="B58" s="6"/>
      <c r="C58" s="7" t="s">
        <v>156</v>
      </c>
      <c r="D58" s="7"/>
      <c r="E58" s="7"/>
      <c r="F58" s="7"/>
      <c r="G58" s="7"/>
      <c r="H58" s="7"/>
      <c r="I58" s="7"/>
      <c r="J58" s="48">
        <f>SUM(J50:J57)</f>
        <v>0.368</v>
      </c>
      <c r="K58" s="49">
        <f>TRUNC(SUM(K50:K57),2)</f>
        <v>1421.75</v>
      </c>
      <c r="L58" s="19"/>
    </row>
    <row r="59" spans="2:12">
      <c r="B59" s="6"/>
      <c r="C59" s="35"/>
      <c r="D59" s="36"/>
      <c r="E59" s="36"/>
      <c r="F59" s="36"/>
      <c r="G59" s="36"/>
      <c r="H59" s="36"/>
      <c r="I59" s="36"/>
      <c r="J59" s="36"/>
      <c r="K59" s="52"/>
      <c r="L59" s="19"/>
    </row>
    <row r="60" spans="2:12">
      <c r="B60" s="6"/>
      <c r="C60" s="7" t="s">
        <v>157</v>
      </c>
      <c r="D60" s="7"/>
      <c r="E60" s="7"/>
      <c r="F60" s="7"/>
      <c r="G60" s="7"/>
      <c r="H60" s="7"/>
      <c r="I60" s="7"/>
      <c r="J60" s="48"/>
      <c r="K60" s="7" t="s">
        <v>128</v>
      </c>
      <c r="L60" s="19"/>
    </row>
    <row r="61" spans="2:12">
      <c r="B61" s="6"/>
      <c r="C61" s="28" t="s">
        <v>101</v>
      </c>
      <c r="D61" s="37" t="s">
        <v>158</v>
      </c>
      <c r="E61" s="37"/>
      <c r="F61" s="37"/>
      <c r="G61" s="37"/>
      <c r="H61" s="37"/>
      <c r="I61" s="37"/>
      <c r="J61" s="28" t="s">
        <v>159</v>
      </c>
      <c r="K61" s="53">
        <v>0</v>
      </c>
      <c r="L61" s="19"/>
    </row>
    <row r="62" spans="2:12">
      <c r="B62" s="6"/>
      <c r="C62" s="11" t="s">
        <v>103</v>
      </c>
      <c r="D62" s="38" t="s">
        <v>263</v>
      </c>
      <c r="E62" s="38"/>
      <c r="F62" s="38"/>
      <c r="G62" s="38"/>
      <c r="H62" s="38"/>
      <c r="I62" s="38"/>
      <c r="J62" s="11" t="s">
        <v>159</v>
      </c>
      <c r="K62" s="54">
        <v>800.09</v>
      </c>
      <c r="L62" s="19"/>
    </row>
    <row r="63" spans="2:12">
      <c r="B63" s="6"/>
      <c r="C63" s="11" t="s">
        <v>106</v>
      </c>
      <c r="D63" s="38" t="s">
        <v>161</v>
      </c>
      <c r="E63" s="38"/>
      <c r="F63" s="38"/>
      <c r="G63" s="38"/>
      <c r="H63" s="38"/>
      <c r="I63" s="38"/>
      <c r="J63" s="11" t="s">
        <v>159</v>
      </c>
      <c r="K63" s="55">
        <v>0</v>
      </c>
      <c r="L63" s="19"/>
    </row>
    <row r="64" spans="2:12">
      <c r="B64" s="6"/>
      <c r="C64" s="28" t="s">
        <v>133</v>
      </c>
      <c r="D64" s="29" t="s">
        <v>162</v>
      </c>
      <c r="E64" s="29"/>
      <c r="F64" s="29"/>
      <c r="G64" s="29"/>
      <c r="H64" s="29"/>
      <c r="I64" s="29"/>
      <c r="J64" s="28" t="s">
        <v>159</v>
      </c>
      <c r="K64" s="53">
        <v>3</v>
      </c>
      <c r="L64" s="19"/>
    </row>
    <row r="65" spans="2:12">
      <c r="B65" s="6"/>
      <c r="C65" s="28" t="s">
        <v>137</v>
      </c>
      <c r="D65" s="37" t="s">
        <v>163</v>
      </c>
      <c r="E65" s="37"/>
      <c r="F65" s="37"/>
      <c r="G65" s="37"/>
      <c r="H65" s="37"/>
      <c r="I65" s="37"/>
      <c r="J65" s="28" t="s">
        <v>159</v>
      </c>
      <c r="K65" s="53">
        <v>0</v>
      </c>
      <c r="L65" s="19"/>
    </row>
    <row r="66" spans="2:12">
      <c r="B66" s="6"/>
      <c r="C66" s="7" t="s">
        <v>164</v>
      </c>
      <c r="D66" s="7"/>
      <c r="E66" s="7"/>
      <c r="F66" s="7"/>
      <c r="G66" s="7"/>
      <c r="H66" s="7"/>
      <c r="I66" s="7"/>
      <c r="J66" s="7"/>
      <c r="K66" s="49">
        <f>SUM(K61:K65)</f>
        <v>803.09</v>
      </c>
      <c r="L66" s="19"/>
    </row>
    <row r="67" spans="2:12">
      <c r="B67" s="56"/>
      <c r="C67" s="35"/>
      <c r="D67" s="36"/>
      <c r="E67" s="36"/>
      <c r="F67" s="36"/>
      <c r="G67" s="36"/>
      <c r="H67" s="36"/>
      <c r="I67" s="36"/>
      <c r="J67" s="36"/>
      <c r="K67" s="52"/>
      <c r="L67" s="19"/>
    </row>
    <row r="68" spans="2:12">
      <c r="B68" s="6"/>
      <c r="C68" s="7" t="s">
        <v>165</v>
      </c>
      <c r="D68" s="7"/>
      <c r="E68" s="7"/>
      <c r="F68" s="7"/>
      <c r="G68" s="7"/>
      <c r="H68" s="7"/>
      <c r="I68" s="7"/>
      <c r="J68" s="7"/>
      <c r="K68" s="7"/>
      <c r="L68" s="19"/>
    </row>
    <row r="69" spans="2:12">
      <c r="B69" s="6"/>
      <c r="C69" s="7" t="s">
        <v>166</v>
      </c>
      <c r="D69" s="7"/>
      <c r="E69" s="7"/>
      <c r="F69" s="7"/>
      <c r="G69" s="7"/>
      <c r="H69" s="7"/>
      <c r="I69" s="7"/>
      <c r="J69" s="7"/>
      <c r="K69" s="7" t="s">
        <v>128</v>
      </c>
      <c r="L69" s="19"/>
    </row>
    <row r="70" spans="2:12">
      <c r="B70" s="6"/>
      <c r="C70" s="7" t="s">
        <v>167</v>
      </c>
      <c r="D70" s="28" t="s">
        <v>168</v>
      </c>
      <c r="E70" s="28"/>
      <c r="F70" s="28"/>
      <c r="G70" s="28"/>
      <c r="H70" s="28"/>
      <c r="I70" s="28"/>
      <c r="J70" s="28"/>
      <c r="K70" s="45">
        <f>K45</f>
        <v>655.49</v>
      </c>
      <c r="L70" s="19"/>
    </row>
    <row r="71" spans="2:12">
      <c r="B71" s="6"/>
      <c r="C71" s="7" t="s">
        <v>169</v>
      </c>
      <c r="D71" s="28" t="s">
        <v>170</v>
      </c>
      <c r="E71" s="28"/>
      <c r="F71" s="28"/>
      <c r="G71" s="28"/>
      <c r="H71" s="28"/>
      <c r="I71" s="28"/>
      <c r="J71" s="28"/>
      <c r="K71" s="45">
        <f>K58</f>
        <v>1421.75</v>
      </c>
      <c r="L71" s="19"/>
    </row>
    <row r="72" spans="2:12">
      <c r="B72" s="6"/>
      <c r="C72" s="7" t="s">
        <v>171</v>
      </c>
      <c r="D72" s="28" t="s">
        <v>172</v>
      </c>
      <c r="E72" s="28"/>
      <c r="F72" s="28"/>
      <c r="G72" s="28"/>
      <c r="H72" s="28"/>
      <c r="I72" s="28"/>
      <c r="J72" s="28"/>
      <c r="K72" s="45">
        <f>K66</f>
        <v>803.09</v>
      </c>
      <c r="L72" s="19"/>
    </row>
    <row r="73" spans="2:12">
      <c r="B73" s="6"/>
      <c r="C73" s="7" t="s">
        <v>173</v>
      </c>
      <c r="D73" s="7"/>
      <c r="E73" s="7"/>
      <c r="F73" s="7"/>
      <c r="G73" s="7"/>
      <c r="H73" s="7"/>
      <c r="I73" s="7"/>
      <c r="J73" s="7"/>
      <c r="K73" s="49">
        <f>TRUNC(SUM(K70:K72),2)</f>
        <v>2880.33</v>
      </c>
      <c r="L73" s="19"/>
    </row>
    <row r="74" spans="2:1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9"/>
    </row>
    <row r="75" spans="2:12">
      <c r="B75" s="6"/>
      <c r="C75" s="7" t="s">
        <v>174</v>
      </c>
      <c r="D75" s="7"/>
      <c r="E75" s="7"/>
      <c r="F75" s="7"/>
      <c r="G75" s="7"/>
      <c r="H75" s="7"/>
      <c r="I75" s="7"/>
      <c r="J75" s="7"/>
      <c r="K75" s="7"/>
      <c r="L75" s="19"/>
    </row>
    <row r="76" spans="2:12">
      <c r="B76" s="6"/>
      <c r="C76" s="7">
        <v>3</v>
      </c>
      <c r="D76" s="7" t="s">
        <v>175</v>
      </c>
      <c r="E76" s="7"/>
      <c r="F76" s="7"/>
      <c r="G76" s="7"/>
      <c r="H76" s="7"/>
      <c r="I76" s="7"/>
      <c r="J76" s="7" t="s">
        <v>127</v>
      </c>
      <c r="K76" s="7" t="s">
        <v>128</v>
      </c>
      <c r="L76" s="19"/>
    </row>
    <row r="77" spans="2:12">
      <c r="B77" s="6"/>
      <c r="C77" s="28" t="s">
        <v>101</v>
      </c>
      <c r="D77" s="29" t="s">
        <v>176</v>
      </c>
      <c r="E77" s="29"/>
      <c r="F77" s="29"/>
      <c r="G77" s="29"/>
      <c r="H77" s="29"/>
      <c r="I77" s="29"/>
      <c r="J77" s="47">
        <f>(1/12)*0.05</f>
        <v>0.00416666666666667</v>
      </c>
      <c r="K77" s="45">
        <f t="shared" ref="K77:K82" si="1">J77*$K$47</f>
        <v>16.09775</v>
      </c>
      <c r="L77" s="19"/>
    </row>
    <row r="78" spans="2:12">
      <c r="B78" s="6"/>
      <c r="C78" s="28" t="s">
        <v>103</v>
      </c>
      <c r="D78" s="29" t="s">
        <v>177</v>
      </c>
      <c r="E78" s="29"/>
      <c r="F78" s="29"/>
      <c r="G78" s="29"/>
      <c r="H78" s="29"/>
      <c r="I78" s="29"/>
      <c r="J78" s="47">
        <f>0.08*J77</f>
        <v>0.000333333333333333</v>
      </c>
      <c r="K78" s="45">
        <f t="shared" si="1"/>
        <v>1.28782</v>
      </c>
      <c r="L78" s="19"/>
    </row>
    <row r="79" spans="2:12">
      <c r="B79" s="6"/>
      <c r="C79" s="28" t="s">
        <v>106</v>
      </c>
      <c r="D79" s="29" t="s">
        <v>178</v>
      </c>
      <c r="E79" s="29"/>
      <c r="F79" s="29"/>
      <c r="G79" s="29"/>
      <c r="H79" s="29"/>
      <c r="I79" s="29"/>
      <c r="J79" s="47">
        <v>0.02</v>
      </c>
      <c r="K79" s="45">
        <f t="shared" si="1"/>
        <v>77.2692</v>
      </c>
      <c r="L79" s="19"/>
    </row>
    <row r="80" spans="2:12">
      <c r="B80" s="6"/>
      <c r="C80" s="28" t="s">
        <v>109</v>
      </c>
      <c r="D80" s="29" t="s">
        <v>179</v>
      </c>
      <c r="E80" s="29"/>
      <c r="F80" s="29"/>
      <c r="G80" s="29"/>
      <c r="H80" s="29"/>
      <c r="I80" s="29"/>
      <c r="J80" s="47">
        <f>(1/30)*7/12</f>
        <v>0.0194444444444444</v>
      </c>
      <c r="K80" s="45">
        <f t="shared" si="1"/>
        <v>75.1228333333333</v>
      </c>
      <c r="L80" s="19"/>
    </row>
    <row r="81" spans="2:12">
      <c r="B81" s="6"/>
      <c r="C81" s="28" t="s">
        <v>133</v>
      </c>
      <c r="D81" s="29" t="s">
        <v>180</v>
      </c>
      <c r="E81" s="29"/>
      <c r="F81" s="29"/>
      <c r="G81" s="29"/>
      <c r="H81" s="29"/>
      <c r="I81" s="29"/>
      <c r="J81" s="47">
        <f>J58*J80</f>
        <v>0.00715555555555556</v>
      </c>
      <c r="K81" s="45">
        <f t="shared" si="1"/>
        <v>27.6452026666667</v>
      </c>
      <c r="L81" s="19"/>
    </row>
    <row r="82" spans="2:12">
      <c r="B82" s="6"/>
      <c r="C82" s="28" t="s">
        <v>135</v>
      </c>
      <c r="D82" s="29" t="s">
        <v>181</v>
      </c>
      <c r="E82" s="29"/>
      <c r="F82" s="29"/>
      <c r="G82" s="29"/>
      <c r="H82" s="29"/>
      <c r="I82" s="29"/>
      <c r="J82" s="47">
        <v>0.02</v>
      </c>
      <c r="K82" s="45">
        <f t="shared" si="1"/>
        <v>77.2692</v>
      </c>
      <c r="L82" s="19"/>
    </row>
    <row r="83" spans="2:12">
      <c r="B83" s="6"/>
      <c r="C83" s="7" t="s">
        <v>182</v>
      </c>
      <c r="D83" s="7"/>
      <c r="E83" s="7"/>
      <c r="F83" s="7"/>
      <c r="G83" s="7"/>
      <c r="H83" s="7"/>
      <c r="I83" s="7"/>
      <c r="J83" s="48">
        <f>TRUNC(SUM(J77:J82),4)</f>
        <v>0.0711</v>
      </c>
      <c r="K83" s="49">
        <f>TRUNC(SUM(K77:K82),2)</f>
        <v>274.69</v>
      </c>
      <c r="L83" s="19"/>
    </row>
    <row r="84" spans="2:12">
      <c r="B84" s="6"/>
      <c r="C84" s="32"/>
      <c r="D84" s="32"/>
      <c r="E84" s="32"/>
      <c r="F84" s="32"/>
      <c r="G84" s="32"/>
      <c r="H84" s="32"/>
      <c r="I84" s="32"/>
      <c r="J84" s="32"/>
      <c r="K84" s="32"/>
      <c r="L84" s="19"/>
    </row>
    <row r="85" spans="2:13">
      <c r="B85" s="6"/>
      <c r="C85" s="34" t="s">
        <v>183</v>
      </c>
      <c r="D85" s="34"/>
      <c r="E85" s="34"/>
      <c r="F85" s="34"/>
      <c r="G85" s="34"/>
      <c r="H85" s="34"/>
      <c r="I85" s="34"/>
      <c r="J85" s="34"/>
      <c r="K85" s="50">
        <f>K39+K73+K83-K38</f>
        <v>6362.99</v>
      </c>
      <c r="L85" s="51"/>
      <c r="M85" s="60"/>
    </row>
    <row r="86" spans="2:12">
      <c r="B86" s="6"/>
      <c r="C86" s="32"/>
      <c r="D86" s="32"/>
      <c r="E86" s="32"/>
      <c r="F86" s="32"/>
      <c r="G86" s="32"/>
      <c r="H86" s="32"/>
      <c r="I86" s="32"/>
      <c r="J86" s="32"/>
      <c r="K86" s="32"/>
      <c r="L86" s="19"/>
    </row>
    <row r="87" spans="2:12">
      <c r="B87" s="6"/>
      <c r="C87" s="7" t="s">
        <v>184</v>
      </c>
      <c r="D87" s="7"/>
      <c r="E87" s="7"/>
      <c r="F87" s="7"/>
      <c r="G87" s="7"/>
      <c r="H87" s="7"/>
      <c r="I87" s="7"/>
      <c r="J87" s="7"/>
      <c r="K87" s="7"/>
      <c r="L87" s="19"/>
    </row>
    <row r="88" spans="2:12">
      <c r="B88" s="6"/>
      <c r="C88" s="7" t="s">
        <v>185</v>
      </c>
      <c r="D88" s="7"/>
      <c r="E88" s="7"/>
      <c r="F88" s="7"/>
      <c r="G88" s="7"/>
      <c r="H88" s="7"/>
      <c r="I88" s="7"/>
      <c r="J88" s="7" t="s">
        <v>127</v>
      </c>
      <c r="K88" s="7" t="s">
        <v>128</v>
      </c>
      <c r="L88" s="19"/>
    </row>
    <row r="89" spans="2:12">
      <c r="B89" s="6"/>
      <c r="C89" s="28" t="s">
        <v>101</v>
      </c>
      <c r="D89" s="29" t="s">
        <v>186</v>
      </c>
      <c r="E89" s="29"/>
      <c r="F89" s="29"/>
      <c r="G89" s="29"/>
      <c r="H89" s="29"/>
      <c r="I89" s="29"/>
      <c r="J89" s="47">
        <f>((1+1/3)/12)/12</f>
        <v>0.00925925925925926</v>
      </c>
      <c r="K89" s="45">
        <f>K85*J89</f>
        <v>58.9165740740741</v>
      </c>
      <c r="L89" s="19"/>
    </row>
    <row r="90" spans="2:12">
      <c r="B90" s="6"/>
      <c r="C90" s="28" t="s">
        <v>103</v>
      </c>
      <c r="D90" s="29" t="s">
        <v>187</v>
      </c>
      <c r="E90" s="29"/>
      <c r="F90" s="29"/>
      <c r="G90" s="29"/>
      <c r="H90" s="29"/>
      <c r="I90" s="29"/>
      <c r="J90" s="47">
        <v>0.0028</v>
      </c>
      <c r="K90" s="45">
        <f>K85*J90</f>
        <v>17.816372</v>
      </c>
      <c r="L90" s="19"/>
    </row>
    <row r="91" spans="2:12">
      <c r="B91" s="6"/>
      <c r="C91" s="28" t="s">
        <v>106</v>
      </c>
      <c r="D91" s="29" t="s">
        <v>188</v>
      </c>
      <c r="E91" s="29"/>
      <c r="F91" s="29"/>
      <c r="G91" s="29"/>
      <c r="H91" s="29"/>
      <c r="I91" s="29"/>
      <c r="J91" s="47">
        <v>0.0008</v>
      </c>
      <c r="K91" s="45">
        <f>K85*J91</f>
        <v>5.090392</v>
      </c>
      <c r="L91" s="19"/>
    </row>
    <row r="92" spans="2:12">
      <c r="B92" s="6"/>
      <c r="C92" s="28" t="s">
        <v>109</v>
      </c>
      <c r="D92" s="29" t="s">
        <v>189</v>
      </c>
      <c r="E92" s="29"/>
      <c r="F92" s="29"/>
      <c r="G92" s="29"/>
      <c r="H92" s="29"/>
      <c r="I92" s="29"/>
      <c r="J92" s="47">
        <v>0.0027</v>
      </c>
      <c r="K92" s="45">
        <f>K85*J92</f>
        <v>17.180073</v>
      </c>
      <c r="L92" s="19"/>
    </row>
    <row r="93" spans="2:12">
      <c r="B93" s="6"/>
      <c r="C93" s="28" t="s">
        <v>133</v>
      </c>
      <c r="D93" s="29" t="s">
        <v>190</v>
      </c>
      <c r="E93" s="29"/>
      <c r="F93" s="29"/>
      <c r="G93" s="29"/>
      <c r="H93" s="29"/>
      <c r="I93" s="29"/>
      <c r="J93" s="47">
        <v>0.0002</v>
      </c>
      <c r="K93" s="45">
        <f>K85*J93</f>
        <v>1.272598</v>
      </c>
      <c r="L93" s="19"/>
    </row>
    <row r="94" spans="2:12">
      <c r="B94" s="6"/>
      <c r="C94" s="28" t="s">
        <v>135</v>
      </c>
      <c r="D94" s="29" t="s">
        <v>191</v>
      </c>
      <c r="E94" s="29"/>
      <c r="F94" s="29"/>
      <c r="G94" s="29"/>
      <c r="H94" s="29"/>
      <c r="I94" s="29"/>
      <c r="J94" s="47">
        <v>0</v>
      </c>
      <c r="K94" s="45">
        <f>K85*J94</f>
        <v>0</v>
      </c>
      <c r="L94" s="19"/>
    </row>
    <row r="95" spans="2:12">
      <c r="B95" s="6"/>
      <c r="C95" s="7" t="s">
        <v>192</v>
      </c>
      <c r="D95" s="7"/>
      <c r="E95" s="7"/>
      <c r="F95" s="7"/>
      <c r="G95" s="7"/>
      <c r="H95" s="7"/>
      <c r="I95" s="7"/>
      <c r="J95" s="48">
        <f>TRUNC(SUM(J89:J94),4)</f>
        <v>0.0157</v>
      </c>
      <c r="K95" s="49">
        <f>TRUNC(SUM(K89:K94),2)</f>
        <v>100.27</v>
      </c>
      <c r="L95" s="19"/>
    </row>
    <row r="96" spans="2:12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19"/>
    </row>
    <row r="97" spans="2:12">
      <c r="B97" s="6"/>
      <c r="C97" s="7" t="s">
        <v>193</v>
      </c>
      <c r="D97" s="7"/>
      <c r="E97" s="7"/>
      <c r="F97" s="7"/>
      <c r="G97" s="7"/>
      <c r="H97" s="7"/>
      <c r="I97" s="7"/>
      <c r="J97" s="7" t="s">
        <v>127</v>
      </c>
      <c r="K97" s="7" t="s">
        <v>128</v>
      </c>
      <c r="L97" s="19"/>
    </row>
    <row r="98" spans="2:12">
      <c r="B98" s="6"/>
      <c r="C98" s="28" t="s">
        <v>101</v>
      </c>
      <c r="D98" s="29" t="s">
        <v>194</v>
      </c>
      <c r="E98" s="29"/>
      <c r="F98" s="29"/>
      <c r="G98" s="29"/>
      <c r="H98" s="29"/>
      <c r="I98" s="29"/>
      <c r="J98" s="47">
        <v>0</v>
      </c>
      <c r="K98" s="45">
        <v>0</v>
      </c>
      <c r="L98" s="19"/>
    </row>
    <row r="99" spans="2:12">
      <c r="B99" s="6"/>
      <c r="C99" s="28" t="s">
        <v>103</v>
      </c>
      <c r="D99" s="29" t="s">
        <v>195</v>
      </c>
      <c r="E99" s="29"/>
      <c r="F99" s="29"/>
      <c r="G99" s="29"/>
      <c r="H99" s="29"/>
      <c r="I99" s="29"/>
      <c r="J99" s="47">
        <v>0</v>
      </c>
      <c r="K99" s="45">
        <f>K98/6</f>
        <v>0</v>
      </c>
      <c r="L99" s="19"/>
    </row>
    <row r="100" spans="2:12">
      <c r="B100" s="6"/>
      <c r="C100" s="7" t="s">
        <v>196</v>
      </c>
      <c r="D100" s="7"/>
      <c r="E100" s="7"/>
      <c r="F100" s="7"/>
      <c r="G100" s="7"/>
      <c r="H100" s="7"/>
      <c r="I100" s="7"/>
      <c r="J100" s="48">
        <f>TRUNC(SUM(J98),4)</f>
        <v>0</v>
      </c>
      <c r="K100" s="49">
        <f>SUM(K98:K99)</f>
        <v>0</v>
      </c>
      <c r="L100" s="19"/>
    </row>
    <row r="101" spans="2:12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19"/>
    </row>
    <row r="102" spans="2:12">
      <c r="B102" s="6"/>
      <c r="C102" s="7" t="s">
        <v>197</v>
      </c>
      <c r="D102" s="7"/>
      <c r="E102" s="7"/>
      <c r="F102" s="7"/>
      <c r="G102" s="7"/>
      <c r="H102" s="7"/>
      <c r="I102" s="7"/>
      <c r="J102" s="7"/>
      <c r="K102" s="7"/>
      <c r="L102" s="19"/>
    </row>
    <row r="103" spans="2:12">
      <c r="B103" s="6"/>
      <c r="C103" s="7" t="s">
        <v>198</v>
      </c>
      <c r="D103" s="7"/>
      <c r="E103" s="7"/>
      <c r="F103" s="7"/>
      <c r="G103" s="7"/>
      <c r="H103" s="7"/>
      <c r="I103" s="7"/>
      <c r="J103" s="7"/>
      <c r="K103" s="7" t="s">
        <v>128</v>
      </c>
      <c r="L103" s="19"/>
    </row>
    <row r="104" spans="2:12">
      <c r="B104" s="6"/>
      <c r="C104" s="28" t="s">
        <v>199</v>
      </c>
      <c r="D104" s="28" t="s">
        <v>187</v>
      </c>
      <c r="E104" s="28"/>
      <c r="F104" s="28"/>
      <c r="G104" s="28"/>
      <c r="H104" s="28"/>
      <c r="I104" s="28"/>
      <c r="J104" s="28"/>
      <c r="K104" s="45">
        <f>K95</f>
        <v>100.27</v>
      </c>
      <c r="L104" s="19"/>
    </row>
    <row r="105" spans="2:12">
      <c r="B105" s="6"/>
      <c r="C105" s="28" t="s">
        <v>200</v>
      </c>
      <c r="D105" s="28" t="s">
        <v>201</v>
      </c>
      <c r="E105" s="28"/>
      <c r="F105" s="28"/>
      <c r="G105" s="28"/>
      <c r="H105" s="28"/>
      <c r="I105" s="28"/>
      <c r="J105" s="28"/>
      <c r="K105" s="45">
        <f>K100</f>
        <v>0</v>
      </c>
      <c r="L105" s="19"/>
    </row>
    <row r="106" spans="2:12">
      <c r="B106" s="6"/>
      <c r="C106" s="7" t="s">
        <v>202</v>
      </c>
      <c r="D106" s="7"/>
      <c r="E106" s="7"/>
      <c r="F106" s="7"/>
      <c r="G106" s="7"/>
      <c r="H106" s="7"/>
      <c r="I106" s="7"/>
      <c r="J106" s="7"/>
      <c r="K106" s="49">
        <f>TRUNC(SUM(K104:K105),2)</f>
        <v>100.27</v>
      </c>
      <c r="L106" s="19"/>
    </row>
    <row r="107" spans="2:12"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19"/>
    </row>
    <row r="108" spans="2:12">
      <c r="B108" s="6"/>
      <c r="C108" s="7" t="s">
        <v>203</v>
      </c>
      <c r="D108" s="7"/>
      <c r="E108" s="7"/>
      <c r="F108" s="7"/>
      <c r="G108" s="7"/>
      <c r="H108" s="7"/>
      <c r="I108" s="7"/>
      <c r="J108" s="7"/>
      <c r="K108" s="7"/>
      <c r="L108" s="19"/>
    </row>
    <row r="109" spans="2:12">
      <c r="B109" s="6"/>
      <c r="C109" s="7">
        <v>5</v>
      </c>
      <c r="D109" s="7" t="s">
        <v>204</v>
      </c>
      <c r="E109" s="7"/>
      <c r="F109" s="7"/>
      <c r="G109" s="7"/>
      <c r="H109" s="7"/>
      <c r="I109" s="7"/>
      <c r="J109" s="7"/>
      <c r="K109" s="7" t="s">
        <v>128</v>
      </c>
      <c r="L109" s="19"/>
    </row>
    <row r="110" spans="2:12">
      <c r="B110" s="6"/>
      <c r="C110" s="7" t="s">
        <v>101</v>
      </c>
      <c r="D110" s="37" t="s">
        <v>205</v>
      </c>
      <c r="E110" s="37"/>
      <c r="F110" s="37"/>
      <c r="G110" s="37"/>
      <c r="H110" s="37"/>
      <c r="I110" s="37"/>
      <c r="J110" s="28" t="s">
        <v>159</v>
      </c>
      <c r="K110" s="61">
        <v>43.78</v>
      </c>
      <c r="L110" s="19"/>
    </row>
    <row r="111" spans="2:12">
      <c r="B111" s="6"/>
      <c r="C111" s="7" t="s">
        <v>103</v>
      </c>
      <c r="D111" s="37" t="s">
        <v>206</v>
      </c>
      <c r="E111" s="37"/>
      <c r="F111" s="37"/>
      <c r="G111" s="37"/>
      <c r="H111" s="37"/>
      <c r="I111" s="37"/>
      <c r="J111" s="28" t="s">
        <v>159</v>
      </c>
      <c r="K111" s="45">
        <v>0</v>
      </c>
      <c r="L111" s="19"/>
    </row>
    <row r="112" spans="2:12">
      <c r="B112" s="6"/>
      <c r="C112" s="58" t="s">
        <v>106</v>
      </c>
      <c r="D112" s="37" t="s">
        <v>207</v>
      </c>
      <c r="E112" s="37"/>
      <c r="F112" s="37"/>
      <c r="G112" s="37"/>
      <c r="H112" s="37"/>
      <c r="I112" s="37"/>
      <c r="J112" s="28" t="s">
        <v>159</v>
      </c>
      <c r="K112" s="45">
        <v>0</v>
      </c>
      <c r="L112" s="19"/>
    </row>
    <row r="113" spans="2:12">
      <c r="B113" s="6"/>
      <c r="C113" s="58" t="s">
        <v>109</v>
      </c>
      <c r="D113" s="25"/>
      <c r="E113" s="25"/>
      <c r="F113" s="25"/>
      <c r="G113" s="25"/>
      <c r="H113" s="25"/>
      <c r="I113" s="25"/>
      <c r="J113" s="24"/>
      <c r="K113" s="62">
        <v>0</v>
      </c>
      <c r="L113" s="19"/>
    </row>
    <row r="114" spans="2:12">
      <c r="B114" s="6"/>
      <c r="C114" s="7" t="s">
        <v>208</v>
      </c>
      <c r="D114" s="7"/>
      <c r="E114" s="7"/>
      <c r="F114" s="7"/>
      <c r="G114" s="7"/>
      <c r="H114" s="7"/>
      <c r="I114" s="7"/>
      <c r="J114" s="48" t="s">
        <v>159</v>
      </c>
      <c r="K114" s="49">
        <f>TRUNC(SUM(K110:K113),2)</f>
        <v>43.78</v>
      </c>
      <c r="L114" s="19"/>
    </row>
    <row r="115" spans="2:12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19"/>
    </row>
    <row r="116" spans="2:12">
      <c r="B116" s="6"/>
      <c r="C116" s="7" t="s">
        <v>209</v>
      </c>
      <c r="D116" s="7"/>
      <c r="E116" s="7"/>
      <c r="F116" s="7"/>
      <c r="G116" s="7"/>
      <c r="H116" s="7"/>
      <c r="I116" s="7"/>
      <c r="J116" s="7"/>
      <c r="K116" s="7"/>
      <c r="L116" s="19"/>
    </row>
    <row r="117" spans="2:12">
      <c r="B117" s="6"/>
      <c r="C117" s="7">
        <v>6</v>
      </c>
      <c r="D117" s="7" t="s">
        <v>210</v>
      </c>
      <c r="E117" s="7"/>
      <c r="F117" s="7"/>
      <c r="G117" s="7"/>
      <c r="H117" s="7"/>
      <c r="I117" s="7"/>
      <c r="J117" s="7" t="s">
        <v>127</v>
      </c>
      <c r="K117" s="7" t="s">
        <v>128</v>
      </c>
      <c r="L117" s="19"/>
    </row>
    <row r="118" spans="2:12">
      <c r="B118" s="6"/>
      <c r="C118" s="7" t="s">
        <v>101</v>
      </c>
      <c r="D118" s="29" t="s">
        <v>211</v>
      </c>
      <c r="E118" s="29"/>
      <c r="F118" s="29"/>
      <c r="G118" s="29"/>
      <c r="H118" s="29"/>
      <c r="I118" s="29"/>
      <c r="J118" s="63">
        <v>0.0358</v>
      </c>
      <c r="K118" s="45">
        <f>TRUNC(J118*K141,2)</f>
        <v>232.95</v>
      </c>
      <c r="L118" s="19"/>
    </row>
    <row r="119" spans="2:12">
      <c r="B119" s="6"/>
      <c r="C119" s="7" t="s">
        <v>103</v>
      </c>
      <c r="D119" s="29" t="s">
        <v>212</v>
      </c>
      <c r="E119" s="29"/>
      <c r="F119" s="29"/>
      <c r="G119" s="29"/>
      <c r="H119" s="29"/>
      <c r="I119" s="29"/>
      <c r="J119" s="63">
        <v>0.0426</v>
      </c>
      <c r="K119" s="45">
        <f>TRUNC(J119*(K118+K141),2)</f>
        <v>287.12</v>
      </c>
      <c r="L119" s="19"/>
    </row>
    <row r="120" spans="2:12">
      <c r="B120" s="6"/>
      <c r="C120" s="7" t="s">
        <v>106</v>
      </c>
      <c r="D120" s="59" t="s">
        <v>213</v>
      </c>
      <c r="E120" s="59"/>
      <c r="F120" s="59"/>
      <c r="G120" s="59"/>
      <c r="H120" s="59"/>
      <c r="I120" s="59"/>
      <c r="J120" s="44"/>
      <c r="K120" s="64"/>
      <c r="L120" s="19"/>
    </row>
    <row r="121" spans="2:12">
      <c r="B121" s="6"/>
      <c r="C121" s="7" t="s">
        <v>214</v>
      </c>
      <c r="D121" s="29" t="s">
        <v>215</v>
      </c>
      <c r="E121" s="29"/>
      <c r="F121" s="29"/>
      <c r="G121" s="29"/>
      <c r="H121" s="29"/>
      <c r="I121" s="29"/>
      <c r="J121" s="65">
        <v>0.0165</v>
      </c>
      <c r="K121" s="45">
        <f>TRUNC(J121*K130,2)</f>
        <v>135.21</v>
      </c>
      <c r="L121" s="19"/>
    </row>
    <row r="122" spans="2:12">
      <c r="B122" s="6"/>
      <c r="C122" s="7" t="s">
        <v>216</v>
      </c>
      <c r="D122" s="29" t="s">
        <v>217</v>
      </c>
      <c r="E122" s="29"/>
      <c r="F122" s="29"/>
      <c r="G122" s="29"/>
      <c r="H122" s="29"/>
      <c r="I122" s="29"/>
      <c r="J122" s="66">
        <v>0.076</v>
      </c>
      <c r="K122" s="45">
        <f>TRUNC(J122*K130,2)</f>
        <v>622.81</v>
      </c>
      <c r="L122" s="19"/>
    </row>
    <row r="123" spans="2:12">
      <c r="B123" s="6"/>
      <c r="C123" s="7" t="s">
        <v>218</v>
      </c>
      <c r="D123" s="29" t="s">
        <v>219</v>
      </c>
      <c r="E123" s="29"/>
      <c r="F123" s="29"/>
      <c r="G123" s="29"/>
      <c r="H123" s="29"/>
      <c r="I123" s="29"/>
      <c r="J123" s="65">
        <v>0.05</v>
      </c>
      <c r="K123" s="45">
        <f>TRUNC(J123*K130,2)</f>
        <v>409.74</v>
      </c>
      <c r="L123" s="19"/>
    </row>
    <row r="124" spans="2:12">
      <c r="B124" s="6"/>
      <c r="C124" s="7" t="s">
        <v>220</v>
      </c>
      <c r="D124" s="7"/>
      <c r="E124" s="7"/>
      <c r="F124" s="7"/>
      <c r="G124" s="7"/>
      <c r="H124" s="7"/>
      <c r="I124" s="7"/>
      <c r="J124" s="65">
        <f>SUM(J118:J123)</f>
        <v>0.2209</v>
      </c>
      <c r="K124" s="49">
        <f>TRUNC(SUM(K118:K123),2)</f>
        <v>1687.83</v>
      </c>
      <c r="L124" s="19"/>
    </row>
    <row r="125" spans="2:12">
      <c r="B125" s="6"/>
      <c r="C125" s="2"/>
      <c r="D125" s="30"/>
      <c r="E125" s="30"/>
      <c r="F125" s="30"/>
      <c r="G125" s="30"/>
      <c r="H125" s="30"/>
      <c r="I125" s="30"/>
      <c r="J125" s="30"/>
      <c r="K125" s="30"/>
      <c r="L125" s="19"/>
    </row>
    <row r="126" spans="2:12">
      <c r="B126" s="6"/>
      <c r="C126" s="7" t="s">
        <v>221</v>
      </c>
      <c r="D126" s="59" t="s">
        <v>222</v>
      </c>
      <c r="E126" s="59"/>
      <c r="F126" s="59"/>
      <c r="G126" s="59"/>
      <c r="H126" s="59"/>
      <c r="I126" s="59"/>
      <c r="J126" s="67">
        <f>TRUNC(J121+J122+J123,4)</f>
        <v>0.1425</v>
      </c>
      <c r="K126" s="68"/>
      <c r="L126" s="19"/>
    </row>
    <row r="127" spans="2:12">
      <c r="B127" s="6"/>
      <c r="C127" s="28"/>
      <c r="D127" s="28"/>
      <c r="E127" s="28"/>
      <c r="F127" s="28"/>
      <c r="G127" s="28"/>
      <c r="H127" s="28"/>
      <c r="I127" s="28"/>
      <c r="J127" s="28"/>
      <c r="K127" s="28"/>
      <c r="L127" s="19"/>
    </row>
    <row r="128" spans="2:12">
      <c r="B128" s="6"/>
      <c r="C128" s="7" t="s">
        <v>223</v>
      </c>
      <c r="D128" s="59" t="s">
        <v>224</v>
      </c>
      <c r="E128" s="59"/>
      <c r="F128" s="59"/>
      <c r="G128" s="59"/>
      <c r="H128" s="59"/>
      <c r="I128" s="59"/>
      <c r="J128" s="67"/>
      <c r="K128" s="49">
        <f>TRUNC(K141+K118+K119,2)</f>
        <v>7027.11</v>
      </c>
      <c r="L128" s="19"/>
    </row>
    <row r="129" spans="2:12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19"/>
    </row>
    <row r="130" spans="2:12">
      <c r="B130" s="6"/>
      <c r="C130" s="7" t="s">
        <v>225</v>
      </c>
      <c r="D130" s="59" t="s">
        <v>226</v>
      </c>
      <c r="E130" s="59"/>
      <c r="F130" s="59"/>
      <c r="G130" s="59"/>
      <c r="H130" s="59"/>
      <c r="I130" s="59"/>
      <c r="J130" s="67"/>
      <c r="K130" s="49">
        <f>TRUNC(K128/(1-J126),2)</f>
        <v>8194.88</v>
      </c>
      <c r="L130" s="19"/>
    </row>
    <row r="131" spans="2:12"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19"/>
    </row>
    <row r="132" spans="2:12">
      <c r="B132" s="6"/>
      <c r="C132" s="7"/>
      <c r="D132" s="59" t="s">
        <v>227</v>
      </c>
      <c r="E132" s="59"/>
      <c r="F132" s="59"/>
      <c r="G132" s="59"/>
      <c r="H132" s="59"/>
      <c r="I132" s="59"/>
      <c r="J132" s="67"/>
      <c r="K132" s="49">
        <f>TRUNC(K130-K128,2)</f>
        <v>1167.77</v>
      </c>
      <c r="L132" s="19"/>
    </row>
    <row r="133" spans="2:12">
      <c r="B133" s="6"/>
      <c r="C133" s="2"/>
      <c r="D133" s="2"/>
      <c r="E133" s="2"/>
      <c r="F133" s="2"/>
      <c r="G133" s="2"/>
      <c r="H133" s="2"/>
      <c r="I133" s="2"/>
      <c r="J133" s="2"/>
      <c r="K133" s="71"/>
      <c r="L133" s="19"/>
    </row>
    <row r="134" spans="2:12">
      <c r="B134" s="6"/>
      <c r="C134" s="7" t="s">
        <v>228</v>
      </c>
      <c r="D134" s="7"/>
      <c r="E134" s="7"/>
      <c r="F134" s="7"/>
      <c r="G134" s="7"/>
      <c r="H134" s="7"/>
      <c r="I134" s="7"/>
      <c r="J134" s="7"/>
      <c r="K134" s="7"/>
      <c r="L134" s="19"/>
    </row>
    <row r="135" spans="2:12">
      <c r="B135" s="6"/>
      <c r="C135" s="7" t="s">
        <v>229</v>
      </c>
      <c r="D135" s="7"/>
      <c r="E135" s="7"/>
      <c r="F135" s="7"/>
      <c r="G135" s="7"/>
      <c r="H135" s="7"/>
      <c r="I135" s="7"/>
      <c r="J135" s="7"/>
      <c r="K135" s="7" t="s">
        <v>128</v>
      </c>
      <c r="L135" s="19"/>
    </row>
    <row r="136" spans="2:12">
      <c r="B136" s="6"/>
      <c r="C136" s="28" t="s">
        <v>101</v>
      </c>
      <c r="D136" s="29" t="str">
        <f>C30</f>
        <v>MÓDULO 1 - COMPOSIÇÃO DA REMUNERAÇÃO</v>
      </c>
      <c r="E136" s="29"/>
      <c r="F136" s="29"/>
      <c r="G136" s="29"/>
      <c r="H136" s="29"/>
      <c r="I136" s="29"/>
      <c r="J136" s="29"/>
      <c r="K136" s="45">
        <f>K39</f>
        <v>3207.97</v>
      </c>
      <c r="L136" s="19"/>
    </row>
    <row r="137" spans="2:12">
      <c r="B137" s="6"/>
      <c r="C137" s="28" t="s">
        <v>103</v>
      </c>
      <c r="D137" s="29" t="str">
        <f>C41</f>
        <v>MÓDULO 2 – ENCARGOS E BENEFÍCIOS ANUAIS, MENSAIS E DIÁRIOS</v>
      </c>
      <c r="E137" s="29"/>
      <c r="F137" s="29"/>
      <c r="G137" s="29"/>
      <c r="H137" s="29"/>
      <c r="I137" s="29"/>
      <c r="J137" s="29"/>
      <c r="K137" s="45">
        <f>K73</f>
        <v>2880.33</v>
      </c>
      <c r="L137" s="19"/>
    </row>
    <row r="138" spans="2:12">
      <c r="B138" s="6"/>
      <c r="C138" s="28" t="s">
        <v>106</v>
      </c>
      <c r="D138" s="29" t="str">
        <f>C75</f>
        <v>MÓDULO 3 – PROVISÃO PARA RESCISÃO</v>
      </c>
      <c r="E138" s="29"/>
      <c r="F138" s="29"/>
      <c r="G138" s="29"/>
      <c r="H138" s="29"/>
      <c r="I138" s="29"/>
      <c r="J138" s="29"/>
      <c r="K138" s="45">
        <f>K83</f>
        <v>274.69</v>
      </c>
      <c r="L138" s="19"/>
    </row>
    <row r="139" spans="2:12">
      <c r="B139" s="6"/>
      <c r="C139" s="28" t="s">
        <v>109</v>
      </c>
      <c r="D139" s="29" t="str">
        <f>C87</f>
        <v>MÓDULO 4 – CUSTO DE REPOSIÇÃO DO PROFISSIONAL AUSENTE</v>
      </c>
      <c r="E139" s="29"/>
      <c r="F139" s="29"/>
      <c r="G139" s="29"/>
      <c r="H139" s="29"/>
      <c r="I139" s="29"/>
      <c r="J139" s="29"/>
      <c r="K139" s="45">
        <f>K106</f>
        <v>100.27</v>
      </c>
      <c r="L139" s="19"/>
    </row>
    <row r="140" spans="2:12">
      <c r="B140" s="6"/>
      <c r="C140" s="28" t="s">
        <v>133</v>
      </c>
      <c r="D140" s="29" t="str">
        <f>C108</f>
        <v>MÓDULO 5 – INSUMOS DIVERSOS</v>
      </c>
      <c r="E140" s="29"/>
      <c r="F140" s="29"/>
      <c r="G140" s="29"/>
      <c r="H140" s="29"/>
      <c r="I140" s="29"/>
      <c r="J140" s="29"/>
      <c r="K140" s="45">
        <f>K114</f>
        <v>43.78</v>
      </c>
      <c r="L140" s="19"/>
    </row>
    <row r="141" spans="2:12">
      <c r="B141" s="6"/>
      <c r="C141" s="7"/>
      <c r="D141" s="7" t="s">
        <v>230</v>
      </c>
      <c r="E141" s="7"/>
      <c r="F141" s="7"/>
      <c r="G141" s="7"/>
      <c r="H141" s="7"/>
      <c r="I141" s="7"/>
      <c r="J141" s="7"/>
      <c r="K141" s="49">
        <f>TRUNC(SUM(K136:K140),2)</f>
        <v>6507.04</v>
      </c>
      <c r="L141" s="19"/>
    </row>
    <row r="142" spans="2:12">
      <c r="B142" s="6"/>
      <c r="C142" s="28" t="s">
        <v>135</v>
      </c>
      <c r="D142" s="29" t="str">
        <f>C116</f>
        <v>MÓDULO 6 – CUSTOS INDIRETOS, TRIBUTOS E LUCRO</v>
      </c>
      <c r="E142" s="29"/>
      <c r="F142" s="29"/>
      <c r="G142" s="29"/>
      <c r="H142" s="29"/>
      <c r="I142" s="29"/>
      <c r="J142" s="29"/>
      <c r="K142" s="45">
        <f>K124</f>
        <v>1687.83</v>
      </c>
      <c r="L142" s="19"/>
    </row>
    <row r="143" spans="2:12">
      <c r="B143" s="6"/>
      <c r="C143" s="28" t="s">
        <v>231</v>
      </c>
      <c r="D143" s="28"/>
      <c r="E143" s="28"/>
      <c r="F143" s="28"/>
      <c r="G143" s="28"/>
      <c r="H143" s="28"/>
      <c r="I143" s="28"/>
      <c r="J143" s="28"/>
      <c r="K143" s="45">
        <f>TRUNC(SUM(K141:K142),2)</f>
        <v>8194.87</v>
      </c>
      <c r="L143" s="19"/>
    </row>
    <row r="144" spans="2:12">
      <c r="B144" s="6"/>
      <c r="C144" s="7" t="s">
        <v>232</v>
      </c>
      <c r="D144" s="7"/>
      <c r="E144" s="7"/>
      <c r="F144" s="7">
        <v>1</v>
      </c>
      <c r="G144" s="7"/>
      <c r="H144" s="7"/>
      <c r="I144" s="7" t="s">
        <v>233</v>
      </c>
      <c r="J144" s="7"/>
      <c r="K144" s="49">
        <f>K143*F144</f>
        <v>8194.87</v>
      </c>
      <c r="L144" s="19"/>
    </row>
    <row r="145" spans="2:13">
      <c r="B145" s="6"/>
      <c r="C145" s="7" t="s">
        <v>234</v>
      </c>
      <c r="D145" s="7"/>
      <c r="E145" s="7"/>
      <c r="F145" s="7">
        <v>1</v>
      </c>
      <c r="G145" s="7"/>
      <c r="H145" s="7"/>
      <c r="I145" s="7" t="s">
        <v>235</v>
      </c>
      <c r="J145" s="7"/>
      <c r="K145" s="49">
        <f>K144*F145</f>
        <v>8194.87</v>
      </c>
      <c r="L145" s="19"/>
      <c r="M145" s="72"/>
    </row>
    <row r="146" spans="2:12">
      <c r="B146" s="6"/>
      <c r="C146" s="69" t="s">
        <v>236</v>
      </c>
      <c r="D146" s="69">
        <f>K143/K32</f>
        <v>2.55453448754197</v>
      </c>
      <c r="G146" s="70"/>
      <c r="L146" s="19"/>
    </row>
    <row r="147" ht="13.5" spans="2:12">
      <c r="B147" s="15"/>
      <c r="C147" s="17"/>
      <c r="D147" s="17"/>
      <c r="E147" s="17"/>
      <c r="F147" s="17"/>
      <c r="G147" s="17"/>
      <c r="H147" s="17"/>
      <c r="I147" s="17"/>
      <c r="J147" s="17"/>
      <c r="K147" s="17"/>
      <c r="L147" s="20"/>
    </row>
  </sheetData>
  <mergeCells count="160">
    <mergeCell ref="C6:K6"/>
    <mergeCell ref="C7:E7"/>
    <mergeCell ref="F7:G7"/>
    <mergeCell ref="H7:J7"/>
    <mergeCell ref="C8:D8"/>
    <mergeCell ref="E8:K8"/>
    <mergeCell ref="C9:D9"/>
    <mergeCell ref="E9:H9"/>
    <mergeCell ref="J9:K9"/>
    <mergeCell ref="C10:D10"/>
    <mergeCell ref="E10:K10"/>
    <mergeCell ref="E11:F11"/>
    <mergeCell ref="G11:H11"/>
    <mergeCell ref="C13:K13"/>
    <mergeCell ref="D14:I14"/>
    <mergeCell ref="J14:K14"/>
    <mergeCell ref="D15:I15"/>
    <mergeCell ref="J15:K15"/>
    <mergeCell ref="D16:I16"/>
    <mergeCell ref="J16:K16"/>
    <mergeCell ref="D17:I17"/>
    <mergeCell ref="J17:K17"/>
    <mergeCell ref="C19:K19"/>
    <mergeCell ref="C20:D20"/>
    <mergeCell ref="E20:F20"/>
    <mergeCell ref="G20:K20"/>
    <mergeCell ref="C21:D21"/>
    <mergeCell ref="E21:F21"/>
    <mergeCell ref="G21:K21"/>
    <mergeCell ref="C23:K23"/>
    <mergeCell ref="D24:I24"/>
    <mergeCell ref="J24:K24"/>
    <mergeCell ref="D25:I25"/>
    <mergeCell ref="J25:K25"/>
    <mergeCell ref="D26:I26"/>
    <mergeCell ref="J26:K26"/>
    <mergeCell ref="D27:I27"/>
    <mergeCell ref="J27:K27"/>
    <mergeCell ref="D28:I28"/>
    <mergeCell ref="J28:K28"/>
    <mergeCell ref="C29:K29"/>
    <mergeCell ref="C30:K30"/>
    <mergeCell ref="D31:I31"/>
    <mergeCell ref="D32:I32"/>
    <mergeCell ref="D33:I33"/>
    <mergeCell ref="D34:I34"/>
    <mergeCell ref="D35:I35"/>
    <mergeCell ref="D36:I36"/>
    <mergeCell ref="D37:I37"/>
    <mergeCell ref="D38:I38"/>
    <mergeCell ref="C39:J39"/>
    <mergeCell ref="C40:K40"/>
    <mergeCell ref="C41:K41"/>
    <mergeCell ref="C42:I42"/>
    <mergeCell ref="D43:I43"/>
    <mergeCell ref="D44:I44"/>
    <mergeCell ref="C45:I45"/>
    <mergeCell ref="C46:K46"/>
    <mergeCell ref="C47:J47"/>
    <mergeCell ref="C48:K48"/>
    <mergeCell ref="C49:I49"/>
    <mergeCell ref="D50:I50"/>
    <mergeCell ref="D51:I51"/>
    <mergeCell ref="D52:I52"/>
    <mergeCell ref="D53:I53"/>
    <mergeCell ref="D54:I54"/>
    <mergeCell ref="D55:I55"/>
    <mergeCell ref="D56:I56"/>
    <mergeCell ref="D57:I57"/>
    <mergeCell ref="C58:I58"/>
    <mergeCell ref="C59:K59"/>
    <mergeCell ref="C60:I60"/>
    <mergeCell ref="D61:I61"/>
    <mergeCell ref="D62:I62"/>
    <mergeCell ref="D63:I63"/>
    <mergeCell ref="D64:I64"/>
    <mergeCell ref="D65:I65"/>
    <mergeCell ref="C66:J66"/>
    <mergeCell ref="C67:K67"/>
    <mergeCell ref="C68:K68"/>
    <mergeCell ref="C69:J69"/>
    <mergeCell ref="D70:J70"/>
    <mergeCell ref="D71:J71"/>
    <mergeCell ref="D72:J72"/>
    <mergeCell ref="C73:J73"/>
    <mergeCell ref="C74:K74"/>
    <mergeCell ref="C75:K75"/>
    <mergeCell ref="D76:I76"/>
    <mergeCell ref="D77:I77"/>
    <mergeCell ref="D78:I78"/>
    <mergeCell ref="D79:I79"/>
    <mergeCell ref="D80:I80"/>
    <mergeCell ref="D81:I81"/>
    <mergeCell ref="D82:I82"/>
    <mergeCell ref="C83:I83"/>
    <mergeCell ref="C84:K84"/>
    <mergeCell ref="C85:J85"/>
    <mergeCell ref="C86:K86"/>
    <mergeCell ref="C87:K87"/>
    <mergeCell ref="C88:I88"/>
    <mergeCell ref="D89:I89"/>
    <mergeCell ref="D90:I90"/>
    <mergeCell ref="D91:I91"/>
    <mergeCell ref="D92:I92"/>
    <mergeCell ref="D93:I93"/>
    <mergeCell ref="D94:I94"/>
    <mergeCell ref="C95:I95"/>
    <mergeCell ref="C96:K96"/>
    <mergeCell ref="C97:I97"/>
    <mergeCell ref="D98:I98"/>
    <mergeCell ref="D99:I99"/>
    <mergeCell ref="C100:I100"/>
    <mergeCell ref="C101:K101"/>
    <mergeCell ref="C102:K102"/>
    <mergeCell ref="C103:J103"/>
    <mergeCell ref="D104:J104"/>
    <mergeCell ref="D105:J105"/>
    <mergeCell ref="C106:J106"/>
    <mergeCell ref="C107:K107"/>
    <mergeCell ref="C108:K108"/>
    <mergeCell ref="D109:I109"/>
    <mergeCell ref="D110:I110"/>
    <mergeCell ref="D111:I111"/>
    <mergeCell ref="D112:I112"/>
    <mergeCell ref="D113:I113"/>
    <mergeCell ref="C114:I114"/>
    <mergeCell ref="C115:K115"/>
    <mergeCell ref="C116:K116"/>
    <mergeCell ref="D117:I117"/>
    <mergeCell ref="D118:I118"/>
    <mergeCell ref="D119:I119"/>
    <mergeCell ref="D120:I120"/>
    <mergeCell ref="D121:I121"/>
    <mergeCell ref="D122:I122"/>
    <mergeCell ref="D123:I123"/>
    <mergeCell ref="C124:I124"/>
    <mergeCell ref="D125:K125"/>
    <mergeCell ref="D126:I126"/>
    <mergeCell ref="C127:K127"/>
    <mergeCell ref="D128:I128"/>
    <mergeCell ref="C129:K129"/>
    <mergeCell ref="D130:I130"/>
    <mergeCell ref="C131:K131"/>
    <mergeCell ref="D132:I132"/>
    <mergeCell ref="C134:K134"/>
    <mergeCell ref="C135:J135"/>
    <mergeCell ref="D136:J136"/>
    <mergeCell ref="D137:J137"/>
    <mergeCell ref="D138:J138"/>
    <mergeCell ref="D139:J139"/>
    <mergeCell ref="D140:J140"/>
    <mergeCell ref="D141:J141"/>
    <mergeCell ref="D142:J142"/>
    <mergeCell ref="C143:J143"/>
    <mergeCell ref="C144:E144"/>
    <mergeCell ref="G144:H144"/>
    <mergeCell ref="I144:J144"/>
    <mergeCell ref="C145:E145"/>
    <mergeCell ref="G145:H145"/>
    <mergeCell ref="I145:J145"/>
  </mergeCells>
  <pageMargins left="0.511811023622047" right="0.511811023622047" top="0.78740157480315" bottom="0.78740157480315" header="0.31496062992126" footer="0.31496062992126"/>
  <pageSetup paperSize="9" scale="75" orientation="portrait"/>
  <headerFooter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I14"/>
  <sheetViews>
    <sheetView workbookViewId="0">
      <selection activeCell="M11" sqref="M11"/>
    </sheetView>
  </sheetViews>
  <sheetFormatPr defaultColWidth="9.14285714285714" defaultRowHeight="12.75"/>
  <cols>
    <col min="1" max="1" width="2.85714285714286" style="1" customWidth="1"/>
    <col min="2" max="2" width="2.71428571428571" style="1" customWidth="1"/>
    <col min="3" max="3" width="6.14285714285714" style="2" customWidth="1"/>
    <col min="4" max="4" width="44.7142857142857" style="1" customWidth="1"/>
    <col min="5" max="5" width="9.14285714285714" style="1"/>
    <col min="6" max="6" width="13.1428571428571" style="1" customWidth="1"/>
    <col min="7" max="7" width="14.4285714285714" style="1" customWidth="1"/>
    <col min="8" max="8" width="15.7142857142857" style="1" customWidth="1"/>
    <col min="9" max="9" width="3" style="1" customWidth="1"/>
    <col min="10" max="16384" width="9.14285714285714" style="1"/>
  </cols>
  <sheetData>
    <row r="1" ht="13.5"/>
    <row r="2" spans="2:9">
      <c r="B2" s="3"/>
      <c r="C2" s="4"/>
      <c r="D2" s="5"/>
      <c r="E2" s="5"/>
      <c r="F2" s="5"/>
      <c r="G2" s="5"/>
      <c r="H2" s="5"/>
      <c r="I2" s="18"/>
    </row>
    <row r="3" spans="2:9">
      <c r="B3" s="6"/>
      <c r="I3" s="19"/>
    </row>
    <row r="4" spans="2:9">
      <c r="B4" s="6"/>
      <c r="I4" s="19"/>
    </row>
    <row r="5" spans="2:9">
      <c r="B5" s="6"/>
      <c r="I5" s="19"/>
    </row>
    <row r="6" spans="2:9">
      <c r="B6" s="6"/>
      <c r="C6" s="7" t="s">
        <v>275</v>
      </c>
      <c r="D6" s="7"/>
      <c r="E6" s="7"/>
      <c r="F6" s="7"/>
      <c r="G6" s="7"/>
      <c r="H6" s="7"/>
      <c r="I6" s="19"/>
    </row>
    <row r="7" spans="2:9">
      <c r="B7" s="6"/>
      <c r="I7" s="19"/>
    </row>
    <row r="8" spans="2:9">
      <c r="B8" s="6"/>
      <c r="C8" s="8"/>
      <c r="D8" s="8" t="s">
        <v>276</v>
      </c>
      <c r="E8" s="8" t="s">
        <v>277</v>
      </c>
      <c r="F8" s="8" t="s">
        <v>278</v>
      </c>
      <c r="G8" s="8" t="s">
        <v>279</v>
      </c>
      <c r="H8" s="8" t="s">
        <v>280</v>
      </c>
      <c r="I8" s="19"/>
    </row>
    <row r="9" ht="25.5" spans="2:9">
      <c r="B9" s="6"/>
      <c r="C9" s="9">
        <v>1</v>
      </c>
      <c r="D9" s="10" t="s">
        <v>281</v>
      </c>
      <c r="E9" s="11" t="s">
        <v>277</v>
      </c>
      <c r="F9" s="9">
        <v>2</v>
      </c>
      <c r="G9" s="12">
        <v>44</v>
      </c>
      <c r="H9" s="12">
        <f t="shared" ref="H9:H11" si="0">G9*F9</f>
        <v>88</v>
      </c>
      <c r="I9" s="19"/>
    </row>
    <row r="10" ht="25.5" spans="2:9">
      <c r="B10" s="6"/>
      <c r="C10" s="9">
        <f>C9+1</f>
        <v>2</v>
      </c>
      <c r="D10" s="10" t="s">
        <v>282</v>
      </c>
      <c r="E10" s="11" t="s">
        <v>277</v>
      </c>
      <c r="F10" s="9">
        <v>2</v>
      </c>
      <c r="G10" s="12">
        <v>68.69</v>
      </c>
      <c r="H10" s="12">
        <f t="shared" si="0"/>
        <v>137.38</v>
      </c>
      <c r="I10" s="19"/>
    </row>
    <row r="11" ht="25.5" spans="2:9">
      <c r="B11" s="6"/>
      <c r="C11" s="9">
        <f t="shared" ref="C11" si="1">C10+1</f>
        <v>3</v>
      </c>
      <c r="D11" s="10" t="s">
        <v>283</v>
      </c>
      <c r="E11" s="11" t="s">
        <v>277</v>
      </c>
      <c r="F11" s="9">
        <v>2</v>
      </c>
      <c r="G11" s="12">
        <v>150</v>
      </c>
      <c r="H11" s="12">
        <f t="shared" si="0"/>
        <v>300</v>
      </c>
      <c r="I11" s="19"/>
    </row>
    <row r="12" spans="2:9">
      <c r="B12" s="6"/>
      <c r="C12" s="11"/>
      <c r="D12" s="13" t="s">
        <v>284</v>
      </c>
      <c r="E12" s="13"/>
      <c r="F12" s="13"/>
      <c r="G12" s="13"/>
      <c r="H12" s="14">
        <f>SUM(H9:H11)</f>
        <v>525.38</v>
      </c>
      <c r="I12" s="19"/>
    </row>
    <row r="13" spans="2:9">
      <c r="B13" s="6"/>
      <c r="C13" s="11"/>
      <c r="D13" s="13" t="s">
        <v>285</v>
      </c>
      <c r="E13" s="13"/>
      <c r="F13" s="13"/>
      <c r="G13" s="13"/>
      <c r="H13" s="14">
        <f>H12/12</f>
        <v>43.7816666666667</v>
      </c>
      <c r="I13" s="19"/>
    </row>
    <row r="14" ht="13.5" spans="2:9">
      <c r="B14" s="15"/>
      <c r="C14" s="16"/>
      <c r="D14" s="17"/>
      <c r="E14" s="17"/>
      <c r="F14" s="17"/>
      <c r="G14" s="17"/>
      <c r="H14" s="17"/>
      <c r="I14" s="20"/>
    </row>
  </sheetData>
  <mergeCells count="3">
    <mergeCell ref="C6:H6"/>
    <mergeCell ref="D12:G12"/>
    <mergeCell ref="D13:G13"/>
  </mergeCells>
  <pageMargins left="0.511811023622047" right="0.511811023622047" top="0.78740157480315" bottom="0.7874015748031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49</vt:i4>
      </vt:variant>
    </vt:vector>
  </HeadingPairs>
  <TitlesOfParts>
    <vt:vector size="49" baseType="lpstr">
      <vt:lpstr>Proposta</vt:lpstr>
      <vt:lpstr>Porto Alegre (8h)</vt:lpstr>
      <vt:lpstr>Porto Alegre (12hd)</vt:lpstr>
      <vt:lpstr>Porto Alegre (12hn)</vt:lpstr>
      <vt:lpstr>Porto Alegre cat. D (8h)</vt:lpstr>
      <vt:lpstr>Passo.F (8h)</vt:lpstr>
      <vt:lpstr>Passo.F (12hd)</vt:lpstr>
      <vt:lpstr>Passo.F (12hn)</vt:lpstr>
      <vt:lpstr>Passo.F. cat. D (8h)</vt:lpstr>
      <vt:lpstr>Nonoai (8h)</vt:lpstr>
      <vt:lpstr>Nonoai (12hd)</vt:lpstr>
      <vt:lpstr>Nonoai (12hn)</vt:lpstr>
      <vt:lpstr>Nonoai cat. D (8h)</vt:lpstr>
      <vt:lpstr>Barra.R (8h)</vt:lpstr>
      <vt:lpstr>Barra.R (12hd)</vt:lpstr>
      <vt:lpstr>Barra.R (12hn)</vt:lpstr>
      <vt:lpstr>Viamao (8h)</vt:lpstr>
      <vt:lpstr>Viamao (12hd)</vt:lpstr>
      <vt:lpstr>Viamao (12hn)</vt:lpstr>
      <vt:lpstr>Osorio (8h)</vt:lpstr>
      <vt:lpstr>Osorio (12hd)</vt:lpstr>
      <vt:lpstr>Osorio (12hn)</vt:lpstr>
      <vt:lpstr>Tenete.P (8h)</vt:lpstr>
      <vt:lpstr>Tenente.P (12hd)</vt:lpstr>
      <vt:lpstr>Tenente.P (12hn)</vt:lpstr>
      <vt:lpstr>Tenente.P cat. D (8h)</vt:lpstr>
      <vt:lpstr>Sede do DSEI (8h)</vt:lpstr>
      <vt:lpstr>Sede do DSEI cat. D (8h)</vt:lpstr>
      <vt:lpstr>Florianopolis (8h)</vt:lpstr>
      <vt:lpstr>Florianopolis (12hd)</vt:lpstr>
      <vt:lpstr>Florianopolis (12hn)</vt:lpstr>
      <vt:lpstr>Florianopolis cat. D (8h)</vt:lpstr>
      <vt:lpstr>Araquari (8h)</vt:lpstr>
      <vt:lpstr>Araquari (12hd)</vt:lpstr>
      <vt:lpstr>Araquari (12hn)</vt:lpstr>
      <vt:lpstr>Araquari cat. D (8h)</vt:lpstr>
      <vt:lpstr>Jose Boiteux (8h)</vt:lpstr>
      <vt:lpstr>Jose Boiteux (12hd)</vt:lpstr>
      <vt:lpstr>Jose Boiteux (12hn)</vt:lpstr>
      <vt:lpstr>Jose Boiteux cat. D (8h)</vt:lpstr>
      <vt:lpstr>Ipuacu (8h)</vt:lpstr>
      <vt:lpstr>Ipuacu (12hd)</vt:lpstr>
      <vt:lpstr>Ipuacu (12hn)</vt:lpstr>
      <vt:lpstr>Ipuacu cat. D (8h)</vt:lpstr>
      <vt:lpstr>Chepeco (8h)</vt:lpstr>
      <vt:lpstr>Chepeco (12hd)</vt:lpstr>
      <vt:lpstr>Chepeco (12hn)</vt:lpstr>
      <vt:lpstr>Chapeco cat. D (8h)</vt:lpstr>
      <vt:lpstr>Uniforme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Leite Bidart</dc:creator>
  <cp:lastModifiedBy>Renato Do Rosario Silva</cp:lastModifiedBy>
  <dcterms:created xsi:type="dcterms:W3CDTF">2018-04-19T14:36:00Z</dcterms:created>
  <cp:lastPrinted>2025-02-03T18:21:00Z</cp:lastPrinted>
  <dcterms:modified xsi:type="dcterms:W3CDTF">2026-01-30T12:59:40Z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07494681B3D04659A37DFEC68E42C702_13</vt:lpwstr>
  </property>
  <property fmtid="{D5CDD505-2E9C-101B-9397-08002B2CF9AE}" pid="3" name="KSOProductBuildVer">
    <vt:lpwstr>1046-12.2.0.23196</vt:lpwstr>
  </property>
</Properties>
</file>