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saudegov-my.sharepoint.com/personal/catia_castro_saude_gov_br/Documents/Anexos/Estudos para licitação Proc 25001.0060202024-91/"/>
    </mc:Choice>
  </mc:AlternateContent>
  <xr:revisionPtr revIDLastSave="0" documentId="8_{988C0B0A-BCEC-447C-8A6C-868FAA74D70D}" xr6:coauthVersionLast="47" xr6:coauthVersionMax="47" xr10:uidLastSave="{00000000-0000-0000-0000-000000000000}"/>
  <bookViews>
    <workbookView xWindow="-120" yWindow="-120" windowWidth="24240" windowHeight="15000" tabRatio="836" activeTab="6" xr2:uid="{00000000-000D-0000-FFFF-FFFF00000000}"/>
  </bookViews>
  <sheets>
    <sheet name="Proposta" sheetId="3" r:id="rId1"/>
    <sheet name="Postos Demais" sheetId="1" r:id="rId2"/>
    <sheet name="Uniforme" sheetId="4" r:id="rId3"/>
    <sheet name="EPI´s" sheetId="12" r:id="rId4"/>
    <sheet name="Ferramentas" sheetId="13" r:id="rId5"/>
    <sheet name="Material de Consumo" sheetId="14" r:id="rId6"/>
    <sheet name="Equip.Coletivo" sheetId="15" r:id="rId7"/>
    <sheet name="Materiais e Peças" sheetId="19" r:id="rId8"/>
    <sheet name="Serviços Eventuais" sheetId="9" r:id="rId9"/>
    <sheet name="BDI" sheetId="16" r:id="rId10"/>
  </sheets>
  <definedNames>
    <definedName name="_xlnm._FilterDatabase" localSheetId="8" hidden="1">'Serviços Eventuais'!$A$2:$N$165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16" l="1"/>
  <c r="C21" i="16"/>
  <c r="C16" i="16"/>
  <c r="C12" i="16"/>
  <c r="C37" i="16"/>
  <c r="C41" i="16"/>
  <c r="C46" i="16"/>
  <c r="H144" i="9"/>
  <c r="H129" i="9"/>
  <c r="H130" i="9"/>
  <c r="H78" i="9"/>
  <c r="H79" i="9"/>
  <c r="H80" i="9"/>
  <c r="H81" i="9"/>
  <c r="H26" i="9"/>
  <c r="H27" i="9"/>
  <c r="H28" i="9"/>
  <c r="H29" i="9"/>
  <c r="H30" i="9"/>
  <c r="H31" i="9"/>
  <c r="H153" i="19" l="1"/>
  <c r="H48" i="19"/>
  <c r="H379" i="19"/>
  <c r="H437" i="19"/>
  <c r="H498" i="19"/>
  <c r="H500" i="19"/>
  <c r="H501" i="19" s="1"/>
  <c r="H502" i="19" l="1"/>
  <c r="H503" i="19" s="1"/>
  <c r="E25" i="3" s="1"/>
  <c r="E15" i="15" l="1"/>
  <c r="H15" i="15" s="1"/>
  <c r="E46" i="13"/>
  <c r="H46" i="13" s="1"/>
  <c r="E3" i="13"/>
  <c r="E64" i="12"/>
  <c r="G64" i="12" s="1"/>
  <c r="E46" i="12"/>
  <c r="E8" i="12"/>
  <c r="E9" i="12"/>
  <c r="E10" i="12"/>
  <c r="E6" i="12"/>
  <c r="L31" i="4"/>
  <c r="L30" i="4"/>
  <c r="L32" i="4" s="1"/>
  <c r="L24" i="4"/>
  <c r="L23" i="4"/>
  <c r="L17" i="4"/>
  <c r="L16" i="4"/>
  <c r="L18" i="4" s="1"/>
  <c r="L10" i="4"/>
  <c r="L9" i="4"/>
  <c r="L8" i="4"/>
  <c r="E28" i="12"/>
  <c r="G28" i="12" s="1"/>
  <c r="F16" i="14"/>
  <c r="F14" i="14"/>
  <c r="F15" i="14"/>
  <c r="L25" i="4" l="1"/>
  <c r="I11" i="4"/>
  <c r="H145" i="9"/>
  <c r="H143" i="9"/>
  <c r="H142" i="9"/>
  <c r="H141" i="9"/>
  <c r="H140" i="9"/>
  <c r="H139" i="9"/>
  <c r="H138" i="9"/>
  <c r="H137" i="9"/>
  <c r="H136" i="9"/>
  <c r="H135" i="9"/>
  <c r="H131" i="9"/>
  <c r="H128" i="9"/>
  <c r="H127" i="9"/>
  <c r="H126" i="9"/>
  <c r="H125" i="9"/>
  <c r="H124" i="9"/>
  <c r="H123" i="9"/>
  <c r="H122" i="9"/>
  <c r="H121" i="9"/>
  <c r="H120" i="9"/>
  <c r="H119" i="9"/>
  <c r="H115" i="9"/>
  <c r="H114" i="9"/>
  <c r="H113" i="9"/>
  <c r="H112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77" i="9"/>
  <c r="H76" i="9"/>
  <c r="H75" i="9"/>
  <c r="H74" i="9"/>
  <c r="H73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25" i="9"/>
  <c r="H10" i="9"/>
  <c r="H11" i="9"/>
  <c r="H12" i="9"/>
  <c r="H13" i="9"/>
  <c r="H14" i="9"/>
  <c r="H15" i="9"/>
  <c r="H16" i="9"/>
  <c r="H17" i="9"/>
  <c r="H18" i="9"/>
  <c r="H19" i="9"/>
  <c r="H20" i="9"/>
  <c r="H21" i="9"/>
  <c r="H9" i="9"/>
  <c r="H82" i="9" l="1"/>
  <c r="H132" i="9"/>
  <c r="H22" i="9"/>
  <c r="H146" i="9"/>
  <c r="H109" i="9"/>
  <c r="H32" i="9"/>
  <c r="H116" i="9"/>
  <c r="H70" i="9"/>
  <c r="H148" i="9" l="1"/>
  <c r="H149" i="9" s="1"/>
  <c r="F139" i="1"/>
  <c r="E14" i="15"/>
  <c r="H14" i="15" s="1"/>
  <c r="E13" i="15"/>
  <c r="H13" i="15" s="1"/>
  <c r="E12" i="15"/>
  <c r="H12" i="15" s="1"/>
  <c r="E11" i="15"/>
  <c r="H11" i="15" s="1"/>
  <c r="E10" i="15"/>
  <c r="H10" i="15" s="1"/>
  <c r="E9" i="15"/>
  <c r="H9" i="15" s="1"/>
  <c r="E8" i="15"/>
  <c r="H8" i="15" s="1"/>
  <c r="E7" i="15"/>
  <c r="H7" i="15" s="1"/>
  <c r="E6" i="15"/>
  <c r="H6" i="15" s="1"/>
  <c r="E5" i="15"/>
  <c r="H5" i="15" s="1"/>
  <c r="E4" i="15"/>
  <c r="H4" i="15" s="1"/>
  <c r="E3" i="15"/>
  <c r="H3" i="15" s="1"/>
  <c r="F13" i="14"/>
  <c r="F12" i="14"/>
  <c r="F11" i="14"/>
  <c r="F10" i="14"/>
  <c r="F9" i="14"/>
  <c r="F8" i="14"/>
  <c r="F7" i="14"/>
  <c r="F6" i="14"/>
  <c r="F5" i="14"/>
  <c r="F4" i="14"/>
  <c r="F3" i="14"/>
  <c r="E45" i="13"/>
  <c r="H45" i="13" s="1"/>
  <c r="E44" i="13"/>
  <c r="H44" i="13" s="1"/>
  <c r="E43" i="13"/>
  <c r="H43" i="13" s="1"/>
  <c r="E42" i="13"/>
  <c r="H42" i="13" s="1"/>
  <c r="E41" i="13"/>
  <c r="H41" i="13" s="1"/>
  <c r="E40" i="13"/>
  <c r="H40" i="13" s="1"/>
  <c r="E39" i="13"/>
  <c r="H39" i="13" s="1"/>
  <c r="E38" i="13"/>
  <c r="H38" i="13" s="1"/>
  <c r="E37" i="13"/>
  <c r="H37" i="13" s="1"/>
  <c r="E36" i="13"/>
  <c r="H36" i="13" s="1"/>
  <c r="E35" i="13"/>
  <c r="H35" i="13" s="1"/>
  <c r="E34" i="13"/>
  <c r="H34" i="13" s="1"/>
  <c r="E33" i="13"/>
  <c r="H33" i="13" s="1"/>
  <c r="E32" i="13"/>
  <c r="H32" i="13" s="1"/>
  <c r="E31" i="13"/>
  <c r="H31" i="13" s="1"/>
  <c r="E30" i="13"/>
  <c r="H30" i="13" s="1"/>
  <c r="E29" i="13"/>
  <c r="H29" i="13" s="1"/>
  <c r="E28" i="13"/>
  <c r="H28" i="13" s="1"/>
  <c r="E27" i="13"/>
  <c r="H27" i="13" s="1"/>
  <c r="E26" i="13"/>
  <c r="H26" i="13" s="1"/>
  <c r="E25" i="13"/>
  <c r="H25" i="13" s="1"/>
  <c r="E24" i="13"/>
  <c r="H24" i="13" s="1"/>
  <c r="E23" i="13"/>
  <c r="H23" i="13" s="1"/>
  <c r="E22" i="13"/>
  <c r="H22" i="13" s="1"/>
  <c r="E21" i="13"/>
  <c r="H21" i="13" s="1"/>
  <c r="E20" i="13"/>
  <c r="H20" i="13" s="1"/>
  <c r="E19" i="13"/>
  <c r="H19" i="13" s="1"/>
  <c r="E18" i="13"/>
  <c r="H18" i="13" s="1"/>
  <c r="E17" i="13"/>
  <c r="H17" i="13" s="1"/>
  <c r="E16" i="13"/>
  <c r="H16" i="13" s="1"/>
  <c r="E15" i="13"/>
  <c r="H15" i="13" s="1"/>
  <c r="E14" i="13"/>
  <c r="H14" i="13" s="1"/>
  <c r="E13" i="13"/>
  <c r="H13" i="13" s="1"/>
  <c r="E12" i="13"/>
  <c r="H12" i="13" s="1"/>
  <c r="E11" i="13"/>
  <c r="H11" i="13" s="1"/>
  <c r="E10" i="13"/>
  <c r="H10" i="13" s="1"/>
  <c r="E9" i="13"/>
  <c r="H9" i="13" s="1"/>
  <c r="E8" i="13"/>
  <c r="H8" i="13" s="1"/>
  <c r="E7" i="13"/>
  <c r="H7" i="13" s="1"/>
  <c r="E6" i="13"/>
  <c r="H6" i="13" s="1"/>
  <c r="E5" i="13"/>
  <c r="H5" i="13" s="1"/>
  <c r="E4" i="13"/>
  <c r="H4" i="13" s="1"/>
  <c r="H3" i="13"/>
  <c r="E63" i="12"/>
  <c r="G63" i="12" s="1"/>
  <c r="E62" i="12"/>
  <c r="G62" i="12" s="1"/>
  <c r="E61" i="12"/>
  <c r="G61" i="12" s="1"/>
  <c r="E60" i="12"/>
  <c r="G60" i="12" s="1"/>
  <c r="E59" i="12"/>
  <c r="G59" i="12" s="1"/>
  <c r="E58" i="12"/>
  <c r="G58" i="12" s="1"/>
  <c r="E57" i="12"/>
  <c r="G57" i="12" s="1"/>
  <c r="E56" i="12"/>
  <c r="G56" i="12" s="1"/>
  <c r="E55" i="12"/>
  <c r="G55" i="12" s="1"/>
  <c r="E54" i="12"/>
  <c r="G54" i="12" s="1"/>
  <c r="E53" i="12"/>
  <c r="G53" i="12" s="1"/>
  <c r="E52" i="12"/>
  <c r="G52" i="12" s="1"/>
  <c r="G46" i="12"/>
  <c r="E45" i="12"/>
  <c r="G45" i="12" s="1"/>
  <c r="E44" i="12"/>
  <c r="G44" i="12" s="1"/>
  <c r="E43" i="12"/>
  <c r="G43" i="12" s="1"/>
  <c r="E42" i="12"/>
  <c r="G42" i="12" s="1"/>
  <c r="E41" i="12"/>
  <c r="G41" i="12" s="1"/>
  <c r="E40" i="12"/>
  <c r="G40" i="12" s="1"/>
  <c r="E39" i="12"/>
  <c r="G39" i="12" s="1"/>
  <c r="E38" i="12"/>
  <c r="G38" i="12" s="1"/>
  <c r="E37" i="12"/>
  <c r="G37" i="12" s="1"/>
  <c r="E36" i="12"/>
  <c r="G36" i="12" s="1"/>
  <c r="E35" i="12"/>
  <c r="G35" i="12" s="1"/>
  <c r="E34" i="12"/>
  <c r="G34" i="12" s="1"/>
  <c r="E27" i="12"/>
  <c r="G27" i="12" s="1"/>
  <c r="E26" i="12"/>
  <c r="G26" i="12" s="1"/>
  <c r="E25" i="12"/>
  <c r="G25" i="12" s="1"/>
  <c r="E24" i="12"/>
  <c r="G24" i="12" s="1"/>
  <c r="E23" i="12"/>
  <c r="G23" i="12" s="1"/>
  <c r="E22" i="12"/>
  <c r="G22" i="12" s="1"/>
  <c r="E21" i="12"/>
  <c r="G21" i="12" s="1"/>
  <c r="E20" i="12"/>
  <c r="G20" i="12" s="1"/>
  <c r="E19" i="12"/>
  <c r="G19" i="12" s="1"/>
  <c r="E18" i="12"/>
  <c r="G18" i="12" s="1"/>
  <c r="E17" i="12"/>
  <c r="G17" i="12" s="1"/>
  <c r="E16" i="12"/>
  <c r="G16" i="12" s="1"/>
  <c r="G10" i="12"/>
  <c r="G9" i="12"/>
  <c r="G8" i="12"/>
  <c r="E7" i="12"/>
  <c r="G7" i="12" s="1"/>
  <c r="G6" i="12"/>
  <c r="E31" i="4"/>
  <c r="E30" i="4"/>
  <c r="E24" i="4"/>
  <c r="E23" i="4"/>
  <c r="E17" i="4"/>
  <c r="E16" i="4"/>
  <c r="E32" i="4" l="1"/>
  <c r="H102" i="1" s="1"/>
  <c r="E25" i="4"/>
  <c r="F102" i="1" s="1"/>
  <c r="F17" i="14"/>
  <c r="H16" i="15"/>
  <c r="H17" i="15" s="1"/>
  <c r="H19" i="15" s="1"/>
  <c r="E18" i="4"/>
  <c r="E102" i="1" s="1"/>
  <c r="H47" i="13"/>
  <c r="H48" i="13" s="1"/>
  <c r="F19" i="14"/>
  <c r="G11" i="12"/>
  <c r="D103" i="1" s="1"/>
  <c r="G47" i="12"/>
  <c r="F103" i="1" s="1"/>
  <c r="G65" i="12"/>
  <c r="G29" i="12"/>
  <c r="E103" i="1" s="1"/>
  <c r="G102" i="1" l="1"/>
  <c r="E105" i="1"/>
  <c r="G105" i="1"/>
  <c r="F105" i="1"/>
  <c r="H105" i="1"/>
  <c r="F106" i="1"/>
  <c r="G106" i="1"/>
  <c r="E106" i="1"/>
  <c r="H106" i="1"/>
  <c r="H104" i="1"/>
  <c r="E104" i="1"/>
  <c r="G104" i="1"/>
  <c r="D104" i="1"/>
  <c r="F104" i="1"/>
  <c r="G103" i="1"/>
  <c r="H103" i="1"/>
  <c r="E9" i="4"/>
  <c r="E10" i="4"/>
  <c r="E8" i="4"/>
  <c r="B11" i="4" l="1"/>
  <c r="D102" i="1" s="1"/>
  <c r="H150" i="9"/>
  <c r="H151" i="9" s="1"/>
  <c r="E26" i="3" s="1"/>
  <c r="C17" i="3" l="1"/>
  <c r="C18" i="3"/>
  <c r="C19" i="3"/>
  <c r="C20" i="3"/>
  <c r="B17" i="3"/>
  <c r="B18" i="3"/>
  <c r="B19" i="3"/>
  <c r="B20" i="3"/>
  <c r="A17" i="3"/>
  <c r="A18" i="3"/>
  <c r="A19" i="3"/>
  <c r="A20" i="3"/>
  <c r="C114" i="1" l="1"/>
  <c r="H20" i="1"/>
  <c r="H27" i="1" s="1"/>
  <c r="H43" i="1" s="1"/>
  <c r="G20" i="1"/>
  <c r="G27" i="1" s="1"/>
  <c r="G43" i="1" s="1"/>
  <c r="F20" i="1"/>
  <c r="F27" i="1" s="1"/>
  <c r="F44" i="1" s="1"/>
  <c r="E20" i="1"/>
  <c r="E27" i="1" s="1"/>
  <c r="E44" i="1" s="1"/>
  <c r="D20" i="1"/>
  <c r="D27" i="1" s="1"/>
  <c r="C74" i="1"/>
  <c r="C87" i="1"/>
  <c r="G41" i="1" l="1"/>
  <c r="D43" i="1"/>
  <c r="D42" i="1"/>
  <c r="F43" i="1"/>
  <c r="F42" i="1"/>
  <c r="G42" i="1"/>
  <c r="H41" i="1"/>
  <c r="H42" i="1"/>
  <c r="D48" i="1"/>
  <c r="F41" i="1"/>
  <c r="G48" i="1"/>
  <c r="H48" i="1"/>
  <c r="E48" i="1"/>
  <c r="D47" i="1"/>
  <c r="F48" i="1"/>
  <c r="G47" i="1"/>
  <c r="H47" i="1"/>
  <c r="E43" i="1"/>
  <c r="D41" i="1"/>
  <c r="E47" i="1"/>
  <c r="D46" i="1"/>
  <c r="F47" i="1"/>
  <c r="G46" i="1"/>
  <c r="H46" i="1"/>
  <c r="E42" i="1"/>
  <c r="E41" i="1"/>
  <c r="E46" i="1"/>
  <c r="D45" i="1"/>
  <c r="F46" i="1"/>
  <c r="G45" i="1"/>
  <c r="H45" i="1"/>
  <c r="G108" i="1"/>
  <c r="G127" i="1" s="1"/>
  <c r="E45" i="1"/>
  <c r="D44" i="1"/>
  <c r="F45" i="1"/>
  <c r="G44" i="1"/>
  <c r="H44" i="1"/>
  <c r="H17" i="1"/>
  <c r="G17" i="1"/>
  <c r="F17" i="1"/>
  <c r="H16" i="1"/>
  <c r="G16" i="1"/>
  <c r="H108" i="1"/>
  <c r="H127" i="1" s="1"/>
  <c r="H97" i="1"/>
  <c r="G97" i="1"/>
  <c r="H57" i="1"/>
  <c r="G57" i="1"/>
  <c r="H56" i="1"/>
  <c r="G56" i="1"/>
  <c r="H58" i="1" l="1"/>
  <c r="C71" i="1"/>
  <c r="C70" i="1"/>
  <c r="G58" i="1" l="1"/>
  <c r="F57" i="1" l="1"/>
  <c r="F56" i="1"/>
  <c r="F16" i="1"/>
  <c r="E139" i="1"/>
  <c r="C16" i="3" l="1"/>
  <c r="B16" i="3"/>
  <c r="A16" i="3"/>
  <c r="H71" i="1" l="1"/>
  <c r="H123" i="1"/>
  <c r="H72" i="1"/>
  <c r="H83" i="1"/>
  <c r="H74" i="1"/>
  <c r="H70" i="1"/>
  <c r="H86" i="1"/>
  <c r="H81" i="1"/>
  <c r="H32" i="1"/>
  <c r="H69" i="1"/>
  <c r="H33" i="1"/>
  <c r="H85" i="1"/>
  <c r="H82" i="1"/>
  <c r="H84" i="1"/>
  <c r="B21" i="3"/>
  <c r="C21" i="3"/>
  <c r="F108" i="1"/>
  <c r="F127" i="1" s="1"/>
  <c r="F97" i="1"/>
  <c r="H87" i="1" l="1"/>
  <c r="H96" i="1" s="1"/>
  <c r="H98" i="1" s="1"/>
  <c r="H126" i="1" s="1"/>
  <c r="G85" i="1"/>
  <c r="G70" i="1"/>
  <c r="G81" i="1"/>
  <c r="G86" i="1"/>
  <c r="G82" i="1"/>
  <c r="G32" i="1"/>
  <c r="G84" i="1"/>
  <c r="G69" i="1"/>
  <c r="G71" i="1"/>
  <c r="G33" i="1"/>
  <c r="G83" i="1"/>
  <c r="G72" i="1"/>
  <c r="G123" i="1"/>
  <c r="G74" i="1"/>
  <c r="H34" i="1"/>
  <c r="G34" i="1" l="1"/>
  <c r="H62" i="1"/>
  <c r="G87" i="1"/>
  <c r="G96" i="1" s="1"/>
  <c r="G98" i="1" s="1"/>
  <c r="G126" i="1" s="1"/>
  <c r="F58" i="1"/>
  <c r="F85" i="1"/>
  <c r="F84" i="1"/>
  <c r="F33" i="1"/>
  <c r="F83" i="1"/>
  <c r="F72" i="1"/>
  <c r="F32" i="1"/>
  <c r="F82" i="1"/>
  <c r="F81" i="1"/>
  <c r="F123" i="1"/>
  <c r="F86" i="1"/>
  <c r="F69" i="1"/>
  <c r="G62" i="1" l="1"/>
  <c r="F34" i="1"/>
  <c r="F87" i="1"/>
  <c r="F96" i="1" s="1"/>
  <c r="F98" i="1" s="1"/>
  <c r="F126" i="1" s="1"/>
  <c r="F62" i="1" l="1"/>
  <c r="F49" i="1" l="1"/>
  <c r="F63" i="1" s="1"/>
  <c r="F65" i="1" s="1"/>
  <c r="F124" i="1" s="1"/>
  <c r="F74" i="1"/>
  <c r="F71" i="1"/>
  <c r="C34" i="1"/>
  <c r="C118" i="1" l="1"/>
  <c r="E108" i="1"/>
  <c r="E127" i="1" s="1"/>
  <c r="D108" i="1"/>
  <c r="D127" i="1" s="1"/>
  <c r="E97" i="1"/>
  <c r="D97" i="1"/>
  <c r="F70" i="1"/>
  <c r="E57" i="1"/>
  <c r="D57" i="1"/>
  <c r="E56" i="1"/>
  <c r="D56" i="1"/>
  <c r="C49" i="1"/>
  <c r="E17" i="1"/>
  <c r="D17" i="1"/>
  <c r="C17" i="1"/>
  <c r="E16" i="1"/>
  <c r="D16" i="1"/>
  <c r="C16" i="1"/>
  <c r="C73" i="1" l="1"/>
  <c r="C75" i="1" s="1"/>
  <c r="C35" i="1"/>
  <c r="D58" i="1"/>
  <c r="H35" i="1" l="1"/>
  <c r="H36" i="1" s="1"/>
  <c r="G35" i="1"/>
  <c r="G36" i="1" s="1"/>
  <c r="F35" i="1"/>
  <c r="F36" i="1" s="1"/>
  <c r="F73" i="1"/>
  <c r="F75" i="1" s="1"/>
  <c r="F125" i="1" s="1"/>
  <c r="F128" i="1" s="1"/>
  <c r="F112" i="1" s="1"/>
  <c r="H73" i="1"/>
  <c r="H75" i="1" s="1"/>
  <c r="H125" i="1" s="1"/>
  <c r="G73" i="1"/>
  <c r="G75" i="1" s="1"/>
  <c r="G125" i="1" s="1"/>
  <c r="E58" i="1"/>
  <c r="F113" i="1" l="1"/>
  <c r="F130" i="1" s="1"/>
  <c r="D84" i="1"/>
  <c r="D85" i="1"/>
  <c r="D32" i="1"/>
  <c r="D123" i="1"/>
  <c r="D69" i="1"/>
  <c r="D74" i="1"/>
  <c r="D71" i="1"/>
  <c r="D72" i="1"/>
  <c r="D82" i="1"/>
  <c r="D33" i="1"/>
  <c r="D83" i="1"/>
  <c r="D86" i="1"/>
  <c r="D70" i="1"/>
  <c r="D81" i="1"/>
  <c r="D73" i="1"/>
  <c r="D18" i="3" l="1"/>
  <c r="E18" i="3" s="1"/>
  <c r="G136" i="1"/>
  <c r="H136" i="1" s="1"/>
  <c r="I136" i="1" s="1"/>
  <c r="D87" i="1"/>
  <c r="D96" i="1" s="1"/>
  <c r="D98" i="1" s="1"/>
  <c r="D126" i="1" s="1"/>
  <c r="F114" i="1"/>
  <c r="F118" i="1" s="1"/>
  <c r="F129" i="1" s="1"/>
  <c r="E84" i="1"/>
  <c r="E33" i="1"/>
  <c r="D34" i="1"/>
  <c r="D35" i="1" s="1"/>
  <c r="D36" i="1" s="1"/>
  <c r="E86" i="1"/>
  <c r="E70" i="1"/>
  <c r="E81" i="1"/>
  <c r="E32" i="1"/>
  <c r="E82" i="1"/>
  <c r="E72" i="1"/>
  <c r="E83" i="1"/>
  <c r="E69" i="1"/>
  <c r="E71" i="1"/>
  <c r="E74" i="1"/>
  <c r="E73" i="1"/>
  <c r="E123" i="1"/>
  <c r="E85" i="1"/>
  <c r="D75" i="1"/>
  <c r="D125" i="1" s="1"/>
  <c r="G49" i="1" l="1"/>
  <c r="G63" i="1" s="1"/>
  <c r="G65" i="1" s="1"/>
  <c r="G124" i="1" s="1"/>
  <c r="G128" i="1" s="1"/>
  <c r="G112" i="1" s="1"/>
  <c r="H49" i="1"/>
  <c r="H63" i="1" s="1"/>
  <c r="H65" i="1" s="1"/>
  <c r="H124" i="1" s="1"/>
  <c r="H128" i="1" s="1"/>
  <c r="E34" i="1"/>
  <c r="E35" i="1" s="1"/>
  <c r="E36" i="1" s="1"/>
  <c r="D62" i="1"/>
  <c r="E87" i="1"/>
  <c r="E96" i="1" s="1"/>
  <c r="E98" i="1" s="1"/>
  <c r="E126" i="1" s="1"/>
  <c r="E75" i="1"/>
  <c r="E125" i="1" s="1"/>
  <c r="G113" i="1" l="1"/>
  <c r="G130" i="1" s="1"/>
  <c r="H112" i="1"/>
  <c r="H113" i="1" s="1"/>
  <c r="H130" i="1" s="1"/>
  <c r="G138" i="1" s="1"/>
  <c r="D49" i="1"/>
  <c r="D63" i="1" s="1"/>
  <c r="D65" i="1" s="1"/>
  <c r="D124" i="1" s="1"/>
  <c r="D128" i="1" s="1"/>
  <c r="E62" i="1"/>
  <c r="D20" i="3" l="1"/>
  <c r="E20" i="3" s="1"/>
  <c r="H138" i="1"/>
  <c r="I138" i="1" s="1"/>
  <c r="G114" i="1"/>
  <c r="G118" i="1" s="1"/>
  <c r="G129" i="1" s="1"/>
  <c r="D19" i="3"/>
  <c r="E19" i="3" s="1"/>
  <c r="G137" i="1"/>
  <c r="H137" i="1" s="1"/>
  <c r="I137" i="1" s="1"/>
  <c r="D112" i="1"/>
  <c r="D113" i="1" s="1"/>
  <c r="E49" i="1"/>
  <c r="E63" i="1" s="1"/>
  <c r="E65" i="1" s="1"/>
  <c r="E124" i="1" s="1"/>
  <c r="E128" i="1" s="1"/>
  <c r="E112" i="1" s="1"/>
  <c r="H114" i="1"/>
  <c r="H118" i="1" s="1"/>
  <c r="H129" i="1" s="1"/>
  <c r="D130" i="1" l="1"/>
  <c r="E113" i="1"/>
  <c r="E130" i="1" s="1"/>
  <c r="D17" i="3" l="1"/>
  <c r="E17" i="3" s="1"/>
  <c r="G135" i="1"/>
  <c r="H135" i="1" s="1"/>
  <c r="I135" i="1" s="1"/>
  <c r="D114" i="1"/>
  <c r="D118" i="1" s="1"/>
  <c r="D129" i="1" s="1"/>
  <c r="G134" i="1"/>
  <c r="H134" i="1" s="1"/>
  <c r="I134" i="1" s="1"/>
  <c r="D16" i="3"/>
  <c r="E16" i="3" s="1"/>
  <c r="E114" i="1"/>
  <c r="E118" i="1" s="1"/>
  <c r="E129" i="1" s="1"/>
  <c r="H139" i="1" l="1"/>
  <c r="I139" i="1" s="1"/>
  <c r="E21" i="3"/>
  <c r="E24" i="3" l="1"/>
  <c r="E27" i="3" s="1"/>
  <c r="E28" i="3" l="1"/>
</calcChain>
</file>

<file path=xl/sharedStrings.xml><?xml version="1.0" encoding="utf-8"?>
<sst xmlns="http://schemas.openxmlformats.org/spreadsheetml/2006/main" count="5090" uniqueCount="2722">
  <si>
    <t>PLANILHA DE CUSTOS E FORMAÇÃO DE PREÇOS</t>
  </si>
  <si>
    <t>Município/UF: Rio de Janeiro/RJ</t>
  </si>
  <si>
    <t>Nº de meses de execução contratual:12 Meses</t>
  </si>
  <si>
    <t>Mão-de-obra vinculada à execução contratual</t>
  </si>
  <si>
    <t xml:space="preserve">Identificação do Serviço: </t>
  </si>
  <si>
    <r>
      <t xml:space="preserve">Salário para o cálculo de insalubridade (quando couber): </t>
    </r>
    <r>
      <rPr>
        <b/>
        <sz val="8"/>
        <color indexed="8"/>
        <rFont val="Arial"/>
        <family val="2"/>
      </rPr>
      <t xml:space="preserve"> Salário Mínimo</t>
    </r>
  </si>
  <si>
    <t xml:space="preserve">Salário Normativo da Categoria Profissional: </t>
  </si>
  <si>
    <t xml:space="preserve">Categoria profissional (vinculada à execução contratual): </t>
  </si>
  <si>
    <t>Data base da categoria (dia/mês/ano):</t>
  </si>
  <si>
    <t xml:space="preserve">EMPREGADOS </t>
  </si>
  <si>
    <t>DESCRIÇÃO</t>
  </si>
  <si>
    <t>Módulo 1 - Composição da Remuneração</t>
  </si>
  <si>
    <t>Composição da Remuneração</t>
  </si>
  <si>
    <t>Percentual (%)</t>
  </si>
  <si>
    <t>Valor (R$)</t>
  </si>
  <si>
    <t>A</t>
  </si>
  <si>
    <t>Salário-Base</t>
  </si>
  <si>
    <t>B</t>
  </si>
  <si>
    <t>Adicional de Periculosidade - 30%</t>
  </si>
  <si>
    <t>C</t>
  </si>
  <si>
    <t>Adicional de Insalubridade (Conforme CCT)</t>
  </si>
  <si>
    <t>D</t>
  </si>
  <si>
    <t>Adicional Noturno - 20%</t>
  </si>
  <si>
    <t>E</t>
  </si>
  <si>
    <t>Adicional de Hora Noturna Reduzida</t>
  </si>
  <si>
    <t>F</t>
  </si>
  <si>
    <t>Outros (especificar)</t>
  </si>
  <si>
    <t>G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</si>
  <si>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</si>
  <si>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</si>
  <si>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</si>
  <si>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</si>
  <si>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</si>
  <si>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</si>
  <si>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</si>
  <si>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</si>
  <si>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</si>
  <si>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</si>
  <si>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</si>
  <si>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SESC ou SESI</t>
  </si>
  <si>
    <t>SENAI - SENAC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</si>
  <si>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</si>
  <si>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</si>
  <si>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</si>
  <si>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</si>
  <si>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</si>
  <si>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</si>
  <si>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</si>
  <si>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</si>
  <si>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</si>
  <si>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</si>
  <si>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</si>
  <si>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</si>
  <si>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</si>
  <si>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</si>
  <si>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</si>
  <si>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</si>
  <si>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</si>
  <si>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</si>
  <si>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</si>
  <si>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</si>
  <si>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</si>
  <si>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</si>
  <si>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</si>
  <si>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</si>
  <si>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</si>
  <si>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</si>
  <si>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</si>
  <si>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</si>
  <si>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</si>
  <si>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</si>
  <si>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</si>
  <si>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</si>
  <si>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Ferramentas</t>
  </si>
  <si>
    <t>Módulo 6 - Custos Indiretos, Tributos e Lucro</t>
  </si>
  <si>
    <t>Custos Indiretos, Tributos e Lucro</t>
  </si>
  <si>
    <t>Custos Indiretos</t>
  </si>
  <si>
    <t>Lucro</t>
  </si>
  <si>
    <t>Tributos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</si>
  <si>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</si>
  <si>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</si>
  <si>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</si>
  <si>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</si>
  <si>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</si>
  <si>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CARGO</t>
  </si>
  <si>
    <t xml:space="preserve">SALÁRIO </t>
  </si>
  <si>
    <t xml:space="preserve">Licitação Nº </t>
  </si>
  <si>
    <t>Processo Nº 25001.</t>
  </si>
  <si>
    <t xml:space="preserve">Data da apresentação da proposta (dia/mês/ano):   </t>
  </si>
  <si>
    <t xml:space="preserve">Ano Acordo,Convenção ou Sentença Normativa em Dissídio Coletivo:  </t>
  </si>
  <si>
    <t>QTD posto</t>
  </si>
  <si>
    <t>(*) Não será considerado o custo renavável na repactuação. Após o primeiro ano o percentual será 2,78%</t>
  </si>
  <si>
    <t>(*) SAT - o licitante deverá preencher o percentual conforme relatório SEFIP/GFIP da empresa</t>
  </si>
  <si>
    <t>(*) O percentual será alterado após o primeiro ano do contrato - passando para 0,194%</t>
  </si>
  <si>
    <t>Multa do FGTS  sobre o Aviso Prévio Indenizado</t>
  </si>
  <si>
    <t>Multa do FGTS sobre o Aviso Prévio Trabalhado</t>
  </si>
  <si>
    <t>(*)Tributos (COFINS, PIS E ISS) - o licitante deve elaborar sua proposta e, por conseguinte, sua planilha com base no regime de tributação ao qual estará submetido durante a execução do contrato.</t>
  </si>
  <si>
    <t>QTD Empregado</t>
  </si>
  <si>
    <t>Valor Total por Posto</t>
  </si>
  <si>
    <t>Valor Total por Profissional</t>
  </si>
  <si>
    <t>IDENTIFICAÇÃO</t>
  </si>
  <si>
    <t>RAZÃO SOCIAL:</t>
  </si>
  <si>
    <t>CNPJ (MF):</t>
  </si>
  <si>
    <t>ENDEREÇO:</t>
  </si>
  <si>
    <t>TELEFONE:</t>
  </si>
  <si>
    <t>EMAIL:</t>
  </si>
  <si>
    <t>POSTOS DE TRABALHO</t>
  </si>
  <si>
    <t>TOTAL MdO</t>
  </si>
  <si>
    <t>NECESSIDADE</t>
  </si>
  <si>
    <t>Mês - R$</t>
  </si>
  <si>
    <t>B - Estimativa para Materiais e Peças</t>
  </si>
  <si>
    <t>C - Estimativa das Composições de Serviços Eventuais</t>
  </si>
  <si>
    <t xml:space="preserve">ANEXO </t>
  </si>
  <si>
    <t>QTD POSTOS</t>
  </si>
  <si>
    <t>QTD EMPREGADOS</t>
  </si>
  <si>
    <t xml:space="preserve">PREGÃO ELETRÔNICO Nº </t>
  </si>
  <si>
    <t>Valor Total anual</t>
  </si>
  <si>
    <t>VALOR ANUAL</t>
  </si>
  <si>
    <t>TOTAL NECESSIDADE  MENSAL (A + B + C)</t>
  </si>
  <si>
    <t xml:space="preserve">A - Estimativa Postos de Trabalho </t>
  </si>
  <si>
    <t>INFORMAR O SINDICATO DA CCT.</t>
  </si>
  <si>
    <t>PROCESSO Nº 25001.006020/2024-91</t>
  </si>
  <si>
    <r>
      <t xml:space="preserve">OBJETO: </t>
    </r>
    <r>
      <rPr>
        <sz val="11"/>
        <rFont val="Arial"/>
        <family val="2"/>
      </rPr>
      <t>contratação de empresa para a prestação de serviço por empresa especializada em manutenção
preventiva e corretiva preditiva, sob o regime de dedicação exclusiva de mão de obra, com o fornecimento de
materiais, equipamentos e peças, de modo a manter as condições adequadas de infraestrutura na sede do prédio da
SEMS/RJ e suas unidades vinculadas.</t>
    </r>
  </si>
  <si>
    <t>C.1. Tributos Federais (especificar)</t>
  </si>
  <si>
    <t>C.2. Tributos Federais (especificar)</t>
  </si>
  <si>
    <t>C.3. Tributos Federais (especificar)</t>
  </si>
  <si>
    <t>Férias e Adicional de Férias (*)</t>
  </si>
  <si>
    <r>
      <t xml:space="preserve">Incidência do submódulo 2.2 no 13º, férias e adicional de férias - </t>
    </r>
    <r>
      <rPr>
        <b/>
        <sz val="9"/>
        <color rgb="FF000000"/>
        <rFont val="Arial"/>
        <family val="2"/>
      </rPr>
      <t>(A+B)x%do submódulo 2.2</t>
    </r>
  </si>
  <si>
    <t>Subtotatal</t>
  </si>
  <si>
    <t>Benefício (Conforme CCT)</t>
  </si>
  <si>
    <t>Outros (Conforme CCT-especificar)</t>
  </si>
  <si>
    <t>Transporte - (Conforme CLT)</t>
  </si>
  <si>
    <t>Auxílio-Refeição/Alimentação ( Conforme CCT)</t>
  </si>
  <si>
    <t xml:space="preserve">Incidência dos encargos do submódulo 2.2 sobre o Aviso Prévio Trabalhado </t>
  </si>
  <si>
    <t>Aviso Prévio Trabalhado (*)</t>
  </si>
  <si>
    <t>RAT Ajustado (RAT x FAP)</t>
  </si>
  <si>
    <t/>
  </si>
  <si>
    <t>OBRA:</t>
  </si>
  <si>
    <t>FONTE</t>
  </si>
  <si>
    <t>VERSÃO</t>
  </si>
  <si>
    <t>DESCRIÇÃO:</t>
  </si>
  <si>
    <t>SCO</t>
  </si>
  <si>
    <t>2025/02</t>
  </si>
  <si>
    <t>-</t>
  </si>
  <si>
    <t>LOCAL:</t>
  </si>
  <si>
    <t>Rua México</t>
  </si>
  <si>
    <t>SINAPI</t>
  </si>
  <si>
    <t>CLIENTE:</t>
  </si>
  <si>
    <t>ITEM</t>
  </si>
  <si>
    <t>CÓDIGO</t>
  </si>
  <si>
    <t>UNID</t>
  </si>
  <si>
    <t>QUANTIDADE</t>
  </si>
  <si>
    <t>PREÇO
UNITÁRIO R$</t>
  </si>
  <si>
    <t>PREÇO
TOTAL R$</t>
  </si>
  <si>
    <t>00039513</t>
  </si>
  <si>
    <t>M2</t>
  </si>
  <si>
    <t>20,00</t>
  </si>
  <si>
    <t>00039511</t>
  </si>
  <si>
    <t>00011060</t>
  </si>
  <si>
    <t>UN</t>
  </si>
  <si>
    <t>2,00</t>
  </si>
  <si>
    <t>00010527</t>
  </si>
  <si>
    <t>MXMES</t>
  </si>
  <si>
    <t>60,00</t>
  </si>
  <si>
    <t>00009889</t>
  </si>
  <si>
    <t>00010515</t>
  </si>
  <si>
    <t>6,00</t>
  </si>
  <si>
    <t>00006212</t>
  </si>
  <si>
    <t>M</t>
  </si>
  <si>
    <t>00006194</t>
  </si>
  <si>
    <t>14,00</t>
  </si>
  <si>
    <t>00006193</t>
  </si>
  <si>
    <t>00004801</t>
  </si>
  <si>
    <t>00003396</t>
  </si>
  <si>
    <t>36,00</t>
  </si>
  <si>
    <t>00003148</t>
  </si>
  <si>
    <t>142,00</t>
  </si>
  <si>
    <t>00003146</t>
  </si>
  <si>
    <t>10,00</t>
  </si>
  <si>
    <t>00003143</t>
  </si>
  <si>
    <t>00001589</t>
  </si>
  <si>
    <t>4,00</t>
  </si>
  <si>
    <t>00001588</t>
  </si>
  <si>
    <t>00001586</t>
  </si>
  <si>
    <t>00001570</t>
  </si>
  <si>
    <t>12,00</t>
  </si>
  <si>
    <t>00001562</t>
  </si>
  <si>
    <t>00001545</t>
  </si>
  <si>
    <t>00000589</t>
  </si>
  <si>
    <t>00000588</t>
  </si>
  <si>
    <t>00000586</t>
  </si>
  <si>
    <t>16,00</t>
  </si>
  <si>
    <t>00000574</t>
  </si>
  <si>
    <t>00000567</t>
  </si>
  <si>
    <t>00000439</t>
  </si>
  <si>
    <t>00000404</t>
  </si>
  <si>
    <t>00000402</t>
  </si>
  <si>
    <t>32,00</t>
  </si>
  <si>
    <t>00000371</t>
  </si>
  <si>
    <t>KG</t>
  </si>
  <si>
    <t>182,00</t>
  </si>
  <si>
    <t>00000367</t>
  </si>
  <si>
    <t>M3</t>
  </si>
  <si>
    <t>24,00</t>
  </si>
  <si>
    <t>00000366</t>
  </si>
  <si>
    <t>00000345</t>
  </si>
  <si>
    <t>ARAME GALVANIZADO 18 BWG, D = 1,24MM (0,009 KG/M)</t>
  </si>
  <si>
    <t>00000151</t>
  </si>
  <si>
    <t>L</t>
  </si>
  <si>
    <t>00000140</t>
  </si>
  <si>
    <t>00000122</t>
  </si>
  <si>
    <t>ADESIVO PLASTICO PARA PVC, FRASCO COM 850 GR</t>
  </si>
  <si>
    <t>00000119</t>
  </si>
  <si>
    <t>ADESIVO PLASTICO PARA PVC, BISNAGA COM 75 GR</t>
  </si>
  <si>
    <t>00000052</t>
  </si>
  <si>
    <t>00000048</t>
  </si>
  <si>
    <t>00000043</t>
  </si>
  <si>
    <t>INSUMOS DE ELETRICA</t>
  </si>
  <si>
    <t>40.1</t>
  </si>
  <si>
    <t>00039389</t>
  </si>
  <si>
    <t>62,00</t>
  </si>
  <si>
    <t>40.2</t>
  </si>
  <si>
    <t>00039391</t>
  </si>
  <si>
    <t>40.3</t>
  </si>
  <si>
    <t>00039387</t>
  </si>
  <si>
    <t>LAMPADA LED TUBULAR BIVOLT 18/20 W, BASE G13</t>
  </si>
  <si>
    <t>40.4</t>
  </si>
  <si>
    <t>00039386</t>
  </si>
  <si>
    <t>LAMPADA LED TUBULAR BIVOLT 9/10 W, BASE G13</t>
  </si>
  <si>
    <t>160,00</t>
  </si>
  <si>
    <t>40.5</t>
  </si>
  <si>
    <t>00039385</t>
  </si>
  <si>
    <t>26,00</t>
  </si>
  <si>
    <t>40.6</t>
  </si>
  <si>
    <t>00038773</t>
  </si>
  <si>
    <t>17,00</t>
  </si>
  <si>
    <t>40.7</t>
  </si>
  <si>
    <t>00038770</t>
  </si>
  <si>
    <t>28,00</t>
  </si>
  <si>
    <t>40.8</t>
  </si>
  <si>
    <t>00012296</t>
  </si>
  <si>
    <t>40,00</t>
  </si>
  <si>
    <t>40.9</t>
  </si>
  <si>
    <t>00012294</t>
  </si>
  <si>
    <t>40.10</t>
  </si>
  <si>
    <t>00012266</t>
  </si>
  <si>
    <t>40.11</t>
  </si>
  <si>
    <t>00004343</t>
  </si>
  <si>
    <t>30,00</t>
  </si>
  <si>
    <t>40.12</t>
  </si>
  <si>
    <t>00013329</t>
  </si>
  <si>
    <t>40.13</t>
  </si>
  <si>
    <t>00012147</t>
  </si>
  <si>
    <t>80,00</t>
  </si>
  <si>
    <t>40.14</t>
  </si>
  <si>
    <t>00012129</t>
  </si>
  <si>
    <t>40.15</t>
  </si>
  <si>
    <t>00012128</t>
  </si>
  <si>
    <t>40.16</t>
  </si>
  <si>
    <t>00012114</t>
  </si>
  <si>
    <t>40.17</t>
  </si>
  <si>
    <t>00012041</t>
  </si>
  <si>
    <t>40.18</t>
  </si>
  <si>
    <t>00012039</t>
  </si>
  <si>
    <t>40.19</t>
  </si>
  <si>
    <t>00038112</t>
  </si>
  <si>
    <t>INTERRUPTOR SIMPLES 10A, 250V (APENAS MODULO)</t>
  </si>
  <si>
    <t>35,00</t>
  </si>
  <si>
    <t>40.20</t>
  </si>
  <si>
    <t>00038075</t>
  </si>
  <si>
    <t>40.21</t>
  </si>
  <si>
    <t>00038101</t>
  </si>
  <si>
    <t>TOMADA 2P+T 10A, 250V (APENAS MODULO)</t>
  </si>
  <si>
    <t>40.22</t>
  </si>
  <si>
    <t>00038095</t>
  </si>
  <si>
    <t>40.23</t>
  </si>
  <si>
    <t>00038091</t>
  </si>
  <si>
    <t>40.24</t>
  </si>
  <si>
    <t>00038085</t>
  </si>
  <si>
    <t>40.25</t>
  </si>
  <si>
    <t>00038076</t>
  </si>
  <si>
    <t>40.26</t>
  </si>
  <si>
    <t>15,00</t>
  </si>
  <si>
    <t>40.27</t>
  </si>
  <si>
    <t>00038071</t>
  </si>
  <si>
    <t>40.28</t>
  </si>
  <si>
    <t>00038068</t>
  </si>
  <si>
    <t>40.29</t>
  </si>
  <si>
    <t>00038064</t>
  </si>
  <si>
    <t>40.30</t>
  </si>
  <si>
    <t>00039272</t>
  </si>
  <si>
    <t>40.31</t>
  </si>
  <si>
    <t>00039271</t>
  </si>
  <si>
    <t>40.32</t>
  </si>
  <si>
    <t>00039253</t>
  </si>
  <si>
    <t>40.33</t>
  </si>
  <si>
    <t>00039390</t>
  </si>
  <si>
    <t>40.34</t>
  </si>
  <si>
    <t>00038193</t>
  </si>
  <si>
    <t>52,00</t>
  </si>
  <si>
    <t>40.35</t>
  </si>
  <si>
    <t>00034714</t>
  </si>
  <si>
    <t>40.36</t>
  </si>
  <si>
    <t>00034709</t>
  </si>
  <si>
    <t>40.37</t>
  </si>
  <si>
    <t>00034689</t>
  </si>
  <si>
    <t>40.38</t>
  </si>
  <si>
    <t>00034686</t>
  </si>
  <si>
    <t>DISJUNTOR TIPO DIN / IEC, MONOPOLAR DE 40 ATE 50A</t>
  </si>
  <si>
    <t>40.39</t>
  </si>
  <si>
    <t>00034653</t>
  </si>
  <si>
    <t>DISJUNTOR TIPO DIN/IEC, MONOPOLAR DE 6 ATE 32A</t>
  </si>
  <si>
    <t>40.40</t>
  </si>
  <si>
    <t>00034628</t>
  </si>
  <si>
    <t>40.41</t>
  </si>
  <si>
    <t>00034627</t>
  </si>
  <si>
    <t>40.42</t>
  </si>
  <si>
    <t>00034621</t>
  </si>
  <si>
    <t>CABO FLEXIVEL PVC 750 V, 3 CONDUTORES DE 4,0 MM2</t>
  </si>
  <si>
    <t>100,00</t>
  </si>
  <si>
    <t>40.43</t>
  </si>
  <si>
    <t>00034616</t>
  </si>
  <si>
    <t>40.44</t>
  </si>
  <si>
    <t>00034607</t>
  </si>
  <si>
    <t>CABO FLEXIVEL PVC 750 V, 2 CONDUTORES DE 4,0 MM2</t>
  </si>
  <si>
    <t>40.45</t>
  </si>
  <si>
    <t>00034602</t>
  </si>
  <si>
    <t>CABO FLEXIVEL PVC 750 V, 2 CONDUTORES DE 1,5 MM2</t>
  </si>
  <si>
    <t>64,00</t>
  </si>
  <si>
    <t>40.46</t>
  </si>
  <si>
    <t>00012118</t>
  </si>
  <si>
    <t>40.47</t>
  </si>
  <si>
    <t>00012034</t>
  </si>
  <si>
    <t>40.48</t>
  </si>
  <si>
    <t>00007552</t>
  </si>
  <si>
    <t>18,00</t>
  </si>
  <si>
    <t>40.49</t>
  </si>
  <si>
    <t>00007543</t>
  </si>
  <si>
    <t>TAMPA CEGA EM PVC PARA CONDULETE 4 X 2"</t>
  </si>
  <si>
    <t>40.50</t>
  </si>
  <si>
    <t>00007528</t>
  </si>
  <si>
    <t>40.51</t>
  </si>
  <si>
    <t>00002688</t>
  </si>
  <si>
    <t>8,00</t>
  </si>
  <si>
    <t>40.52</t>
  </si>
  <si>
    <t>00002685</t>
  </si>
  <si>
    <t>40.53</t>
  </si>
  <si>
    <t>00002681</t>
  </si>
  <si>
    <t>40.54</t>
  </si>
  <si>
    <t>00002680</t>
  </si>
  <si>
    <t>40.55</t>
  </si>
  <si>
    <t>00002676</t>
  </si>
  <si>
    <t>40.56</t>
  </si>
  <si>
    <t>00002673</t>
  </si>
  <si>
    <t>40.57</t>
  </si>
  <si>
    <t>00002638</t>
  </si>
  <si>
    <t>40.58</t>
  </si>
  <si>
    <t>00002637</t>
  </si>
  <si>
    <t>40.59</t>
  </si>
  <si>
    <t>00002624</t>
  </si>
  <si>
    <t>40.60</t>
  </si>
  <si>
    <t>00002623</t>
  </si>
  <si>
    <t>40.61</t>
  </si>
  <si>
    <t>00002622</t>
  </si>
  <si>
    <t>40.62</t>
  </si>
  <si>
    <t>00002555</t>
  </si>
  <si>
    <t>CAIXA DE LUZ "3 X 3" EM ACO ESMALTADA</t>
  </si>
  <si>
    <t>22,00</t>
  </si>
  <si>
    <t>40.63</t>
  </si>
  <si>
    <t>00002510</t>
  </si>
  <si>
    <t>40.64</t>
  </si>
  <si>
    <t>00002501</t>
  </si>
  <si>
    <t>40.65</t>
  </si>
  <si>
    <t>00002442</t>
  </si>
  <si>
    <t>40.66</t>
  </si>
  <si>
    <t>00002392</t>
  </si>
  <si>
    <t>40.67</t>
  </si>
  <si>
    <t>00002391</t>
  </si>
  <si>
    <t>40.68</t>
  </si>
  <si>
    <t>00002388</t>
  </si>
  <si>
    <t>40.69</t>
  </si>
  <si>
    <t>00002386</t>
  </si>
  <si>
    <t>40.70</t>
  </si>
  <si>
    <t>00002373</t>
  </si>
  <si>
    <t>40.71</t>
  </si>
  <si>
    <t>00002370</t>
  </si>
  <si>
    <t>40.72</t>
  </si>
  <si>
    <t>00001901</t>
  </si>
  <si>
    <t>40.73</t>
  </si>
  <si>
    <t>00001896</t>
  </si>
  <si>
    <t>40.74</t>
  </si>
  <si>
    <t>00001894</t>
  </si>
  <si>
    <t>40.75</t>
  </si>
  <si>
    <t>00001892</t>
  </si>
  <si>
    <t>40.76</t>
  </si>
  <si>
    <t>00001891</t>
  </si>
  <si>
    <t>40.77</t>
  </si>
  <si>
    <t>00001884</t>
  </si>
  <si>
    <t>56,00</t>
  </si>
  <si>
    <t>40.78</t>
  </si>
  <si>
    <t>00001880</t>
  </si>
  <si>
    <t>40.79</t>
  </si>
  <si>
    <t>00001879</t>
  </si>
  <si>
    <t>40.80</t>
  </si>
  <si>
    <t>00001872</t>
  </si>
  <si>
    <t>40.81</t>
  </si>
  <si>
    <t>00001014</t>
  </si>
  <si>
    <t>1.200,00</t>
  </si>
  <si>
    <t>40.82</t>
  </si>
  <si>
    <t>00000980</t>
  </si>
  <si>
    <t>40.83</t>
  </si>
  <si>
    <t>00000979</t>
  </si>
  <si>
    <t>40.84</t>
  </si>
  <si>
    <t>00000400</t>
  </si>
  <si>
    <t>40.85</t>
  </si>
  <si>
    <t>00000396</t>
  </si>
  <si>
    <t>40.86</t>
  </si>
  <si>
    <t>00000395</t>
  </si>
  <si>
    <t>40.87</t>
  </si>
  <si>
    <t>00000394</t>
  </si>
  <si>
    <t>40.88</t>
  </si>
  <si>
    <t>00000393</t>
  </si>
  <si>
    <t>40.89</t>
  </si>
  <si>
    <t>00000392</t>
  </si>
  <si>
    <t>200,00</t>
  </si>
  <si>
    <t>40.90</t>
  </si>
  <si>
    <t>00039352</t>
  </si>
  <si>
    <t>40.91</t>
  </si>
  <si>
    <t>00012329</t>
  </si>
  <si>
    <t>COBRE ELETROLITICO EM BARRA OU CHAPA</t>
  </si>
  <si>
    <t>40.92</t>
  </si>
  <si>
    <t>00011253</t>
  </si>
  <si>
    <t>40.93</t>
  </si>
  <si>
    <t>00000994</t>
  </si>
  <si>
    <t>140,00</t>
  </si>
  <si>
    <t>40.94</t>
  </si>
  <si>
    <t>00000982</t>
  </si>
  <si>
    <t>40.95</t>
  </si>
  <si>
    <t>00000981</t>
  </si>
  <si>
    <t>664,00</t>
  </si>
  <si>
    <t>40.96</t>
  </si>
  <si>
    <t>00020111</t>
  </si>
  <si>
    <t>40.97</t>
  </si>
  <si>
    <t>11,00</t>
  </si>
  <si>
    <t>40.98</t>
  </si>
  <si>
    <t>40.99</t>
  </si>
  <si>
    <t>5,00</t>
  </si>
  <si>
    <t>40.100</t>
  </si>
  <si>
    <t>un</t>
  </si>
  <si>
    <t>40.101</t>
  </si>
  <si>
    <t>INSUMOS HIDROSANITARIOS</t>
  </si>
  <si>
    <t>41.1</t>
  </si>
  <si>
    <t>00037588</t>
  </si>
  <si>
    <t>41.2</t>
  </si>
  <si>
    <t>00037460</t>
  </si>
  <si>
    <t>41.3</t>
  </si>
  <si>
    <t>00037459</t>
  </si>
  <si>
    <t>41.4</t>
  </si>
  <si>
    <t>00037458</t>
  </si>
  <si>
    <t>41.5</t>
  </si>
  <si>
    <t>00037399</t>
  </si>
  <si>
    <t>41.6</t>
  </si>
  <si>
    <t>00036796</t>
  </si>
  <si>
    <t>41.7</t>
  </si>
  <si>
    <t>00036792</t>
  </si>
  <si>
    <t>41.8</t>
  </si>
  <si>
    <t>00036791</t>
  </si>
  <si>
    <t>41.9</t>
  </si>
  <si>
    <t>00038189</t>
  </si>
  <si>
    <t>41.10</t>
  </si>
  <si>
    <t>00037949</t>
  </si>
  <si>
    <t>41.11</t>
  </si>
  <si>
    <t>00036520</t>
  </si>
  <si>
    <t>41.12</t>
  </si>
  <si>
    <t>00021112</t>
  </si>
  <si>
    <t>41.13</t>
  </si>
  <si>
    <t>00021092</t>
  </si>
  <si>
    <t>41.14</t>
  </si>
  <si>
    <t>00020327</t>
  </si>
  <si>
    <t>41.15</t>
  </si>
  <si>
    <t>00020269</t>
  </si>
  <si>
    <t>41.16</t>
  </si>
  <si>
    <t>00020167</t>
  </si>
  <si>
    <t>41.17</t>
  </si>
  <si>
    <t>00020157</t>
  </si>
  <si>
    <t>41.18</t>
  </si>
  <si>
    <t>00020156</t>
  </si>
  <si>
    <t>41.19</t>
  </si>
  <si>
    <t>00020154</t>
  </si>
  <si>
    <t>41.20</t>
  </si>
  <si>
    <t>00020148</t>
  </si>
  <si>
    <t>41.21</t>
  </si>
  <si>
    <t>00020140</t>
  </si>
  <si>
    <t>41.22</t>
  </si>
  <si>
    <t>00020068</t>
  </si>
  <si>
    <t>41.23</t>
  </si>
  <si>
    <t>00020067</t>
  </si>
  <si>
    <t>41.24</t>
  </si>
  <si>
    <t>00020065</t>
  </si>
  <si>
    <t>41.25</t>
  </si>
  <si>
    <t>00013984</t>
  </si>
  <si>
    <t>41.26</t>
  </si>
  <si>
    <t>00013415</t>
  </si>
  <si>
    <t>41.27</t>
  </si>
  <si>
    <t>00006020</t>
  </si>
  <si>
    <t>41.28</t>
  </si>
  <si>
    <t>00006016</t>
  </si>
  <si>
    <t>41.29</t>
  </si>
  <si>
    <t>00006011</t>
  </si>
  <si>
    <t>41.30</t>
  </si>
  <si>
    <t>00006010</t>
  </si>
  <si>
    <t>41.31</t>
  </si>
  <si>
    <t>00006006</t>
  </si>
  <si>
    <t>41.32</t>
  </si>
  <si>
    <t>00005102</t>
  </si>
  <si>
    <t>41.33</t>
  </si>
  <si>
    <t>00003905</t>
  </si>
  <si>
    <t>41.34</t>
  </si>
  <si>
    <t>00003904</t>
  </si>
  <si>
    <t>41.35</t>
  </si>
  <si>
    <t>00003903</t>
  </si>
  <si>
    <t>LUVA PVC SOLDAVEL, 32 MM, PARA AGUA FRIA PREDIAL</t>
  </si>
  <si>
    <t>41.36</t>
  </si>
  <si>
    <t>00003895</t>
  </si>
  <si>
    <t>41.37</t>
  </si>
  <si>
    <t>00003886</t>
  </si>
  <si>
    <t>41.38</t>
  </si>
  <si>
    <t>00003884</t>
  </si>
  <si>
    <t>LUVA PVC, ROSCAVEL, 3/4", AGUA FRIA PREDIAL</t>
  </si>
  <si>
    <t>41.39</t>
  </si>
  <si>
    <t>00003876</t>
  </si>
  <si>
    <t>LUVA PVC, ROSCAVEL, 1", AGUA FRIA PREDIAL</t>
  </si>
  <si>
    <t>41.40</t>
  </si>
  <si>
    <t>00003875</t>
  </si>
  <si>
    <t>41.41</t>
  </si>
  <si>
    <t>00003873</t>
  </si>
  <si>
    <t>41.42</t>
  </si>
  <si>
    <t>00003872</t>
  </si>
  <si>
    <t>41.43</t>
  </si>
  <si>
    <t>00003869</t>
  </si>
  <si>
    <t>41.44</t>
  </si>
  <si>
    <t>00003864</t>
  </si>
  <si>
    <t>LUVA PVC SOLDAVEL, 60 MM, PARA AGUA FRIA PREDIAL</t>
  </si>
  <si>
    <t>41.45</t>
  </si>
  <si>
    <t>00003863</t>
  </si>
  <si>
    <t>LUVA PVC SOLDAVEL, 50 MM, PARA AGUA FRIA PREDIAL</t>
  </si>
  <si>
    <t>41.46</t>
  </si>
  <si>
    <t>00003862</t>
  </si>
  <si>
    <t>LUVA PVC SOLDAVEL, 40 MM, PARA AGUA FRIA PREDIAL</t>
  </si>
  <si>
    <t>41.47</t>
  </si>
  <si>
    <t>00003861</t>
  </si>
  <si>
    <t>LUVA PVC SOLDAVEL, 20 MM, PARA AGUA FRIA PREDIAL</t>
  </si>
  <si>
    <t>41.48</t>
  </si>
  <si>
    <t>00003859</t>
  </si>
  <si>
    <t>41.49</t>
  </si>
  <si>
    <t>00003854</t>
  </si>
  <si>
    <t>41.50</t>
  </si>
  <si>
    <t>00003850</t>
  </si>
  <si>
    <t>41.51</t>
  </si>
  <si>
    <t>00003847</t>
  </si>
  <si>
    <t>41.52</t>
  </si>
  <si>
    <t>00003846</t>
  </si>
  <si>
    <t>41.53</t>
  </si>
  <si>
    <t>00003825</t>
  </si>
  <si>
    <t>41.54</t>
  </si>
  <si>
    <t>00003660</t>
  </si>
  <si>
    <t>41.55</t>
  </si>
  <si>
    <t>00003542</t>
  </si>
  <si>
    <t>41.56</t>
  </si>
  <si>
    <t>00003540</t>
  </si>
  <si>
    <t>41.57</t>
  </si>
  <si>
    <t>00003539</t>
  </si>
  <si>
    <t>41.58</t>
  </si>
  <si>
    <t>00003538</t>
  </si>
  <si>
    <t>41.59</t>
  </si>
  <si>
    <t>00003536</t>
  </si>
  <si>
    <t>41.60</t>
  </si>
  <si>
    <t>00003535</t>
  </si>
  <si>
    <t>41.61</t>
  </si>
  <si>
    <t>00003531</t>
  </si>
  <si>
    <t>41.62</t>
  </si>
  <si>
    <t>00003529</t>
  </si>
  <si>
    <t>41.63</t>
  </si>
  <si>
    <t>00003524</t>
  </si>
  <si>
    <t>41.64</t>
  </si>
  <si>
    <t>00003522</t>
  </si>
  <si>
    <t>41.65</t>
  </si>
  <si>
    <t>00003521</t>
  </si>
  <si>
    <t>41.66</t>
  </si>
  <si>
    <t>00003520</t>
  </si>
  <si>
    <t>41.67</t>
  </si>
  <si>
    <t>00003518</t>
  </si>
  <si>
    <t>41.68</t>
  </si>
  <si>
    <t>00003517</t>
  </si>
  <si>
    <t>41.69</t>
  </si>
  <si>
    <t>00003516</t>
  </si>
  <si>
    <t>41.70</t>
  </si>
  <si>
    <t>00003515</t>
  </si>
  <si>
    <t>41.71</t>
  </si>
  <si>
    <t>00003509</t>
  </si>
  <si>
    <t>41.72</t>
  </si>
  <si>
    <t>00003505</t>
  </si>
  <si>
    <t>41.73</t>
  </si>
  <si>
    <t>00003503</t>
  </si>
  <si>
    <t>41.74</t>
  </si>
  <si>
    <t>00003502</t>
  </si>
  <si>
    <t>41.75</t>
  </si>
  <si>
    <t>00003501</t>
  </si>
  <si>
    <t>41.76</t>
  </si>
  <si>
    <t>00003500</t>
  </si>
  <si>
    <t>41.77</t>
  </si>
  <si>
    <t>00003499</t>
  </si>
  <si>
    <t>41.78</t>
  </si>
  <si>
    <t>00003482</t>
  </si>
  <si>
    <t>41.79</t>
  </si>
  <si>
    <t>00003477</t>
  </si>
  <si>
    <t>41.80</t>
  </si>
  <si>
    <t>00013983</t>
  </si>
  <si>
    <t>41.81</t>
  </si>
  <si>
    <t>00011762</t>
  </si>
  <si>
    <t>41.82</t>
  </si>
  <si>
    <t>00001967</t>
  </si>
  <si>
    <t>41.83</t>
  </si>
  <si>
    <t>00001956</t>
  </si>
  <si>
    <t>41.84</t>
  </si>
  <si>
    <t>00001955</t>
  </si>
  <si>
    <t>41.85</t>
  </si>
  <si>
    <t>00001930</t>
  </si>
  <si>
    <t>41.86</t>
  </si>
  <si>
    <t>00001927</t>
  </si>
  <si>
    <t>41.87</t>
  </si>
  <si>
    <t>00001926</t>
  </si>
  <si>
    <t>41.88</t>
  </si>
  <si>
    <t>00001368</t>
  </si>
  <si>
    <t>41.89</t>
  </si>
  <si>
    <t>00001202</t>
  </si>
  <si>
    <t>CAP PVC, ROSCAVEL, 1", PARA AGUA FRIA PREDIAL</t>
  </si>
  <si>
    <t>41.90</t>
  </si>
  <si>
    <t>00001197</t>
  </si>
  <si>
    <t>CAP PVC, ROSCAVEL, 1/2", PARA AGUA FRIA PREDIAL</t>
  </si>
  <si>
    <t>41.91</t>
  </si>
  <si>
    <t>00001195</t>
  </si>
  <si>
    <t>CAP PVC, SOLDAVEL, 60 MM, PARA AGUA FRIA PREDIAL</t>
  </si>
  <si>
    <t>41.92</t>
  </si>
  <si>
    <t>00001194</t>
  </si>
  <si>
    <t>CAP PVC, SOLDAVEL, 50 MM, PARA AGUA FRIA PREDIAL</t>
  </si>
  <si>
    <t>41.93</t>
  </si>
  <si>
    <t>00001193</t>
  </si>
  <si>
    <t>CAP PVC, SOLDAVEL, 40 MM, PARA AGUA FRIA PREDIAL</t>
  </si>
  <si>
    <t>41.94</t>
  </si>
  <si>
    <t>00001191</t>
  </si>
  <si>
    <t>CAP PVC, SOLDAVEL, 20 MM, PARA AGUA FRIA PREDIAL</t>
  </si>
  <si>
    <t>41.95</t>
  </si>
  <si>
    <t>00001189</t>
  </si>
  <si>
    <t>CAP PVC, SOLDAVEL, 32 MM, PARA AGUA FRIA PREDIAL</t>
  </si>
  <si>
    <t>41.96</t>
  </si>
  <si>
    <t>00001030</t>
  </si>
  <si>
    <t>41.97</t>
  </si>
  <si>
    <t>00000828</t>
  </si>
  <si>
    <t>41.98</t>
  </si>
  <si>
    <t>00000822</t>
  </si>
  <si>
    <t>41.99</t>
  </si>
  <si>
    <t>00000821</t>
  </si>
  <si>
    <t>41.100</t>
  </si>
  <si>
    <t>00000820</t>
  </si>
  <si>
    <t>41.101</t>
  </si>
  <si>
    <t>00000819</t>
  </si>
  <si>
    <t>41.102</t>
  </si>
  <si>
    <t>00000818</t>
  </si>
  <si>
    <t>41.103</t>
  </si>
  <si>
    <t>00000814</t>
  </si>
  <si>
    <t>41.104</t>
  </si>
  <si>
    <t>00000812</t>
  </si>
  <si>
    <t>41.105</t>
  </si>
  <si>
    <t>00000377</t>
  </si>
  <si>
    <t>ASSENTO SANITARIO DE PLASTICO, TIPO CONVENCIONAL</t>
  </si>
  <si>
    <t>72,00</t>
  </si>
  <si>
    <t>41.106</t>
  </si>
  <si>
    <t>00000299</t>
  </si>
  <si>
    <t>41.107</t>
  </si>
  <si>
    <t>00000113</t>
  </si>
  <si>
    <t>41.108</t>
  </si>
  <si>
    <t>00000112</t>
  </si>
  <si>
    <t>41.109</t>
  </si>
  <si>
    <t>00000110</t>
  </si>
  <si>
    <t>41.110</t>
  </si>
  <si>
    <t>00000109</t>
  </si>
  <si>
    <t>41.111</t>
  </si>
  <si>
    <t>00000108</t>
  </si>
  <si>
    <t>41.112</t>
  </si>
  <si>
    <t>00000107</t>
  </si>
  <si>
    <t>41.113</t>
  </si>
  <si>
    <t>00000104</t>
  </si>
  <si>
    <t>41.114</t>
  </si>
  <si>
    <t>00000102</t>
  </si>
  <si>
    <t>41.115</t>
  </si>
  <si>
    <t>00000095</t>
  </si>
  <si>
    <t>41.116</t>
  </si>
  <si>
    <t>00000065</t>
  </si>
  <si>
    <t>41.117</t>
  </si>
  <si>
    <t>00000062</t>
  </si>
  <si>
    <t>41.118</t>
  </si>
  <si>
    <t>00000061</t>
  </si>
  <si>
    <t>41.119</t>
  </si>
  <si>
    <t>00004741</t>
  </si>
  <si>
    <t>41.120</t>
  </si>
  <si>
    <t>00002586</t>
  </si>
  <si>
    <t>REGISTRO DE PRESSAO, DE 3/4"</t>
  </si>
  <si>
    <t>41.121</t>
  </si>
  <si>
    <t>00003929</t>
  </si>
  <si>
    <t>41.122</t>
  </si>
  <si>
    <t>00003927</t>
  </si>
  <si>
    <t>41.123</t>
  </si>
  <si>
    <t>00003909</t>
  </si>
  <si>
    <t>41.124</t>
  </si>
  <si>
    <t>00011732</t>
  </si>
  <si>
    <t>GRELHA PVC CROMADA REDONDA, 150 MM</t>
  </si>
  <si>
    <t>50,00</t>
  </si>
  <si>
    <t>41.125</t>
  </si>
  <si>
    <t>00011685</t>
  </si>
  <si>
    <t>41.126</t>
  </si>
  <si>
    <t>00011684</t>
  </si>
  <si>
    <t>ENGATE / RABICHO FLEXIVEL INOX 1/2" X 40 CM</t>
  </si>
  <si>
    <t>41.127</t>
  </si>
  <si>
    <t>00011681</t>
  </si>
  <si>
    <t>41.128</t>
  </si>
  <si>
    <t>00009835</t>
  </si>
  <si>
    <t>41.129</t>
  </si>
  <si>
    <t>00009815</t>
  </si>
  <si>
    <t>41.130</t>
  </si>
  <si>
    <t>00007588</t>
  </si>
  <si>
    <t>41.131</t>
  </si>
  <si>
    <t>00010429</t>
  </si>
  <si>
    <t>LAVATORIO LOUCA COR SUSPENSO *40 X 30* CM</t>
  </si>
  <si>
    <t>41.132</t>
  </si>
  <si>
    <t>00010426</t>
  </si>
  <si>
    <t>LAVATORIO LOUCA BRANCA COM COLUNA *54 X 44* CM</t>
  </si>
  <si>
    <t>41.133</t>
  </si>
  <si>
    <t>00011703</t>
  </si>
  <si>
    <t>PAPELEIRA DE PAREDE EM METAL CROMADO SEM TAMPA</t>
  </si>
  <si>
    <t>41.134</t>
  </si>
  <si>
    <t>41.135</t>
  </si>
  <si>
    <t>41.136</t>
  </si>
  <si>
    <t>LUVA DE FERRO GALVANIZADO, COM ROSCA BSP, DE 3/4"</t>
  </si>
  <si>
    <t>41.137</t>
  </si>
  <si>
    <t>00003445</t>
  </si>
  <si>
    <t>41.138</t>
  </si>
  <si>
    <t>00010418</t>
  </si>
  <si>
    <t>41.139</t>
  </si>
  <si>
    <t>00010413</t>
  </si>
  <si>
    <t>41.140</t>
  </si>
  <si>
    <t>00010229</t>
  </si>
  <si>
    <t>41.141</t>
  </si>
  <si>
    <t>00010228</t>
  </si>
  <si>
    <t>41.142</t>
  </si>
  <si>
    <t>00010420</t>
  </si>
  <si>
    <t>41.143</t>
  </si>
  <si>
    <t>00009910</t>
  </si>
  <si>
    <t>UNIAO PVC, SOLDAVEL, 60 MM, PARA AGUA FRIA PREDIAL</t>
  </si>
  <si>
    <t>41.144</t>
  </si>
  <si>
    <t>00009909</t>
  </si>
  <si>
    <t>UNIAO PVC, SOLDAVEL, 75 MM, PARA AGUA FRIA PREDIAL</t>
  </si>
  <si>
    <t>41.145</t>
  </si>
  <si>
    <t>00009905</t>
  </si>
  <si>
    <t>UNIAO PVC, SOLDAVEL, 20 MM, PARA AGUA FRIA PREDIAL</t>
  </si>
  <si>
    <t>41.146</t>
  </si>
  <si>
    <t>00009901</t>
  </si>
  <si>
    <t>UNIAO PVC, ROSCAVEL, 1 1/2", AGUA FRIA PREDIAL</t>
  </si>
  <si>
    <t>41.147</t>
  </si>
  <si>
    <t>00010422</t>
  </si>
  <si>
    <t>41.148</t>
  </si>
  <si>
    <t>00009900</t>
  </si>
  <si>
    <t>UNIAO PVC, ROSCAVEL, 1", AGUA FRIA PREDIAL</t>
  </si>
  <si>
    <t>41.149</t>
  </si>
  <si>
    <t>00009899</t>
  </si>
  <si>
    <t>UNIAO PVC, ROSCAVEL, 3/4", AGUA FRIA PREDIAL</t>
  </si>
  <si>
    <t>41.150</t>
  </si>
  <si>
    <t>00009895</t>
  </si>
  <si>
    <t>UNIAO PVC, SOLDAVEL, 32 MM, PARA AGUA FRIA PREDIAL</t>
  </si>
  <si>
    <t>41.151</t>
  </si>
  <si>
    <t>00009894</t>
  </si>
  <si>
    <t>UNIAO PVC, SOLDAVEL, 40 MM, PARA AGUA FRIA PREDIAL</t>
  </si>
  <si>
    <t>41.152</t>
  </si>
  <si>
    <t>00009874</t>
  </si>
  <si>
    <t>TUBO PVC, SOLDAVEL, DE 40 MM, AGUA FRIA (NBR-5648)</t>
  </si>
  <si>
    <t>41.153</t>
  </si>
  <si>
    <t>00009873</t>
  </si>
  <si>
    <t>TUBO PVC, SOLDAVEL, DE 60 MM, AGUA FRIA (NBR-5648)</t>
  </si>
  <si>
    <t>41.154</t>
  </si>
  <si>
    <t>00009869</t>
  </si>
  <si>
    <t>TUBO PVC, SOLDAVEL, DE 32 MM, AGUA FRIA (NBR-5648)</t>
  </si>
  <si>
    <t>41.155</t>
  </si>
  <si>
    <t>00009868</t>
  </si>
  <si>
    <t>TUBO PVC, SOLDAVEL, DE 25 MM, AGUA FRIA (NBR-5648)</t>
  </si>
  <si>
    <t>41.156</t>
  </si>
  <si>
    <t>00009867</t>
  </si>
  <si>
    <t>TUBO PVC, SOLDAVEL, DE 20 MM, AGUA FRIA (NBR-5648)</t>
  </si>
  <si>
    <t>41.157</t>
  </si>
  <si>
    <t>00011752</t>
  </si>
  <si>
    <t>41.158</t>
  </si>
  <si>
    <t>00011745</t>
  </si>
  <si>
    <t>41.159</t>
  </si>
  <si>
    <t>00009866</t>
  </si>
  <si>
    <t>TUBO PVC, ROSCAVEL, 1", AGUA FRIA PREDIAL</t>
  </si>
  <si>
    <t>41.160</t>
  </si>
  <si>
    <t>00009863</t>
  </si>
  <si>
    <t>TUBO PVC, ROSCAVEL, 2 1/2", AGUA FRIA PREDIAL</t>
  </si>
  <si>
    <t>41.161</t>
  </si>
  <si>
    <t>00009861</t>
  </si>
  <si>
    <t>TUBO PVC, ROSCAVEL, 1 1/4", AGUA FRIA PREDIAL</t>
  </si>
  <si>
    <t>41.162</t>
  </si>
  <si>
    <t>00009856</t>
  </si>
  <si>
    <t>TUBO PVC, ROSCAVEL, 1/2", AGUA FRIA PREDIAL</t>
  </si>
  <si>
    <t>41.163</t>
  </si>
  <si>
    <t>00009838</t>
  </si>
  <si>
    <t>41.164</t>
  </si>
  <si>
    <t>00011772</t>
  </si>
  <si>
    <t>41.165</t>
  </si>
  <si>
    <t>00011766</t>
  </si>
  <si>
    <t>41.166</t>
  </si>
  <si>
    <t>00011764</t>
  </si>
  <si>
    <t>41.167</t>
  </si>
  <si>
    <t>00011763</t>
  </si>
  <si>
    <t>41.168</t>
  </si>
  <si>
    <t>41.169</t>
  </si>
  <si>
    <t>00011761</t>
  </si>
  <si>
    <t>41.170</t>
  </si>
  <si>
    <t>00011822</t>
  </si>
  <si>
    <t>41.171</t>
  </si>
  <si>
    <t>00011786</t>
  </si>
  <si>
    <t>VASO SANITARIO SIFONADO INFANTIL LOUCA BRANCA</t>
  </si>
  <si>
    <t>41.172</t>
  </si>
  <si>
    <t>00011781</t>
  </si>
  <si>
    <t>41.173</t>
  </si>
  <si>
    <t>00011773</t>
  </si>
  <si>
    <t>41.174</t>
  </si>
  <si>
    <t>00011737</t>
  </si>
  <si>
    <t>41.175</t>
  </si>
  <si>
    <t>00011831</t>
  </si>
  <si>
    <t>41.176</t>
  </si>
  <si>
    <t>00011679</t>
  </si>
  <si>
    <t>41.177</t>
  </si>
  <si>
    <t>00011316</t>
  </si>
  <si>
    <t>41.178</t>
  </si>
  <si>
    <t>00011236</t>
  </si>
  <si>
    <t>41.179</t>
  </si>
  <si>
    <t>00011235</t>
  </si>
  <si>
    <t>41.180</t>
  </si>
  <si>
    <t>00007274</t>
  </si>
  <si>
    <t>41.181</t>
  </si>
  <si>
    <t>00007143</t>
  </si>
  <si>
    <t>41.182</t>
  </si>
  <si>
    <t>00007142</t>
  </si>
  <si>
    <t>41.183</t>
  </si>
  <si>
    <t>00007141</t>
  </si>
  <si>
    <t>41.184</t>
  </si>
  <si>
    <t>00007140</t>
  </si>
  <si>
    <t>41.185</t>
  </si>
  <si>
    <t>00007139</t>
  </si>
  <si>
    <t>41.186</t>
  </si>
  <si>
    <t>00007138</t>
  </si>
  <si>
    <t>41.187</t>
  </si>
  <si>
    <t>00007137</t>
  </si>
  <si>
    <t>41.188</t>
  </si>
  <si>
    <t>00007133</t>
  </si>
  <si>
    <t>41.189</t>
  </si>
  <si>
    <t>00007123</t>
  </si>
  <si>
    <t>TE PVC, ROSCAVEL, 90 GRAUS, 3/4", AGUA FRIA PREDIAL</t>
  </si>
  <si>
    <t>41.190</t>
  </si>
  <si>
    <t>00007122</t>
  </si>
  <si>
    <t>41.191</t>
  </si>
  <si>
    <t>00007121</t>
  </si>
  <si>
    <t>41.192</t>
  </si>
  <si>
    <t>00007116</t>
  </si>
  <si>
    <t>41.193</t>
  </si>
  <si>
    <t>00007098</t>
  </si>
  <si>
    <t>TE PVC, ROSCAVEL, 90 GRAUS, 1/2", AGUA FRIA PREDIAL</t>
  </si>
  <si>
    <t>41.194</t>
  </si>
  <si>
    <t>00007094</t>
  </si>
  <si>
    <t>41.195</t>
  </si>
  <si>
    <t>00006158</t>
  </si>
  <si>
    <t>41.196</t>
  </si>
  <si>
    <t>00006157</t>
  </si>
  <si>
    <t>41.197</t>
  </si>
  <si>
    <t>00006154</t>
  </si>
  <si>
    <t>41.198</t>
  </si>
  <si>
    <t>00006145</t>
  </si>
  <si>
    <t>41.199</t>
  </si>
  <si>
    <t>00006142</t>
  </si>
  <si>
    <t>41.200</t>
  </si>
  <si>
    <t>00006140</t>
  </si>
  <si>
    <t>41.201</t>
  </si>
  <si>
    <t>00006138</t>
  </si>
  <si>
    <t>VEDACAO PVC, 100 MM, PARA SAIDA VASO SANITARIO</t>
  </si>
  <si>
    <t>41.202</t>
  </si>
  <si>
    <t>00006136</t>
  </si>
  <si>
    <t>41.203</t>
  </si>
  <si>
    <t>00006038</t>
  </si>
  <si>
    <t>41.204</t>
  </si>
  <si>
    <t>00006036</t>
  </si>
  <si>
    <t>41.205</t>
  </si>
  <si>
    <t>00006031</t>
  </si>
  <si>
    <t>41.206</t>
  </si>
  <si>
    <t>00006029</t>
  </si>
  <si>
    <t>41.207</t>
  </si>
  <si>
    <t>00006028</t>
  </si>
  <si>
    <t>41.208</t>
  </si>
  <si>
    <t>00006024</t>
  </si>
  <si>
    <t>41.209</t>
  </si>
  <si>
    <t>00006021</t>
  </si>
  <si>
    <t>41.210</t>
  </si>
  <si>
    <t>00012440</t>
  </si>
  <si>
    <t>41.211</t>
  </si>
  <si>
    <t>00006296</t>
  </si>
  <si>
    <t>TE DE FERRO GALVANIZADO, DE 1 1/4"</t>
  </si>
  <si>
    <t>41.212</t>
  </si>
  <si>
    <t>00011032</t>
  </si>
  <si>
    <t>GRAMPO U DE 5/8" N8 EM ACO GALVANIZADO</t>
  </si>
  <si>
    <t>41.213</t>
  </si>
  <si>
    <t>00020080</t>
  </si>
  <si>
    <t>ADESIVO PLASTICO PARA PVC, FRASCO COM 175 GR</t>
  </si>
  <si>
    <t>41.214</t>
  </si>
  <si>
    <t>00014153</t>
  </si>
  <si>
    <t>41.215</t>
  </si>
  <si>
    <t>00011955</t>
  </si>
  <si>
    <t>41.216</t>
  </si>
  <si>
    <t>00004208</t>
  </si>
  <si>
    <t>41.217</t>
  </si>
  <si>
    <t>00004181</t>
  </si>
  <si>
    <t>NIPLE DE FERRO GALVANIZADO, COM ROSCA BSP, DE 2"</t>
  </si>
  <si>
    <t>41.218</t>
  </si>
  <si>
    <t>00004178</t>
  </si>
  <si>
    <t>NIPLE DE FERRO GALVANIZADO, COM ROSCA BSP, DE 3/4"</t>
  </si>
  <si>
    <t>41.219</t>
  </si>
  <si>
    <t>00004177</t>
  </si>
  <si>
    <t>NIPLE DE FERRO GALVANIZADO, COM ROSCA BSP, DE 1/2"</t>
  </si>
  <si>
    <t>41.220</t>
  </si>
  <si>
    <t>00020083</t>
  </si>
  <si>
    <t>SOLUCAO LIMPADORA PARA PVC, FRASCO COM 1000 CM3</t>
  </si>
  <si>
    <t>41.221</t>
  </si>
  <si>
    <t>MARCENARIA</t>
  </si>
  <si>
    <t>42.1</t>
  </si>
  <si>
    <t>00038152</t>
  </si>
  <si>
    <t>CJ</t>
  </si>
  <si>
    <t>42.2</t>
  </si>
  <si>
    <t>00034745</t>
  </si>
  <si>
    <t>42.3</t>
  </si>
  <si>
    <t>00034743</t>
  </si>
  <si>
    <t>42.4</t>
  </si>
  <si>
    <t>00020322</t>
  </si>
  <si>
    <t>42.5</t>
  </si>
  <si>
    <t>00038168</t>
  </si>
  <si>
    <t>42.6</t>
  </si>
  <si>
    <t>00038167</t>
  </si>
  <si>
    <t>PAR</t>
  </si>
  <si>
    <t>42.7</t>
  </si>
  <si>
    <t>00034672</t>
  </si>
  <si>
    <t>CHAPA DE MDF CRU, E = 15 MM, DE *2,75 X 1,85* M</t>
  </si>
  <si>
    <t>42.8</t>
  </si>
  <si>
    <t>00034369</t>
  </si>
  <si>
    <t>42.9</t>
  </si>
  <si>
    <t>00020007</t>
  </si>
  <si>
    <t>42.10</t>
  </si>
  <si>
    <t>00020001</t>
  </si>
  <si>
    <t>JG</t>
  </si>
  <si>
    <t>42.11</t>
  </si>
  <si>
    <t>00034360</t>
  </si>
  <si>
    <t>PERFIL DE ALUMINIO ANODIZADO</t>
  </si>
  <si>
    <t>42.12</t>
  </si>
  <si>
    <t>00011561</t>
  </si>
  <si>
    <t>42.13</t>
  </si>
  <si>
    <t>00011560</t>
  </si>
  <si>
    <t>42.14</t>
  </si>
  <si>
    <t>00038165</t>
  </si>
  <si>
    <t>42.15</t>
  </si>
  <si>
    <t>00011522</t>
  </si>
  <si>
    <t>42.16</t>
  </si>
  <si>
    <t>00011520</t>
  </si>
  <si>
    <t>42.17</t>
  </si>
  <si>
    <t>00011519</t>
  </si>
  <si>
    <t>42.18</t>
  </si>
  <si>
    <t>00011480</t>
  </si>
  <si>
    <t>42.19</t>
  </si>
  <si>
    <t>00011469</t>
  </si>
  <si>
    <t>42.20</t>
  </si>
  <si>
    <t>00011468</t>
  </si>
  <si>
    <t>42.21</t>
  </si>
  <si>
    <t>00011461</t>
  </si>
  <si>
    <t>42.22</t>
  </si>
  <si>
    <t>00011457</t>
  </si>
  <si>
    <t>42.23</t>
  </si>
  <si>
    <t>00011451</t>
  </si>
  <si>
    <t>42.24</t>
  </si>
  <si>
    <t>00011447</t>
  </si>
  <si>
    <t>42.25</t>
  </si>
  <si>
    <t>00011137</t>
  </si>
  <si>
    <t>42.26</t>
  </si>
  <si>
    <t>00011136</t>
  </si>
  <si>
    <t>42.27</t>
  </si>
  <si>
    <t>00011135</t>
  </si>
  <si>
    <t>42.28</t>
  </si>
  <si>
    <t>00010553</t>
  </si>
  <si>
    <t>42.29</t>
  </si>
  <si>
    <t>00005090</t>
  </si>
  <si>
    <t>42.30</t>
  </si>
  <si>
    <t>00005088</t>
  </si>
  <si>
    <t>42.31</t>
  </si>
  <si>
    <t>00005085</t>
  </si>
  <si>
    <t>42.32</t>
  </si>
  <si>
    <t>00004992</t>
  </si>
  <si>
    <t>42.33</t>
  </si>
  <si>
    <t>00004981</t>
  </si>
  <si>
    <t>42.34</t>
  </si>
  <si>
    <t>00004964</t>
  </si>
  <si>
    <t>42.35</t>
  </si>
  <si>
    <t>00004962</t>
  </si>
  <si>
    <t>42.36</t>
  </si>
  <si>
    <t>00004512</t>
  </si>
  <si>
    <t>42.37</t>
  </si>
  <si>
    <t>00004417</t>
  </si>
  <si>
    <t>42.38</t>
  </si>
  <si>
    <t>00003992</t>
  </si>
  <si>
    <t>42.39</t>
  </si>
  <si>
    <t>00003990</t>
  </si>
  <si>
    <t>42.40</t>
  </si>
  <si>
    <t>00003107</t>
  </si>
  <si>
    <t>42.41</t>
  </si>
  <si>
    <t>00003103</t>
  </si>
  <si>
    <t>42.42</t>
  </si>
  <si>
    <t>00003099</t>
  </si>
  <si>
    <t>42.43</t>
  </si>
  <si>
    <t>00003090</t>
  </si>
  <si>
    <t>42.44</t>
  </si>
  <si>
    <t>00003080</t>
  </si>
  <si>
    <t>42.45</t>
  </si>
  <si>
    <t>00002433</t>
  </si>
  <si>
    <t>42.46</t>
  </si>
  <si>
    <t>00001360</t>
  </si>
  <si>
    <t>42.47</t>
  </si>
  <si>
    <t>00001341</t>
  </si>
  <si>
    <t>42.48</t>
  </si>
  <si>
    <t>00001340</t>
  </si>
  <si>
    <t>42.49</t>
  </si>
  <si>
    <t>00001339</t>
  </si>
  <si>
    <t>42.50</t>
  </si>
  <si>
    <t>00000183</t>
  </si>
  <si>
    <t>42.51</t>
  </si>
  <si>
    <t>00000181</t>
  </si>
  <si>
    <t>42.52</t>
  </si>
  <si>
    <t>MAT057500</t>
  </si>
  <si>
    <t>42.53</t>
  </si>
  <si>
    <t>00011575</t>
  </si>
  <si>
    <t>42.54</t>
  </si>
  <si>
    <t>00011572</t>
  </si>
  <si>
    <t>42.55</t>
  </si>
  <si>
    <t>00004791</t>
  </si>
  <si>
    <t>ADESIVO ACRILICO/COLA DE CONTATO</t>
  </si>
  <si>
    <t>ITENS AVULSOS</t>
  </si>
  <si>
    <t>43.1</t>
  </si>
  <si>
    <t>00039436</t>
  </si>
  <si>
    <t>43.2</t>
  </si>
  <si>
    <t>00037590</t>
  </si>
  <si>
    <t>43.3</t>
  </si>
  <si>
    <t>00039961</t>
  </si>
  <si>
    <t>SILICONE ACETICO USO GERAL INCOLOR 280 G</t>
  </si>
  <si>
    <t>43.4</t>
  </si>
  <si>
    <t>00013294</t>
  </si>
  <si>
    <t>43.5</t>
  </si>
  <si>
    <t>00011953</t>
  </si>
  <si>
    <t>34,00</t>
  </si>
  <si>
    <t>43.6</t>
  </si>
  <si>
    <t>00011058</t>
  </si>
  <si>
    <t>43.7</t>
  </si>
  <si>
    <t>00011950</t>
  </si>
  <si>
    <t>43.8</t>
  </si>
  <si>
    <t>00007583</t>
  </si>
  <si>
    <t>280,00</t>
  </si>
  <si>
    <t>43.9</t>
  </si>
  <si>
    <t>00011945</t>
  </si>
  <si>
    <t>BUCHA DE NYLON SEM ABA S4</t>
  </si>
  <si>
    <t>43.10</t>
  </si>
  <si>
    <t>00007568</t>
  </si>
  <si>
    <t>43.11</t>
  </si>
  <si>
    <t>00020247</t>
  </si>
  <si>
    <t>PREGO DE ACO POLIDO COM CABECA 15 X 15 (1 1/4 X 13)</t>
  </si>
  <si>
    <t>43.12</t>
  </si>
  <si>
    <t>00013284</t>
  </si>
  <si>
    <t>CIMENTO PORTLAND DE ALTO FORNO (AF) CP III-40</t>
  </si>
  <si>
    <t>43.13</t>
  </si>
  <si>
    <t>00011891</t>
  </si>
  <si>
    <t>43.14</t>
  </si>
  <si>
    <t>00005104</t>
  </si>
  <si>
    <t>1,00</t>
  </si>
  <si>
    <t>43.15</t>
  </si>
  <si>
    <t>00005075</t>
  </si>
  <si>
    <t>PREGO DE ACO POLIDO COM CABECA 18 X 30 (2 3/4 X 10)</t>
  </si>
  <si>
    <t>43.16</t>
  </si>
  <si>
    <t>00005072</t>
  </si>
  <si>
    <t>PREGO DE ACO POLIDO COM CABECA 10 X 11 (1 X 17)</t>
  </si>
  <si>
    <t>43.17</t>
  </si>
  <si>
    <t>00005069</t>
  </si>
  <si>
    <t>PREGO DE ACO POLIDO COM CABECA 17 X 27 (2 1/2 X 11)</t>
  </si>
  <si>
    <t>43.18</t>
  </si>
  <si>
    <t>00005067</t>
  </si>
  <si>
    <t>PREGO DE ACO POLIDO COM CABECA 16 X 24 (2 1/4 X 12)</t>
  </si>
  <si>
    <t>43.19</t>
  </si>
  <si>
    <t>00005065</t>
  </si>
  <si>
    <t>PREGO DE ACO POLIDO COM CABECA 10 X 10 (7/8 X 17)</t>
  </si>
  <si>
    <t>43.20</t>
  </si>
  <si>
    <t>00004384</t>
  </si>
  <si>
    <t>43.21</t>
  </si>
  <si>
    <t>00004377</t>
  </si>
  <si>
    <t>43.22</t>
  </si>
  <si>
    <t>00004376</t>
  </si>
  <si>
    <t>BUCHA DE NYLON SEM ABA S8</t>
  </si>
  <si>
    <t>634,00</t>
  </si>
  <si>
    <t>43.23</t>
  </si>
  <si>
    <t>00004375</t>
  </si>
  <si>
    <t>BUCHA DE NYLON SEM ABA S6</t>
  </si>
  <si>
    <t>43.24</t>
  </si>
  <si>
    <t>00004374</t>
  </si>
  <si>
    <t>BUCHA DE NYLON SEM ABA S10</t>
  </si>
  <si>
    <t>43.25</t>
  </si>
  <si>
    <t>00004358</t>
  </si>
  <si>
    <t>58,00</t>
  </si>
  <si>
    <t>43.26</t>
  </si>
  <si>
    <t>00004356</t>
  </si>
  <si>
    <t>43.27</t>
  </si>
  <si>
    <t>00004351</t>
  </si>
  <si>
    <t>43.28</t>
  </si>
  <si>
    <t>00004350</t>
  </si>
  <si>
    <t>43.29</t>
  </si>
  <si>
    <t>43.30</t>
  </si>
  <si>
    <t>00004335</t>
  </si>
  <si>
    <t>43.31</t>
  </si>
  <si>
    <t>00004333</t>
  </si>
  <si>
    <t>43.32</t>
  </si>
  <si>
    <t>00004332</t>
  </si>
  <si>
    <t>43.33</t>
  </si>
  <si>
    <t>00004331</t>
  </si>
  <si>
    <t>43.34</t>
  </si>
  <si>
    <t>00004329</t>
  </si>
  <si>
    <t>43.35</t>
  </si>
  <si>
    <t>00004320</t>
  </si>
  <si>
    <t>43.36</t>
  </si>
  <si>
    <t>00004315</t>
  </si>
  <si>
    <t>43.37</t>
  </si>
  <si>
    <t>00004306</t>
  </si>
  <si>
    <t>43.38</t>
  </si>
  <si>
    <t>00003768</t>
  </si>
  <si>
    <t>LIXA EM FOLHA PARA FERRO, NUMERO 150</t>
  </si>
  <si>
    <t>43.39</t>
  </si>
  <si>
    <t>00038383</t>
  </si>
  <si>
    <t>LIXA D'AGUA EM FOLHA, COR PRETA, GRAO 100</t>
  </si>
  <si>
    <t>43.40</t>
  </si>
  <si>
    <t>00003767</t>
  </si>
  <si>
    <t>126,00</t>
  </si>
  <si>
    <t>43.41</t>
  </si>
  <si>
    <t>00038124</t>
  </si>
  <si>
    <t>43.42</t>
  </si>
  <si>
    <t>00038120</t>
  </si>
  <si>
    <t>MASSA EPOXI BICOMPONENTE PARA REPAROS</t>
  </si>
  <si>
    <t>43.43</t>
  </si>
  <si>
    <t>00037526</t>
  </si>
  <si>
    <t>68,00</t>
  </si>
  <si>
    <t>43.44</t>
  </si>
  <si>
    <t>00012815</t>
  </si>
  <si>
    <t>FITA CREPE ROLO DE *25* MM X 50 M</t>
  </si>
  <si>
    <t>43.45</t>
  </si>
  <si>
    <t>00010691</t>
  </si>
  <si>
    <t>43.46</t>
  </si>
  <si>
    <t>00006085</t>
  </si>
  <si>
    <t>SELADOR ACRILICO PAREDES INTERNAS/EXTERNAS</t>
  </si>
  <si>
    <t>43.47</t>
  </si>
  <si>
    <t>00006076</t>
  </si>
  <si>
    <t>SAIBRO PARA ARGAMASSA (COLETADO NO COMERCIO)</t>
  </si>
  <si>
    <t>43.48</t>
  </si>
  <si>
    <t>00005318</t>
  </si>
  <si>
    <t>SOLVENTE DILUENTE A BASE DE AGUARRAS</t>
  </si>
  <si>
    <t>43.49</t>
  </si>
  <si>
    <t>43.50</t>
  </si>
  <si>
    <t>00004721</t>
  </si>
  <si>
    <t>43.51</t>
  </si>
  <si>
    <t>00004718</t>
  </si>
  <si>
    <t>43.52</t>
  </si>
  <si>
    <t>00004049</t>
  </si>
  <si>
    <t>MASSA EPOXI BICOMPONENTE (MASSA + CATALISADOR)</t>
  </si>
  <si>
    <t>43.53</t>
  </si>
  <si>
    <t>00003777</t>
  </si>
  <si>
    <t>LONA PLASTICA PESADA PRETA, E = 150 MICRA</t>
  </si>
  <si>
    <t>600,00</t>
  </si>
  <si>
    <t>43.54</t>
  </si>
  <si>
    <t>00003315</t>
  </si>
  <si>
    <t>43.55</t>
  </si>
  <si>
    <t>00044396</t>
  </si>
  <si>
    <t>COLA BRANCA BASE PVA</t>
  </si>
  <si>
    <t>VALOR ORÇAMENTO:</t>
  </si>
  <si>
    <t>VALOR BDI TOTAL:</t>
  </si>
  <si>
    <t>VALOR TOTAL:</t>
  </si>
  <si>
    <t>VALOR MENSAL:</t>
  </si>
  <si>
    <r>
      <t>DATA :</t>
    </r>
    <r>
      <rPr>
        <sz val="11"/>
        <rFont val="Arial"/>
        <family val="2"/>
      </rPr>
      <t xml:space="preserve"> 31/03/2025</t>
    </r>
  </si>
  <si>
    <t>PLANILHA ORÇAMENTÁRIA  ITEM I - Serviços Eventuais</t>
  </si>
  <si>
    <t>BDI : 24,66%</t>
  </si>
  <si>
    <t>SUPERINTENDENCIA ESTADUAL DO RIO DE JANEIRO DO MINISTÉRIO DA SAÚDE</t>
  </si>
  <si>
    <t xml:space="preserve">2025/02 </t>
  </si>
  <si>
    <t>VIDRAÇARIA</t>
  </si>
  <si>
    <t>1.1</t>
  </si>
  <si>
    <t>JANELA DE AÇO TIPO BASCULANTE, PARA VIDROS (VIDROS NÃO INCLUSOS), BATENTE/ REQUADRO INCLUSO  (6,5 A 14 CM), DIMENSÕES 60X60 CM, COM COM PINTURA ANTICORROSIVA, SEM ACABAMENTO, COM FERRAGENS, FIXAÇÃO COM ARGAMASSA, EXCLUSIVE CONTRAMARCO - FORNECIMENTO E INSTALAÇÃO. AF_11/2024</t>
  </si>
  <si>
    <t>9,50</t>
  </si>
  <si>
    <t>1.2</t>
  </si>
  <si>
    <t>INSTALAÇÃO DE VIDRO LISO, E = 4 MM, EM ESQUADRIA DE MADEIRA, FIXADO COM BAGUETE. AF_01/2021</t>
  </si>
  <si>
    <t>1.3</t>
  </si>
  <si>
    <t>INSTALAÇÃO DE VIDRO LISO INCOLOR, E = 4 MM, EM ESQUADRIA DE ALUMÍNIO OU PVC, FIXADO COM BAGUETE. AF_01/2021_PS</t>
  </si>
  <si>
    <t>1.4</t>
  </si>
  <si>
    <t>INSTALAÇÃO DE VIDRO TEMPERADO, E = 6 MM, ENCAIXADO EM PERFIL U. AF_01/2021_PS</t>
  </si>
  <si>
    <t>14,50</t>
  </si>
  <si>
    <t>1.5</t>
  </si>
  <si>
    <t>INSTALAÇÃO DE VIDRO TEMPERADO, E = 10 MM, ENCAIXADO EM PERFIL U. AF_01/2021_PS</t>
  </si>
  <si>
    <t>11,30</t>
  </si>
  <si>
    <t>1.6</t>
  </si>
  <si>
    <t>PORTA PIVOTANTE DE VIDRO TEMPERADO, 90X210 CM, ESPESSURA 10 MM, INCLUSIVE ACESSÓRIOS. AF_01/2021</t>
  </si>
  <si>
    <t>1.7</t>
  </si>
  <si>
    <t>PORTA PIVOTANTE DE VIDRO TEMPERADO, 2 FOLHAS DE 90X210 CM, ESPESSURA DE 10MM, INCLUSIVE ACESSÓRIOS. AF_01/2021</t>
  </si>
  <si>
    <t>1.8</t>
  </si>
  <si>
    <t>MOLA HIDRAULICA DE PISO PARA PORTA DE VIDRO TEMPERADO. AF_01/2021</t>
  </si>
  <si>
    <t>7,00</t>
  </si>
  <si>
    <t>1.9</t>
  </si>
  <si>
    <t>JOGO DE FERRAGENS CROMADAS PARA PORTA DE VIDRO TEMPERADO, UMA FOLHA COMPOSTO DE DOBRADICAS SUPERIOR E INFERIOR, TRINCO, FECHADURA, CONTRA FECHADURA COM CAPUCHINHO SEM MOLA E PUXADOR. AF_01/2021</t>
  </si>
  <si>
    <t>1.10</t>
  </si>
  <si>
    <t>REMOÇÃO DE VIDRO LISO COMUM DE ESQUADRIA COM BAGUETE DE MADEIRA. AF_01/2021</t>
  </si>
  <si>
    <t>1.11</t>
  </si>
  <si>
    <t>REMOÇÃO DE VIDRO LISO COMUM DE ESQUADRIA COM BAGUETE DE ALUMÍNIO OU PVC. AF_01/2021</t>
  </si>
  <si>
    <t>11,50</t>
  </si>
  <si>
    <t>1.12</t>
  </si>
  <si>
    <t>REMOÇÃO DE VIDRO TEMPERADO FIXADO EM PERFIL U. AF_01/2021</t>
  </si>
  <si>
    <t>14,30</t>
  </si>
  <si>
    <t>1.13</t>
  </si>
  <si>
    <t>Película de segurança e controle solar com 15% de transmissão luminosa, 60% de reflexão de luz visível, 12% de transmissão de energia solar, 55% de reflexão de energia solar, 33% de absorção de energia solar, 5% de transmissão de raios ultra violeta e 70% de energia total refletida. Fornecimento e instalação.(desonerado)</t>
  </si>
  <si>
    <t>m2</t>
  </si>
  <si>
    <t>SERRALHERIA</t>
  </si>
  <si>
    <t>PORTA EM ALUMÍNIO DE ABRIR TIPO VENEZIANA COM GUARNIÇÃO, FIXAÇÃO COM PARAFUSOS - FORNECIMENTO E INSTALAÇÃO. AF_08/2015</t>
  </si>
  <si>
    <t>PORTA DE FERRO, DE ABRIR, TIPO GRADE COM CHAPA, COM GUARNIÇÕES. AF_12/2019</t>
  </si>
  <si>
    <t>7,56</t>
  </si>
  <si>
    <t>Arrancamento de portas, janelas e caixilhos de ar condicionado ou outros.(desonerado)</t>
  </si>
  <si>
    <t>2.4</t>
  </si>
  <si>
    <t>Recuperação de armadura de concreto, por meio de solda elétrica.(desonerado)</t>
  </si>
  <si>
    <t>Kg</t>
  </si>
  <si>
    <t>CIVIL</t>
  </si>
  <si>
    <t>3.1</t>
  </si>
  <si>
    <t>BANCADA DE GRANITO CINZA POLIDO, DE 1,50 X 0,60 M, PARA PIA DE COZINHA - FORNECIMENTO E INSTALAÇÃO. AF_01/2020</t>
  </si>
  <si>
    <t>3,00</t>
  </si>
  <si>
    <t>3.2</t>
  </si>
  <si>
    <t>CUBA DE EMBUTIR RETANGULAR DE AÇO INOXIDÁVEL, 46 X 30 X 12 CM - FORNECIMENTO E INSTALAÇÃO. AF_01/2020</t>
  </si>
  <si>
    <t>3.3</t>
  </si>
  <si>
    <t>BANCADA DE GRANITO CINZA POLIDO 150 X 60 CM, COM CUBA DE EMBUTIR DE AÇO INOXIDÁVEL MÉDIA, VÁLVULA AMERICANA EM METAL CROMADO, SIFÃO FLEXÍVEL EM PVC, ENGATE FLEXÍVEL 30 CM, TORNEIRA CROMADA LONGA DE PAREDE, 1/2 OU 3/4, PARA PIA DE COZINHA, PADRÃO POPULAR- FORNEC. E INSTAL. AF_12/2013</t>
  </si>
  <si>
    <t>3.4</t>
  </si>
  <si>
    <t>REVESTIMENTO CERÂMICO PARA PISO COM PLACAS TIPO ESMALTADA DE DIMENSÕES 35X35 CM APLICADA EM AMBIENTES DE ÁREA MAIOR QUE 10 M2. AF_02/2023_PE</t>
  </si>
  <si>
    <t>3.5</t>
  </si>
  <si>
    <t>REVESTIMENTO CERÂMICO PARA PISO COM PLACAS TIPO ESMALTADA DE DIMENSÕES 45X45 CM APLICADA EM AMBIENTES DE ÁREA ENTRE 5 M2 E 10 M2. AF_02/2023_PE</t>
  </si>
  <si>
    <t>3.6</t>
  </si>
  <si>
    <t>APLICAÇÃO MANUAL DE GESSO DESEMPENADO (SEM TALISCAS) EM TETO DE AMBIENTES DE ÁREA MENOR QUE 5M², ESPESSURA DE 0,5CM. AF_03/2023</t>
  </si>
  <si>
    <t>6,30</t>
  </si>
  <si>
    <t>3.7</t>
  </si>
  <si>
    <t>EMBOÇO, EM ARGAMASSA TRAÇO 1:2:8, PREPARO MANUAL, APLICADO MANUALMENTE EM PAREDES INTERNAS DE AMBIENTES COM ÁREA ENTRE 5M² E 10M², E = 10MM, COM TALISCAS. AF_03/2024</t>
  </si>
  <si>
    <t>3.8</t>
  </si>
  <si>
    <t>CONTRAPISO EM ARGAMASSA PRONTA, PREPARO MANUAL, APLICADO EM ÁREAS SECAS SOBRE LAJE, NÃO ADERIDO, ESPESSURA 6CM. AF_06/2014</t>
  </si>
  <si>
    <t>3.9</t>
  </si>
  <si>
    <t>CONTRAPISO EM ARGAMASSA TRAÇO 1:4 (CIMENTO E AREIA), PREPARO MECÂNICO COM BETONEIRA 400 L, APLICADO EM ÁREAS MOLHADAS SOBRE LAJE, ADERIDO, ESPESSURA 2CM. AF_06/2014</t>
  </si>
  <si>
    <t>9,20</t>
  </si>
  <si>
    <t>3.10</t>
  </si>
  <si>
    <t>CHAPISCO APLICADO EM ALVENARIAS E ESTRUTURAS DE CONCRETO INTERNAS, COM COLHER DE PEDREIRO. ARGAMASSA TRAÇO 1:3 COM PREPARO MANUAL. AF_06/2014</t>
  </si>
  <si>
    <t>3.11</t>
  </si>
  <si>
    <t>RODAPÉ CERÂMICO DE 7CM DE ALTURA COM PLACAS TIPO ESMALTADA DE DIMENSÕES 45X45CM. AF_02/2023</t>
  </si>
  <si>
    <t>40,50</t>
  </si>
  <si>
    <t>3.12</t>
  </si>
  <si>
    <t>ARMAÇÃO DO SISTEMA DE PAREDES DE CONCRETO, EXECUTADA EM PAREDES DE EDIFICAÇÕES TÉRREAS OU DE MÚLTIPLOS PAVIMENTOS, TELA Q-92. AF_06/2015</t>
  </si>
  <si>
    <t>9,80</t>
  </si>
  <si>
    <t>3.13</t>
  </si>
  <si>
    <t>CONCRETO FCK = 15MPA, TRAÇO 1:3,4:3,5 (CIMENTO/ AREIA MÉDIA/ BRITA 1) - PREPARO MECÂNICO COM BETONEIRA 600 L. AF_07/2016</t>
  </si>
  <si>
    <t>0,10</t>
  </si>
  <si>
    <t>3.14</t>
  </si>
  <si>
    <t>LASTRO DE CONCRETO MAGRO, APLICADO EM PISOS OU RADIERS, ESPESSURA DE 5 CM. AF_07/2016</t>
  </si>
  <si>
    <t>1,10</t>
  </si>
  <si>
    <t>3.15</t>
  </si>
  <si>
    <t>PAREDE COM SISTEMA EM CHAPAS DE GESSO PARA DRYWALL, USO INTERNO, COM DUAS FACES DUPLAS E ESTRUTURA METÁLICA COM GUIAS DUPLAS PARA PAREDES COM ÁREA LÍQUIDA MAIOR OU IGUAL A 6 M2, COM VÃOS. AF_07/2023_PS</t>
  </si>
  <si>
    <t>3,30</t>
  </si>
  <si>
    <t>3.16</t>
  </si>
  <si>
    <t>DEMOLIÇÃO DE ALVENARIA DE BLOCO FURADO, DE FORMA MANUAL, SEM REAPROVEITAMENTO. AF_09/2023</t>
  </si>
  <si>
    <t>1,70</t>
  </si>
  <si>
    <t>3.17</t>
  </si>
  <si>
    <t>DEMOLIÇÃO DE ALVENARIA PARA QUALQUER TIPO DE BLOCO, DE FORMA MECANIZADA, SEM REAPROVEITAMENTO. AF_09/2023</t>
  </si>
  <si>
    <t>5,80</t>
  </si>
  <si>
    <t>3.18</t>
  </si>
  <si>
    <t>DEMOLIÇÃO DE REVESTIMENTO CERÂMICO, DE FORMA MANUAL, SEM REAPROVEITAMENTO. AF_09/2023</t>
  </si>
  <si>
    <t>3.19</t>
  </si>
  <si>
    <t>REMOÇÃO DE FORRO DE GESSO, DE FORMA MANUAL, SEM REAPROVEITAMENTO. AF_09/2023</t>
  </si>
  <si>
    <t>23,00</t>
  </si>
  <si>
    <t>3.20</t>
  </si>
  <si>
    <t>REMOÇÃO DE PORTAS, DE FORMA MANUAL, SEM REAPROVEITAMENTO. AF_09/2023</t>
  </si>
  <si>
    <t>3.21</t>
  </si>
  <si>
    <t>REMOÇÃO DE JANELAS, DE FORMA MANUAL, SEM REAPROVEITAMENTO. AF_09/2023</t>
  </si>
  <si>
    <t>47,30</t>
  </si>
  <si>
    <t>3.22</t>
  </si>
  <si>
    <t>PISO EM GRANITO APLICADO EM AMBIENTES INTERNOS. AF_06/2018</t>
  </si>
  <si>
    <t>3.23</t>
  </si>
  <si>
    <t>PISO ELEVADO COM ESTRUTURA EM AÇO, COMPOSTO POR PEDESTAIS E LONGARINAS. AF_09/2020</t>
  </si>
  <si>
    <t>3.24</t>
  </si>
  <si>
    <t>PISO CIMENTADO, TRAÇO 1:3 (CIMENTO E AREIA), ACABAMENTO LISO, ESPESSURA 3,0 CM, PREPARO MECÂNICO DA ARGAMASSA. AF_09/2020</t>
  </si>
  <si>
    <t>3.25</t>
  </si>
  <si>
    <t>PISO CIMENTADO, TRAÇO 1:3 (CIMENTO E AREIA), ACABAMENTO RÚSTICO, ESPESSURA 3,0 CM, PREPARO MECÂNICO DA ARGAMASSA. AF_09/2020</t>
  </si>
  <si>
    <t>110,00</t>
  </si>
  <si>
    <t>3.26</t>
  </si>
  <si>
    <t>SOLEIRA EM GRANITO, LARGURA 15 CM, ESPESSURA 2,0 CM. AF_06/2018</t>
  </si>
  <si>
    <t>3.27</t>
  </si>
  <si>
    <t>LIMPEZA DE PISO CERÂMICO OU PORCELANATO COM PANO ÚMIDO. AF_04/2019</t>
  </si>
  <si>
    <t>260,00</t>
  </si>
  <si>
    <t>3.28</t>
  </si>
  <si>
    <t>LIMPEZA DE REVESTIMENTO CERÂMICO EM PAREDE COM PANO ÚMIDO AF_04/2019</t>
  </si>
  <si>
    <t>114,40</t>
  </si>
  <si>
    <t>3.29</t>
  </si>
  <si>
    <t>LIMPEZA DE CONTRAPISO COM VASSOURA A SECO. AF_04/2019</t>
  </si>
  <si>
    <t>211,70</t>
  </si>
  <si>
    <t>3.30</t>
  </si>
  <si>
    <t>PISO EM PEDRA PORTUGUESA ASSENTADO SOBRE ARGAMASSA SECA DE CIMENTO E AREIA, TRAÇO 1:3, REJUNTADO COM CIMENTO COMUM. AF_05/2020</t>
  </si>
  <si>
    <t>3.31</t>
  </si>
  <si>
    <t>PISO VINÍLICO SEMI-FLEXÍVEL EM PLACAS, PADRÃO LISO, ESPESSURA 3,2 MM, FIXADO COM COLA. AF_09/2020</t>
  </si>
  <si>
    <t>27,00</t>
  </si>
  <si>
    <t>3.32</t>
  </si>
  <si>
    <t>PISO DE BORRACHA PASTILHADO/FRISADO, ESPESSURA 7MM, ASSENTADO COM ARGAMASSA. AF_09/2020</t>
  </si>
  <si>
    <t>5,70</t>
  </si>
  <si>
    <t>3.33</t>
  </si>
  <si>
    <t>PISO EM TACO DE MADEIRA 7X42CM, FIXADO COM COLA BASE DE PVA. AF_09/2020</t>
  </si>
  <si>
    <t>3.34</t>
  </si>
  <si>
    <t>PEITORIL LINEAR EM GRANITO OU MÁRMORE, L = 15CM, ASSENTADO COM ARGAMASSA 1:6 COM ADITIVO. AF_11/2020</t>
  </si>
  <si>
    <t>0,90</t>
  </si>
  <si>
    <t>3.35</t>
  </si>
  <si>
    <t>DIVISORIA SANITÁRIA, TIPO CABINE, EM PAINEL DE GRANILITE, ESP = 3CM, ASSENTADO COM ARGAMASSA COLANTE AC III-E, EXCLUSIVE FERRAGENS. AF_01/2021</t>
  </si>
  <si>
    <t>EQUIPAMENTOS, TRANSPORTE, MOBILIZAÇÃO, DESMOBILIZAÇÃO E LIMPEZA</t>
  </si>
  <si>
    <t>COLOCAÇÃO DE TELA EM ANDAIME FACHADEIRO. AF_03/2024</t>
  </si>
  <si>
    <t>MONTAGEM E DESMONTAGEM DE ANDAIME TUBULAR TIPO TORRE (EXCLUSIVE ANDAIME E LIMPEZA). AF_11/2017</t>
  </si>
  <si>
    <t>4.3</t>
  </si>
  <si>
    <t>REMOÇÃO DE TAPUME/ CHAPAS METÁLICAS E DE MADEIRA, DE FORMA MANUAL, SEM REAPROVEITAMENTO. AF_09/2023</t>
  </si>
  <si>
    <t>4.4</t>
  </si>
  <si>
    <t>Limpeza manual de reservatórios d'água (cisterna e caixas d'água elevadas).(desonerado)</t>
  </si>
  <si>
    <t>628,60</t>
  </si>
  <si>
    <t>4.5</t>
  </si>
  <si>
    <t>IEQ003150</t>
  </si>
  <si>
    <t>Caçamba de aço com 5m³, para retirada de entulho, inclusive transporte e descarga, aluguel</t>
  </si>
  <si>
    <t>PINTURAS</t>
  </si>
  <si>
    <t>5.1</t>
  </si>
  <si>
    <t>APLICAÇÃO MANUAL DE FUNDO SELADOR ACRÍLICO EM PANOS COM PRESENÇA DE VÃOS DE EDIFÍCIOS DE MÚLTIPLOS PAVIMENTOS. AF_03/2024</t>
  </si>
  <si>
    <t>150,00</t>
  </si>
  <si>
    <t>5.2</t>
  </si>
  <si>
    <t>APLICAÇÃO MANUAL DE FUNDO SELADOR ACRÍLICO EM SUPERFÍCIES INTERNAS DA SACADA DE EDIFÍCIOS DE MÚLTIPLOS PAVIMENTOS. AF_03/2024</t>
  </si>
  <si>
    <t>122,00</t>
  </si>
  <si>
    <t>5.3</t>
  </si>
  <si>
    <t>APLICAÇÃO MANUAL DE FUNDO SELADOR ACRÍLICO EM PAREDES EXTERNAS DE CASAS. AF_03/2024</t>
  </si>
  <si>
    <t>500,00</t>
  </si>
  <si>
    <t>5.4</t>
  </si>
  <si>
    <t>APLICAÇÃO MANUAL DE PINTURA COM TINTA TEXTURIZADA ACRÍLICA EM PAREDES EXTERNAS DE CASAS, UMA COR. AF_03/2024</t>
  </si>
  <si>
    <t>5.5</t>
  </si>
  <si>
    <t>FUNDO SELADOR ACRÍLICO, APLICAÇÃO MANUAL EM TETO, UMA DEMÃO. AF_04/2023</t>
  </si>
  <si>
    <t>5.6</t>
  </si>
  <si>
    <t>FUNDO SELADOR ACRÍLICO, APLICAÇÃO MANUAL EM PAREDE, UMA DEMÃO. AF_04/2023</t>
  </si>
  <si>
    <t>900,00</t>
  </si>
  <si>
    <t>5.7</t>
  </si>
  <si>
    <t>PINTURA LÁTEX ACRÍLICA PREMIUM, APLICAÇÃO MANUAL EM TETO, DUAS DEMÃOS. AF_04/2023</t>
  </si>
  <si>
    <t>5.8</t>
  </si>
  <si>
    <t>PINTURA LÁTEX ACRÍLICA PREMIUM, APLICAÇÃO MANUAL EM PAREDES, DUAS DEMÃOS. AF_04/2023</t>
  </si>
  <si>
    <t>5.9</t>
  </si>
  <si>
    <t>EMASSAMENTO COM MASSA LÁTEX, APLICAÇÃO EM TETO, UMA DEMÃO, LIXAMENTO MANUAL. AF_04/2023</t>
  </si>
  <si>
    <t>5.10</t>
  </si>
  <si>
    <t>EMASSAMENTO COM MASSA LÁTEX, APLICAÇÃO EM PAREDE, UMA DEMÃO, LIXAMENTO MANUAL. AF_04/2023</t>
  </si>
  <si>
    <t>244,00</t>
  </si>
  <si>
    <t>5.11</t>
  </si>
  <si>
    <t>EMASSAMENTO COM MASSA LÁTEX, APLICAÇÃO EM TETO, DUAS DEMÃOS, LIXAMENTO MANUAL. AF_04/2023</t>
  </si>
  <si>
    <t>252,30</t>
  </si>
  <si>
    <t>5.12</t>
  </si>
  <si>
    <t>EMASSAMENTO COM MASSA LÁTEX, APLICAÇÃO EM PAREDE, DUAS DEMÃOS, LIXAMENTO MANUAL. AF_04/2023</t>
  </si>
  <si>
    <t>5.13</t>
  </si>
  <si>
    <t>TEXTURA ACRÍLICA, APLICAÇÃO MANUAL EM PAREDE, UMA DEMÃO. AF_04/2023</t>
  </si>
  <si>
    <t>5.14</t>
  </si>
  <si>
    <t>TEXTURA ACRÍLICA, APLICAÇÃO MANUAL EM TETO, UMA DEMÃO. AF_04/2023</t>
  </si>
  <si>
    <t>89,00</t>
  </si>
  <si>
    <t>5.15</t>
  </si>
  <si>
    <t>APLICAÇÃO MANUAL DE TINTA LÁTEX ACRÍLICA EM SUPERFÍCIES INTERNAS DE SACADA DE EDIFÍCIOS DE MÚLTIPLOS PAVIMENTOS, DUAS DEMÃOS. AF_03/2024</t>
  </si>
  <si>
    <t>255,00</t>
  </si>
  <si>
    <t>5.16</t>
  </si>
  <si>
    <t>APLICAÇÃO MANUAL DE MASSA ACRÍLICA EM SUPERFÍCIES INTERNAS DE SACADA DE EDIFÍCIOS DE MÚLTIPLOS PAVIMENTOS, UMA DEMÃO. AF_03/2024</t>
  </si>
  <si>
    <t>5.17</t>
  </si>
  <si>
    <t>APLICAÇÃO MANUAL DE MASSA ACRÍLICA EM PAREDES EXTERNAS DE CASAS, UMA DEMÃO. AF_03/2024</t>
  </si>
  <si>
    <t>130,00</t>
  </si>
  <si>
    <t>5.18</t>
  </si>
  <si>
    <t>APLICAÇÃO MANUAL DE MASSA ACRÍLICA EM PAREDES EXTERNAS DE CASAS, DUAS DEMÃOS. AF_03/2024</t>
  </si>
  <si>
    <t>44,00</t>
  </si>
  <si>
    <t>5.19</t>
  </si>
  <si>
    <t>PINTURA VERNIZ (INCOLOR) ALQUÍDICO EM MADEIRA, USO INTERNO E EXTERNO, 1 DEMÃO. AF_01/2021</t>
  </si>
  <si>
    <t>240,00</t>
  </si>
  <si>
    <t>5.20</t>
  </si>
  <si>
    <t>PINTURA VERNIZ (INCOLOR) ALQUÍDICO EM MADEIRA, USO INTERNO E EXTERNO, 2 DEMÃOS. AF_01/2021</t>
  </si>
  <si>
    <t>189,50</t>
  </si>
  <si>
    <t>5.21</t>
  </si>
  <si>
    <t>384,00</t>
  </si>
  <si>
    <t>5.22</t>
  </si>
  <si>
    <t>PINTURA IMUNIZANTE PARA MADEIRA, 2 DEMÃOS. AF_01/2021</t>
  </si>
  <si>
    <t>5.23</t>
  </si>
  <si>
    <t>COLOCAÇÃO DE FITA PROTETORA PARA PINTURA. AF_01/2020</t>
  </si>
  <si>
    <t>550,00</t>
  </si>
  <si>
    <t>5.24</t>
  </si>
  <si>
    <t>PINTURA COM TINTA ALQUÍDICA DE FUNDO (TIPO ZARCÃO) APLICADA A ROLO OU PINCEL SOBRE SUPERFÍCIES METÁLICAS (EXCETO PERFIL) EXECUTADO EM OBRA (POR DEMÃO). AF_01/2020</t>
  </si>
  <si>
    <t>PINTURA COM TINTA ACRÍLICA DE FUNDO APLICADA A ROLO OU PINCEL SOBRE SUPERFÍCIES METÁLICAS (EXCETO PERFIL) EXECUTADO EM OBRA (POR DEMÃO). AF_01/2020</t>
  </si>
  <si>
    <t>REBAIXOS E FORROS</t>
  </si>
  <si>
    <t>6.1</t>
  </si>
  <si>
    <t>FORRO EM PLACAS DE GESSO, PARA AMBIENTES COMERCIAIS. AF_08/2023_PS</t>
  </si>
  <si>
    <t>6.2</t>
  </si>
  <si>
    <t>FORRO EM RÉGUAS DE PVC, LISO, PARA AMBIENTES COMERCIAIS, INCLUSIVE ESTRUTURA BIDIRECIONAL DE FIXAÇÃO. AF_08/2023_PS</t>
  </si>
  <si>
    <t>6.3</t>
  </si>
  <si>
    <t>6.4</t>
  </si>
  <si>
    <t>REMOÇÃO DE FORROS DE DRYWALL, PVC E FIBROMINERAL, DE FORMA MANUAL, SEM REAPROVEITAMENTO. AF_09/2023</t>
  </si>
  <si>
    <t>Forro acústico Armstrong ou similar, tipo Fine Fissured RH 90 Tegular, de (625x625)mm, perfil Javelin, para áreas superiores a 100m2, exclusives despesas com andaimes, fretes e estruturas auxiliares. Fornecimento e colocação.(desonerado)</t>
  </si>
  <si>
    <t>COBERTURAS E IMPERMEABILIZAÇÕES</t>
  </si>
  <si>
    <t>7.1</t>
  </si>
  <si>
    <t>TELHAMENTO COM TELHA ONDULADA DE FIBROCIMENTO E = 6 MM, COM RECOBRIMENTO LATERAL DE 1/4 DE ONDA PARA TELHADO COM INCLINAÇÃO MAIOR QUE 10°, COM ATÉ 2 ÁGUAS, INCLUSO IÇAMENTO. AF_06/2016</t>
  </si>
  <si>
    <t>7.2</t>
  </si>
  <si>
    <t>CUMEEIRA PARA TELHA DE FIBROCIMENTO ONDULADA E = 6 MM, INCLUSO ACESSÓRIOS DE FIXAÇÃO E IÇAMENTO. AF_06/2016</t>
  </si>
  <si>
    <t>7.3</t>
  </si>
  <si>
    <t>SUBCOBERTURA COM MANTA PLÁSTICA REVESTIDA POR PELÍCULA DE ALUMÍNO, INCLUSO TRANSPORTE VERTICAL. AF_06/2016</t>
  </si>
  <si>
    <t>7.4</t>
  </si>
  <si>
    <t>CALHA EM CHAPA DE AÇO GALVANIZADO NÚMERO 24, DESENVOLVIMENTO DE 50 CM, INCLUSO TRANSPORTE VERTICAL. AF_06/2016</t>
  </si>
  <si>
    <t>70,80</t>
  </si>
  <si>
    <t>7.5</t>
  </si>
  <si>
    <t>APLICAÇÃO DE LONA PLÁSTICA PARA EXECUÇÃO DE PAVIMENTOS DE CONCRETO. AF_04/2022</t>
  </si>
  <si>
    <t>131,10</t>
  </si>
  <si>
    <t>7.6</t>
  </si>
  <si>
    <t>REMOÇÃO DE TELHAS DE FIBROCIMENTO METÁLICA E CERÂMICA, DE FORMA MANUAL, SEM REAPROVEITAMENTO. AF_09/2023</t>
  </si>
  <si>
    <t>130,80</t>
  </si>
  <si>
    <t>7.7</t>
  </si>
  <si>
    <t>REMOÇÃO DE TRAMA DE MADEIRA PARA COBERTURA, DE FORMA MANUAL, SEM REAPROVEITAMENTO. AF_09/2023</t>
  </si>
  <si>
    <t>7.8</t>
  </si>
  <si>
    <t>7.9</t>
  </si>
  <si>
    <t>IMPERMEABILIZAÇÃO DE SUPERFÍCIE COM MANTA ASFÁLTICA, DUAS CAMADAS, INCLUSIVE APLICAÇÃO DE PRIMER ASFÁLTICO, E=3MM E E=4MM. AF_09/2023</t>
  </si>
  <si>
    <t>IMPERMEABILIZAÇÃO DE SUPERFÍCIE COM ARGAMASSA POLIMÉRICA / MEMBRANA ACRÍLICA, 4 DEMÃOS, REFORÇADA COM VÉU DE POLIÉSTER (MAV). AF_09/2023</t>
  </si>
  <si>
    <t>7.11</t>
  </si>
  <si>
    <t>PROTEÇÃO MECÂNICA DE SUPERFÍCIE VERTICAL COM ARGAMASSA DE CIMENTO E AREIA, TRAÇO 1:3, E=2CM. AF_09/2023</t>
  </si>
  <si>
    <t>30,90</t>
  </si>
  <si>
    <t>7.12</t>
  </si>
  <si>
    <t>RUFO EM FIBROCIMENTO PARA TELHA ONDULADA E = 6 MM, ABA DE 26 CM, INCLUSO TRANSPORTE VERTICAL, EXCETO CONTRARRUFO. AF_07/2019</t>
  </si>
  <si>
    <t>23,30</t>
  </si>
  <si>
    <t>MARCENARIA / CARPINTARIA</t>
  </si>
  <si>
    <t>8.1</t>
  </si>
  <si>
    <t>48,00</t>
  </si>
  <si>
    <t>8.2</t>
  </si>
  <si>
    <t>00002432</t>
  </si>
  <si>
    <t>DOBRADICA EM ACO/FERRO, 3 1/2" X 3", E= 1,9 A 2 MM, COM ANEL, CROMADO OU ZINCADO, TAMPA BOLA, COM PARAFUSOS</t>
  </si>
  <si>
    <t>8.3</t>
  </si>
  <si>
    <t>KIT DE PORTA DE MADEIRA PARA PINTURA, SEMI-OCA (LEVE OU MÉDIA), PADRÃO MÉDIO, 60X210CM, ESPESSURA DE 3,5CM, ITENS INCLUSOS: DOBRADIÇAS, MONTAGEM E INSTALAÇÃO DO BATENTE, FECHADURA COM EXECUÇÃO DO FURO - FORNECIMENTO E INSTALAÇÃO. AF_12/2019</t>
  </si>
  <si>
    <t>8.4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</si>
  <si>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</si>
  <si>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8.5</t>
  </si>
  <si>
    <t>00039496</t>
  </si>
  <si>
    <t>KIT PORTA PRONTA DE MADEIRA, FOLHA MEDIA (NBR 15930) DE 800 X 2100 MM, DE 35 MM A 40 MM DE ESPESSURA, NUCLEO SEMI-SOLIDO (SARRAFEADO), ESTRUTURA USINADA PARA FECHADURA, CAPA LISA EM HDF, ACABAMENTO EM PRIMER PARA PINTURA (INCLUI MARCO, ALIZARES E DOBRADICAS)</t>
  </si>
  <si>
    <t>8.6</t>
  </si>
  <si>
    <t>00039497</t>
  </si>
  <si>
    <t>KIT PORTA PRONTA DE MADEIRA, FOLHA MEDIA (NBR 15930) DE 900 X 2100 MM, DE 35 MM A 40 MM DE ESPESSURA, NUCLEO SEMI-SOLIDO (SARRAFEADO), ESTRUTURA USINADA PARA FECHADURA, CAPA LISA EM HDF, ACABAMENTO EM PRIMER PARA PINTURA (INCLUI MARCO, ALIZARES E DOBRADICAS)</t>
  </si>
  <si>
    <t>8.7</t>
  </si>
  <si>
    <t>KIT DE PORTA DE MADEIRA PARA PINTURA, SEMI-OCA (LEVE OU MÉDIA), PADRÃO MÉDIO, 70X210CM, ESPESSURA DE 3,5CM, ITENS INCLUSOS: DOBRADIÇAS, MONTAGEM E INSTALAÇÃO DO BATENTE, SEM FECHADURA - FORNECIMENTO E INSTALAÇÃO. AF_12/2019</t>
  </si>
  <si>
    <t>8.8</t>
  </si>
  <si>
    <t>KIT DE PORTA DE MADEIRA PARA PINTURA, SEMI-OCA (PESADA OU SUPERPESADA), PADRÃO MÉDIO, 90X210CM, ESPESSURA DE 3,5CM, ITENS INCLUSOS: DOBRADIÇAS, MONTAGEM E INSTALAÇÃO DO BATENTE, FECHADURA COM EXECUÇÃO DO FURO - FORNECIMENTO E INSTALAÇÃO. AF_12/2019</t>
  </si>
  <si>
    <t>8.9</t>
  </si>
  <si>
    <t>8.10</t>
  </si>
  <si>
    <t>UNIFORMES</t>
  </si>
  <si>
    <t>TECNICO EM EDIFICAÇÕES</t>
  </si>
  <si>
    <t>QUANT</t>
  </si>
  <si>
    <t>PREÇO</t>
  </si>
  <si>
    <t>VIDA ÚTIL (MESES)</t>
  </si>
  <si>
    <t xml:space="preserve">  CUSTO MÉDIO MENSAL</t>
  </si>
  <si>
    <t>UNIT.</t>
  </si>
  <si>
    <t>TOTAL</t>
  </si>
  <si>
    <t>Camisa Pólo</t>
  </si>
  <si>
    <t>Calça Jeans</t>
  </si>
  <si>
    <t>Jaleco</t>
  </si>
  <si>
    <t>par</t>
  </si>
  <si>
    <r>
      <t xml:space="preserve">  Custo médio mensal </t>
    </r>
    <r>
      <rPr>
        <b/>
        <sz val="12"/>
        <color rgb="FFFF0000"/>
        <rFont val="Arial"/>
        <family val="2"/>
      </rPr>
      <t>(por funcionário)</t>
    </r>
  </si>
  <si>
    <t>ELETRICISTA</t>
  </si>
  <si>
    <t>Camisa de manga Azul marinho (em polibrim)</t>
  </si>
  <si>
    <t>Calça Azul marinho (em polibrim)</t>
  </si>
  <si>
    <t>BOMBEIRO HIDRÁULICO</t>
  </si>
  <si>
    <t>Uniformes</t>
  </si>
  <si>
    <t>EPI´s</t>
  </si>
  <si>
    <t>EPI´S</t>
  </si>
  <si>
    <t>TECNICO EDIFICAÇÕES</t>
  </si>
  <si>
    <t>Capacete Completo (Com Jugular e Carneira)</t>
  </si>
  <si>
    <t>Bota de Segurança</t>
  </si>
  <si>
    <t>Protetor Auricular Tipo Plug</t>
  </si>
  <si>
    <t>Óculos de Segurança</t>
  </si>
  <si>
    <t>Par de Luvas Pigmentada</t>
  </si>
  <si>
    <t>Par de Luvas de Vaqueta</t>
  </si>
  <si>
    <t>Bolsa de Ferramentas</t>
  </si>
  <si>
    <t>Par de Luva Nitrílica</t>
  </si>
  <si>
    <t>Talabarte</t>
  </si>
  <si>
    <t>Capa de Chuva</t>
  </si>
  <si>
    <t>Protetor Auricular Tipo Concha</t>
  </si>
  <si>
    <t>Avental PCV</t>
  </si>
  <si>
    <t>UNIDADE DE FORNECIMENTO</t>
  </si>
  <si>
    <t>QTDE</t>
  </si>
  <si>
    <t>VALOR UNIT.</t>
  </si>
  <si>
    <t>VALOR TOTAL</t>
  </si>
  <si>
    <t>Prazo de vida útil 
(anos)</t>
  </si>
  <si>
    <t>Taxa anual de depreciação</t>
  </si>
  <si>
    <t>Valor Anual de Depreciação</t>
  </si>
  <si>
    <t>Unid.</t>
  </si>
  <si>
    <t>Lanterna</t>
  </si>
  <si>
    <t>Lanterna de cabeça</t>
  </si>
  <si>
    <t>Chave de griff até 6”</t>
  </si>
  <si>
    <t>Jogo de chave de boca</t>
  </si>
  <si>
    <t>Jogo de chave combinada</t>
  </si>
  <si>
    <t>Trena de 5m</t>
  </si>
  <si>
    <t>Chave grifo 35</t>
  </si>
  <si>
    <t>Chave grifo 24</t>
  </si>
  <si>
    <t>Chave ajustável de 12</t>
  </si>
  <si>
    <t>Chave ajustável de 10</t>
  </si>
  <si>
    <t>Jogo de chave de fenda (isolado)</t>
  </si>
  <si>
    <t>Desentupidor</t>
  </si>
  <si>
    <t>Estilete</t>
  </si>
  <si>
    <t>Trena de 5 metros</t>
  </si>
  <si>
    <t>Alicate amperímetro / multímetro/ voltímetro / capacímetro (all included)</t>
  </si>
  <si>
    <t>Paquímetro</t>
  </si>
  <si>
    <t>Marreta (pequena)</t>
  </si>
  <si>
    <t>Martelo pino bola (pequeno)</t>
  </si>
  <si>
    <t>Kit</t>
  </si>
  <si>
    <t>Kit alicate (corte, universal, bico, grimpador)</t>
  </si>
  <si>
    <t>Ponteira</t>
  </si>
  <si>
    <t>Talhadeira</t>
  </si>
  <si>
    <t>Jogo</t>
  </si>
  <si>
    <t>Jogo de chave allen mm</t>
  </si>
  <si>
    <t>Jogo de chave allen pol.</t>
  </si>
  <si>
    <t>Termômetro de bolso/caneta</t>
  </si>
  <si>
    <t>Jogo de chave de combinada (boca e estria)</t>
  </si>
  <si>
    <t>Nível de bolha</t>
  </si>
  <si>
    <t>Kit de chave catraca e soquete (12 peças encaixe 1/4”)</t>
  </si>
  <si>
    <t>Chave ajustável de 8</t>
  </si>
  <si>
    <t>Chave grifo 12</t>
  </si>
  <si>
    <t>Chave grifo 10</t>
  </si>
  <si>
    <t>Jogo de chave philips (isolado)</t>
  </si>
  <si>
    <t>Alicate de rebitador pop</t>
  </si>
  <si>
    <t>Arco de serra</t>
  </si>
  <si>
    <t>Chave canhão (1/4”, 5/8” e ½”)</t>
  </si>
  <si>
    <t>Cortador de tubo de cobre</t>
  </si>
  <si>
    <t>Chave de teste</t>
  </si>
  <si>
    <t>Detector de tensão</t>
  </si>
  <si>
    <t>TOTAL ANUAL DE DEPRECIAÇÃO</t>
  </si>
  <si>
    <t>VALOR MENSAL POR PROFISSIONAL</t>
  </si>
  <si>
    <t xml:space="preserve"> </t>
  </si>
  <si>
    <t>QT</t>
  </si>
  <si>
    <t>VALOR UNITÁRIO</t>
  </si>
  <si>
    <t>Fita veda rosca</t>
  </si>
  <si>
    <t>Un.</t>
  </si>
  <si>
    <t>Graxa</t>
  </si>
  <si>
    <t>Lâmina de serra</t>
  </si>
  <si>
    <t>Lixa para ferro nº 100, 150, 300 e 600</t>
  </si>
  <si>
    <t>Pano de chão para limpeza</t>
  </si>
  <si>
    <t>Sabão para limpeza</t>
  </si>
  <si>
    <t>Solda (branca) estranho</t>
  </si>
  <si>
    <t>Spray limpa contatos elétricos</t>
  </si>
  <si>
    <t>Spray desengripante</t>
  </si>
  <si>
    <t>Estopa</t>
  </si>
  <si>
    <t>Detergente</t>
  </si>
  <si>
    <t>Saco de lixo 50 L</t>
  </si>
  <si>
    <t>Vassoura de piaçava</t>
  </si>
  <si>
    <t>TOTAL MENSAL</t>
  </si>
  <si>
    <t>UNID.</t>
  </si>
  <si>
    <t>QTD</t>
  </si>
  <si>
    <t>Custo unitário de Aquisição</t>
  </si>
  <si>
    <t>Custo Total</t>
  </si>
  <si>
    <t>Valor 
Anual de Depreciação</t>
  </si>
  <si>
    <t>Escada de Madeira nº 6</t>
  </si>
  <si>
    <t>unid.</t>
  </si>
  <si>
    <t>Escada de Madeira nº 8</t>
  </si>
  <si>
    <t>Escada de Madeira nº 10</t>
  </si>
  <si>
    <t>Furadeira de Impacto 750W/220 V</t>
  </si>
  <si>
    <t>Parafusadeira a bateria SDS 12V 220V</t>
  </si>
  <si>
    <t>Serra circular</t>
  </si>
  <si>
    <t>serra tico tico</t>
  </si>
  <si>
    <t>Bomba de Vacuo 7,5 CFM simples estagio</t>
  </si>
  <si>
    <t>Ferro de Solda 60 W</t>
  </si>
  <si>
    <t>Termômetro Digital Portátil 5 Sensores Penta Iii Full Gauge</t>
  </si>
  <si>
    <t>Conjunto Maçarico completo</t>
  </si>
  <si>
    <t>Termometro digital infravermelho</t>
  </si>
  <si>
    <t>SUBTOTAL</t>
  </si>
  <si>
    <t>VALOR MENSAL</t>
  </si>
  <si>
    <t>Material de Consumo</t>
  </si>
  <si>
    <t>Equipamento Coletivo</t>
  </si>
  <si>
    <t>CBO</t>
  </si>
  <si>
    <t>9511-05</t>
  </si>
  <si>
    <t xml:space="preserve">Técnico de Edificações (Preposto) </t>
  </si>
  <si>
    <t>Encanador/ Bombeiro Hidráulico (Diarista)</t>
  </si>
  <si>
    <t>Marceneiro (Diarista)</t>
  </si>
  <si>
    <t>Ajudante Geral</t>
  </si>
  <si>
    <r>
      <t>FERRAMENTAS (</t>
    </r>
    <r>
      <rPr>
        <b/>
        <sz val="11"/>
        <color rgb="FFFF0000"/>
        <rFont val="Times New Roman"/>
        <family val="1"/>
      </rPr>
      <t>MÍNIMO</t>
    </r>
    <r>
      <rPr>
        <b/>
        <sz val="11"/>
        <rFont val="Times New Roman"/>
        <family val="1"/>
      </rPr>
      <t>)</t>
    </r>
  </si>
  <si>
    <t>VALOR MENSAL POR POSTO</t>
  </si>
  <si>
    <r>
      <t xml:space="preserve">MATERIAS DE CONSUMO - </t>
    </r>
    <r>
      <rPr>
        <b/>
        <sz val="11"/>
        <color rgb="FFFF0000"/>
        <rFont val="Times New Roman"/>
        <family val="1"/>
      </rPr>
      <t>MENSAL</t>
    </r>
  </si>
  <si>
    <r>
      <t xml:space="preserve">EQUIPAMENTOS - </t>
    </r>
    <r>
      <rPr>
        <b/>
        <sz val="11"/>
        <color rgb="FFFF0000"/>
        <rFont val="Times New Roman"/>
        <family val="1"/>
      </rPr>
      <t>MÍNIMO</t>
    </r>
  </si>
  <si>
    <r>
      <t>BDI :</t>
    </r>
    <r>
      <rPr>
        <b/>
        <sz val="11"/>
        <color rgb="FFFF0000"/>
        <rFont val="Arial"/>
        <family val="2"/>
      </rPr>
      <t xml:space="preserve"> 15,19</t>
    </r>
    <r>
      <rPr>
        <sz val="11"/>
        <color rgb="FFFF0000"/>
        <rFont val="Arial"/>
        <family val="2"/>
      </rPr>
      <t>%</t>
    </r>
  </si>
  <si>
    <t>COMPOSIÇÃO DO BDI</t>
  </si>
  <si>
    <t>HORA</t>
  </si>
  <si>
    <t>MES</t>
  </si>
  <si>
    <t>SUPERINTENDENCIA ESTADUAL DO RIO DE JANEIRO DO</t>
  </si>
  <si>
    <t>MINISTÉRIO DA SAÚDE</t>
  </si>
  <si>
    <t>COD</t>
  </si>
  <si>
    <t>%</t>
  </si>
  <si>
    <t>Despesas Indiretas</t>
  </si>
  <si>
    <t>AC</t>
  </si>
  <si>
    <t>Administração central</t>
  </si>
  <si>
    <t>3,00%</t>
  </si>
  <si>
    <t>DF</t>
  </si>
  <si>
    <t>Despesas financeiras</t>
  </si>
  <si>
    <t>0,59%</t>
  </si>
  <si>
    <t>R</t>
  </si>
  <si>
    <t>Riscos</t>
  </si>
  <si>
    <t>0,97%</t>
  </si>
  <si>
    <t>Benefício</t>
  </si>
  <si>
    <t>S + G</t>
  </si>
  <si>
    <t>Garantia/seguros</t>
  </si>
  <si>
    <t>0,80%</t>
  </si>
  <si>
    <t>6,16%</t>
  </si>
  <si>
    <t>Impostos</t>
  </si>
  <si>
    <t>COFINS</t>
  </si>
  <si>
    <t>CP</t>
  </si>
  <si>
    <t>ISS e PIS</t>
  </si>
  <si>
    <t>3,65%</t>
  </si>
  <si>
    <t>CPRB</t>
  </si>
  <si>
    <t>3,60%</t>
  </si>
  <si>
    <t>BDI = 24,66%</t>
  </si>
  <si>
    <t>2025/02 COM DESONERAÇÃO</t>
  </si>
  <si>
    <t>1,50%</t>
  </si>
  <si>
    <t>0,85%</t>
  </si>
  <si>
    <t>0,56%</t>
  </si>
  <si>
    <t>0,30%</t>
  </si>
  <si>
    <t>3,50%</t>
  </si>
  <si>
    <t>0,65%</t>
  </si>
  <si>
    <t>BDI = 15,19%</t>
  </si>
  <si>
    <r>
      <t>DATA :</t>
    </r>
    <r>
      <rPr>
        <sz val="10"/>
        <rFont val="Arial"/>
        <family val="2"/>
      </rPr>
      <t xml:space="preserve"> 31/03/2025</t>
    </r>
  </si>
  <si>
    <r>
      <t xml:space="preserve">BDI : </t>
    </r>
    <r>
      <rPr>
        <sz val="10"/>
        <rFont val="Arial"/>
        <family val="2"/>
      </rPr>
      <t>24,66%</t>
    </r>
  </si>
  <si>
    <r>
      <t>BDI : 15,19</t>
    </r>
    <r>
      <rPr>
        <sz val="10"/>
        <rFont val="Arial"/>
        <family val="2"/>
      </rPr>
      <t>%</t>
    </r>
  </si>
  <si>
    <t>Outros</t>
  </si>
  <si>
    <t>Desonerado Manutenção Predial 2025_Serviços Eventuais</t>
  </si>
  <si>
    <t>SERVIÇOS EVENTUAIS</t>
  </si>
  <si>
    <t>Desonerado Manutenção Predial 2025</t>
  </si>
  <si>
    <t>MATERIAIS E PEÇAS</t>
  </si>
  <si>
    <t xml:space="preserve">Máximo </t>
  </si>
  <si>
    <t>SC 04.05.0350 (/)</t>
  </si>
  <si>
    <t>ET 64.05.0106 (A)</t>
  </si>
  <si>
    <t>ES 44.25.0050 (/)</t>
  </si>
  <si>
    <t>TOTAL - EQUIPAMENTOS, TRANSPORTE, MOBILIZAÇÃO, DESMOBILIZAÇÃO E LIMPEZA</t>
  </si>
  <si>
    <t>TOTAL - PINTURA</t>
  </si>
  <si>
    <t>TOTAL - COBERTURAS E IMPERMEABILIZAÇÕES</t>
  </si>
  <si>
    <t>TOTAL - REBAIXOS E FORROS</t>
  </si>
  <si>
    <t>TOTAL - MARCENARIA / CARPINTARIA</t>
  </si>
  <si>
    <t>TOTAL - CIVIL</t>
  </si>
  <si>
    <t>TOTAL - SERRALHERIA</t>
  </si>
  <si>
    <t>TOTAL - VIDRAÇARIA</t>
  </si>
  <si>
    <t>Desonerado Manutenção Predial - Materiais e Peças</t>
  </si>
  <si>
    <t>INSUMOS GERAL</t>
  </si>
  <si>
    <t>TOTAL - INSUMOS GERAL</t>
  </si>
  <si>
    <t>TOTAL - INSUMOS DE ELETRICA</t>
  </si>
  <si>
    <t>TOTAL - INSUMOS HIDROSANITARIOS</t>
  </si>
  <si>
    <t>TOTAL - MARCENARIA</t>
  </si>
  <si>
    <t>TOTAL - ITENS AVULSOS</t>
  </si>
  <si>
    <t>Máximo</t>
  </si>
  <si>
    <t xml:space="preserve">  Custo médio mensal</t>
  </si>
  <si>
    <t xml:space="preserve">  Custo médio mensal </t>
  </si>
  <si>
    <t>MARCENEIRO e AJUDANTE GERAL</t>
  </si>
  <si>
    <t xml:space="preserve">PRIMEIRO ANO DO CONTRATO </t>
  </si>
  <si>
    <t xml:space="preserve">PRORROGAÇÃO DO  CONTRATO </t>
  </si>
  <si>
    <t>No primeiro ano: o funcionário receberá 2 conjuntos completo do uniforme no início da execução do contrato, devendo ser substituido 01 conjunto a cada 06 meses.</t>
  </si>
  <si>
    <t>QUANTIDADE DE POSTOS QUE UTILIZAM OS EQUIPAMENTOS - Eletricistas Diurno, Eletricista Noturno, Bombeiro Hidráulico, Marceneiro e Ajudante Geral</t>
  </si>
  <si>
    <t>Art. 7º, VIII, CF/88- Dec. 57.115/65.
INSTRUÇÃO NORMATIVA Nº 5, DE 26 DE MAIO DE 2017 - ANEXO XII</t>
  </si>
  <si>
    <t>Art. 7º, XVII, CF/88 e INSTRUÇÃO NORMATIVA Nº 5, DE 26 DE MAIO DE 2017 - ANEXO XII</t>
  </si>
  <si>
    <t>Art. 22, Inciso I, da Lei nº 8.212/91.</t>
  </si>
  <si>
    <t>Art.    3º,    Inciso    I,    Decreto    n.º 87.043/82.</t>
  </si>
  <si>
    <t>Lei n.º 8.212/91  e Decreto 6.957/2009</t>
  </si>
  <si>
    <t>Decreto n.º 2.318/86.</t>
  </si>
  <si>
    <t>Lei n.º 7.787/89 e DL n.º 1.146/70.</t>
  </si>
  <si>
    <t xml:space="preserve">Art.  8º,  Lei  n.º  8.029/90  e  Lei  n.º 8.154/90. </t>
  </si>
  <si>
    <t>Art. 15, Lei nº 8.030/90 e Art. 7º, III, CF.</t>
  </si>
  <si>
    <t>((VT x nº dias x 2)- 6% SB) - Lei Federal nº 7.418/1985, Decreto nº 95.247/1987 e Portaria SMT 147/2019.</t>
  </si>
  <si>
    <t>VA x nº dias - CCT</t>
  </si>
  <si>
    <t>Memória de Cálculo</t>
  </si>
  <si>
    <t>Fundamento</t>
  </si>
  <si>
    <t>[(1/12)X5]=0,417%</t>
  </si>
  <si>
    <t>Art. 7º, XXI, CF/88, 477, 487 e 491 CLT. Estimativa de que 5% dos empregados serão substítuidos durante o ano.</t>
  </si>
  <si>
    <t>(8% X 0,42%) = 0,03%</t>
  </si>
  <si>
    <t>Leis nºs 8.036/90 e 9.491/97.</t>
  </si>
  <si>
    <t>Art. 7º, XXI, CF/88, 477, 487 e 491 CLT. Redução de 7 dias ou 2 horas por dia.</t>
  </si>
  <si>
    <t>[(Total submódulo 2.2 x 1,94%) ]</t>
  </si>
  <si>
    <t>{[(7/30)/12]} = 1,94%</t>
  </si>
  <si>
    <t xml:space="preserve">VALOR MENSAL POR EMPREGADO </t>
  </si>
  <si>
    <t>VALOR  TOTAL MENSAL</t>
  </si>
  <si>
    <t>Eletricista de manutenção - (Plantão Diarista</t>
  </si>
  <si>
    <t>QUANTIDADE DE POSTOS QUE UTILIZAM OS MATERIAIS DE CONSUMO - Bombeiro, Eletricista, Marceneiro e Ajudante</t>
  </si>
  <si>
    <t>FORRO DE FIBRA MINERAL EM PLACAS DE 625 X 625 MM,
E = 15/16 MM, BORDA REBAIXADA, COM PINTURA
ANTIMOFO, APOIADO EM PERFIL DE ACO GALVANIZADO
COM 24 MM DE BASE - INSTALADO</t>
  </si>
  <si>
    <t>65,00</t>
  </si>
  <si>
    <t>R$ 140,60</t>
  </si>
  <si>
    <t>FORRO DE FIBRA MINERAL EM PLACAS DE 625 X 625 MM,
E = 15 MM, BORDA RETA, COM PINTURA ANTIMOFO,
APOIADO EM PERFIL DE ACO GALVANIZADO COM 24 MM
DE BASE - INSTALADO</t>
  </si>
  <si>
    <t>R$ 131,08</t>
  </si>
  <si>
    <t>TIRANTE EM FERRO GALVANIZADO PARA
CONTRAVENTAMENTO DE TELHA CANALETE 90, 1/4" X 400
MM</t>
  </si>
  <si>
    <t>R$ 57,40</t>
  </si>
  <si>
    <t>LOCACAO DE ANDAIME METALICO TUBULAR DE ENCAIXE,
TIPO DE TORRE, CADA PAINEL COM LARGURA DE 1 ATE
1,5 M E ALTURA DE *1,00* M, INCLUINDO DIAGONAL,
BARRAS DE LIGACAO, SAPATAS OU RODIZIOS E DEMAIS
ITENS NECESSARIOS A MONTAGEM (NAO INCLUI
INSTALACAO)</t>
  </si>
  <si>
    <t>R$ 34,00</t>
  </si>
  <si>
    <t>UNIAO DE FERRO GALVANIZADO, COM ROSCA BSP, COM
ASSENTO PLANO, DE 2 1/2"</t>
  </si>
  <si>
    <t>R$ 188,12</t>
  </si>
  <si>
    <t>REVESTIMENTO EM CERAMICA ESMALTADA, FORMATO
MAIOR A 2025 CM2</t>
  </si>
  <si>
    <t>R$ 57,45</t>
  </si>
  <si>
    <t>TABUA *2,5 X 30 CM EM PINUS, MISTA OU EQUIVALENTE
DA REGIAO - BRUTA</t>
  </si>
  <si>
    <t>R$ 13,97</t>
  </si>
  <si>
    <t>TABUA *2,5 X 15 CM EM PINUS, MISTA OU EQUIVALENTE
DA REGIAO - BRUTA</t>
  </si>
  <si>
    <t>R$ 6,01</t>
  </si>
  <si>
    <t>TABUA NAO APARELHADA *2,5 X 20* CM, EM
MACARANDUBA, ANGELIM OU EQUIVALENTE DA REGIAO -
BRUTA</t>
  </si>
  <si>
    <t>R$ 22,33</t>
  </si>
  <si>
    <t>PISO DE BORRACHA CANELADO EM PLACAS 50 X 50 CM, E
= *3,5* MM, PARA COLA</t>
  </si>
  <si>
    <t>250,00</t>
  </si>
  <si>
    <t>R$ 99,59</t>
  </si>
  <si>
    <t>SUPORTE ISOLADOR SIMPLES DIAMETRO NOMINAL 5/16",
COM ROSCA SOBERBA E BUCHA</t>
  </si>
  <si>
    <t>R$ 4,83</t>
  </si>
  <si>
    <t>FITA VEDA ROSCA, EM PTFE, ROLO DE 18 MM X 50 M (L X
C)</t>
  </si>
  <si>
    <t>R$ 12,17</t>
  </si>
  <si>
    <t>FITA VEDA ROSCA, EM PTFE, ROLO DE 18 MM X 10 M (L X
C)</t>
  </si>
  <si>
    <t>R$ 3,30</t>
  </si>
  <si>
    <t>FITA VEDA ROSCA, EM PTFE, ROLO DE 18 MM X 25 M (L X
C)</t>
  </si>
  <si>
    <t>R$ 7,50</t>
  </si>
  <si>
    <t>TERMINAL METALICO A PRESSAO PARA 1 CABO DE 70
MM2, COM 1 FURO DE FIXACAO</t>
  </si>
  <si>
    <t>R$ 9,72</t>
  </si>
  <si>
    <t>TERMINAL METALICO A PRESSAO PARA 1 CABO DE 50
MM2, COM 1 FURO DE FIXACAO</t>
  </si>
  <si>
    <t>R$ 9,42</t>
  </si>
  <si>
    <t>TERMINAL METALICO A PRESSAO PARA 1 CABO DE 25
MM2, COM 1 FURO DE FIXACAO</t>
  </si>
  <si>
    <t>R$ 6,74</t>
  </si>
  <si>
    <t>TERMINAL A COMPRESSAO EM COBRE ESTANHADO PARA
CABO 2,5 MM2, 1 FURO E 1 COMPRESSAO, PARA
PARAFUSO DE FIXACAO M5</t>
  </si>
  <si>
    <t>R$ 0,99</t>
  </si>
  <si>
    <t>CONECTOR METALICO TIPO PARAFUSO FENDIDO (SPLIT
BOLT), COM SEPARADOR DE CABOS BIMETALICOS, PARA
CABOS ATE 50 MM2</t>
  </si>
  <si>
    <t>R$ 16,25</t>
  </si>
  <si>
    <t>TERMINAL METALICO A PRESSAO PARA 1 CABO DE 50 A
70 MM2, COM 2 FUROS PARA FIXACAO</t>
  </si>
  <si>
    <t>R$ 65,21</t>
  </si>
  <si>
    <t>CANTONEIRA EM ALUMINIO, ABAS IGUAIS, LARGURA DE
50,80 MM (2"), ESPESSURA DE 6,35 MM (1/4") E PESO
LINEAR DE APROXIMADAMENTE 1,630 KG/M</t>
  </si>
  <si>
    <t>R$ 61,21</t>
  </si>
  <si>
    <t>CANTONEIRA EM ALUMINIO, ABAS IGUAIS, LARGURA DE
31,75 MM (1 1/4"), ESPESSURA DE 4,76 MM (3/16") E PESO
LINEAR DE APROXIMADAMENTE 0,755 KG/M</t>
  </si>
  <si>
    <t>R$ 36,21</t>
  </si>
  <si>
    <t>CANTONEIRA EM ALUMINIO, ABAS IGUAIS, LARGURA DE
25,40 MM (1"), ESPESSURA DE 4,76 MM (3/16") E PESO
LINEAR DE APROXIMADAMENTE 0,593 KG/M</t>
  </si>
  <si>
    <t>R$ 22,89</t>
  </si>
  <si>
    <t>CANTONEIRA (ABAS IGUAIS) EM ACO CARBONO, 38,1 MM
X 3,17 MM (L X E), 3,48 KG/M</t>
  </si>
  <si>
    <t>R$ 30,87</t>
  </si>
  <si>
    <t>CANTONEIRA (ABAS IGUAIS) EM ACO CARBONO, 25,4 MM
X 3,17 MM (L X E), 1,27KG/M</t>
  </si>
  <si>
    <t>R$ 11,74</t>
  </si>
  <si>
    <t>PARAFUSO M16 EM ACO GALVANIZADO, COMPRIMENTO =
300 MM, DIAMETRO = 16 MM, ROSCA MAQUINA, CABECA
QUADRADA</t>
  </si>
  <si>
    <t>R$ 18,28</t>
  </si>
  <si>
    <t>FITA ISOLANTE DE BORRACHA AUTOFUSAO, USO ATE 69
KV (ALTA TENSAO), LARGURA DE 19 MM</t>
  </si>
  <si>
    <t>R$ 3,85</t>
  </si>
  <si>
    <t>GANCHO OLHAL EM ACO GALVANIZADO, ESPESSURA
16MM, ABERTURA 21MM</t>
  </si>
  <si>
    <t>R$ 22,63</t>
  </si>
  <si>
    <t>ARGAMASSA INDUSTRIALIZADA MULTIUSO, PARA
REVESTIMENTO INTERNO E EXTERNO E ASSENTAMENTO
DE BLOCOS DIVERSOS</t>
  </si>
  <si>
    <t>R$ 0,84</t>
  </si>
  <si>
    <t>AREIA GROSSA - POSTO JAZIDA/FORNECEDOR
(RETIRADO NA JAZIDA, SEM TRANSPORTE)</t>
  </si>
  <si>
    <t>R$ 81,04</t>
  </si>
  <si>
    <t>AREIA FINA - POSTO JAZIDA/FORNECEDOR (RETIRADO NA
JAZIDA, SEM TRANSPORTE)</t>
  </si>
  <si>
    <t>R$ 80,00</t>
  </si>
  <si>
    <t>R$ 31,38</t>
  </si>
  <si>
    <t>IMPERMEABILIZANTE INCOLOR PARA TRATAMENTO DE
FACHADAS E TELHAS, BASE SILICONE</t>
  </si>
  <si>
    <t>R$ 32,20</t>
  </si>
  <si>
    <t>IMPERMEABILIZANTE FLEXIVEL BRANCO DE BASE
ACRILICA PARA COBERTURAS</t>
  </si>
  <si>
    <t>R$ 21,82</t>
  </si>
  <si>
    <t>R$ 71,48</t>
  </si>
  <si>
    <t>R$ 9,29</t>
  </si>
  <si>
    <t>ADAPTADOR, PVC PBA, PONTA/ROSCA, JE, DN 50 / DE 60
MM</t>
  </si>
  <si>
    <t>R$ 17,01</t>
  </si>
  <si>
    <t>ADAPTADOR PVC PBA, BOLSA/ROSCA, JE, DN 50 / DE 60
MM</t>
  </si>
  <si>
    <t>R$ 22,39</t>
  </si>
  <si>
    <t>ADAPTADOR, PVC PBA, PONTA/ROSCA, JE, DN 75 / DE 85
MM</t>
  </si>
  <si>
    <t>PLANILHA ORÇAMENTÁRIA ITEM II Materiais e Peças</t>
  </si>
  <si>
    <t>LUMINARIA LED REFLETOR RETANGULAR BIVOLT, LUZ
BRANCA, 10 W</t>
  </si>
  <si>
    <t>R$ 10,79</t>
  </si>
  <si>
    <t>LUMINARIA LED REFLETOR RETANGULAR BIVOLT, LUZ
BRANCA, 50 W</t>
  </si>
  <si>
    <t>R$ 25,40</t>
  </si>
  <si>
    <t>R$ 8,30</t>
  </si>
  <si>
    <t>R$ 5,79</t>
  </si>
  <si>
    <t>LUMINARIA LED PLAFON REDONDO DE SOBREPOR
BIVOLT 12/13 W, D = *17* CM</t>
  </si>
  <si>
    <t>R$ 9,95</t>
  </si>
  <si>
    <t>LUMINARIA DE TETO PLAFON/PLAFONIER EM PLASTICO
COM BASE E27, POTENCIA MAXIMA 60 W (NAO INCLUI
LAMPADA)</t>
  </si>
  <si>
    <t>R$ 4,14</t>
  </si>
  <si>
    <t>LUMINARIA PLAFON REDONDO COM VIDRO FOSCO
DIAMETRO *30* CM, PARA 2 LAMPADAS, BASE E27,
POTENCIA MAXIMA 40/60 W (NAO INCLUI LAMPADAS)</t>
  </si>
  <si>
    <t>R$ 45,26</t>
  </si>
  <si>
    <t>SOQUETE DE PORCELANA BASE E27, FIXO DE TETO,
PARA LAMPADAS</t>
  </si>
  <si>
    <t>R$ 3,58</t>
  </si>
  <si>
    <t>SOQUETE DE PORCELANA BASE E27, PARA USO AO
TEMPO, PARA LAMPADAS</t>
  </si>
  <si>
    <t>R$ 8,59</t>
  </si>
  <si>
    <t>LUMINARIA SPOT DE SOBREPOR EM ALUMINIO COM
ALETA PLASTICA PARA 1 LAMPADA, BASE E27, POTENCIA
MAXIMA 40/60 W (NAO INCLUI LAMPADA)</t>
  </si>
  <si>
    <t>R$ 67,89</t>
  </si>
  <si>
    <t>TOMADA ELETRICA 2P+T, 20A/250V, PADRAO BRASILEIRO,
DE EMBUTIR, COM PLACA 4"X2"</t>
  </si>
  <si>
    <t>R$ 6,12</t>
  </si>
  <si>
    <t>SOQUETE DE PVC / TERMOPLASTICO BASE E27, COM
RABICHO, PARA LAMPADAS</t>
  </si>
  <si>
    <t>R$ 3,60</t>
  </si>
  <si>
    <t>TOMADA 2P+T 10A, 250V, CONJUNTO MONTADO PARA
SOBREPOR 4" X 2" (CAIXA + MODULO)</t>
  </si>
  <si>
    <t>R$ 11,43</t>
  </si>
  <si>
    <t>INTERRUPTOR SIMPLES 10A, 250V, CONJUNTO MONTADO
PARA SOBREPOR 4" X 2" (CAIXA + 2 MODULOS)</t>
  </si>
  <si>
    <t>R$ 10,17</t>
  </si>
  <si>
    <t>INTERRUPTOR SIMPLES 10A, 250V, CONJUNTO MONTADO
PARA SOBREPOR 4" X 2" (CAIXA + MODULO)</t>
  </si>
  <si>
    <t>R$ 7,69</t>
  </si>
  <si>
    <t>CAMPAINHA ALTA POTENCIA 110V / 220V, DIAMETRO 150
MM</t>
  </si>
  <si>
    <t>R$ 110,60</t>
  </si>
  <si>
    <t>QUADRO DE DISTRIBUICAO COM BARRAMENTO
TRIFASICO, DE EMBUTIR, EM CHAPA DE ACO
GALVANIZADO, PARA 30 DISJUNTORES DIN, 150 A</t>
  </si>
  <si>
    <t>R$ 578,01</t>
  </si>
  <si>
    <t>QUADRO DE DISTRIBUICAO COM BARRAMENTO
TRIFASICO, DE EMBUTIR, EM CHAPA DE ACO
GALVANIZADO, PARA 24 DISJUNTORES DIN, 100 A</t>
  </si>
  <si>
    <t>R$ 504,02</t>
  </si>
  <si>
    <t>R$ 5,61</t>
  </si>
  <si>
    <t>TOMADA 2P+T 20A 250V, CONJUNTO MONTADO PARA
EMBUTIR 4" X 2" (PLACA + SUPORTE + MODULO)</t>
  </si>
  <si>
    <t>R$ 12,99</t>
  </si>
  <si>
    <t>R$ 6,38</t>
  </si>
  <si>
    <t>ESPELHO / PLACA CEGA 4" X 4", PARA INSTALACAO DE
TOMADAS E INTERRUPTORES</t>
  </si>
  <si>
    <t>R$ 4,19</t>
  </si>
  <si>
    <t>ESPELHO / PLACA CEGA 4" X 2", PARA INSTALACAO DE
TOMADAS E INTERRUPTORES</t>
  </si>
  <si>
    <t>R$ 1,98</t>
  </si>
  <si>
    <t>CAMPAINHA CIGARRA 127 V / 220 V, CONJUNTO MONTADO
PARA EMBUTIR 4" X 2" (PLACA + SUPORTE + MODULO)</t>
  </si>
  <si>
    <t>R$ 17,75</t>
  </si>
  <si>
    <t>TOMADAS (2 MODULOS) 2P+T 10A, 250V, CONJUNTO
MONTADO PARA EMBUTIR 4" X 2" (PLACA + SUPORTE +
MODULOS)</t>
  </si>
  <si>
    <t>R$ 14,56</t>
  </si>
  <si>
    <t>INTERRUPTORES SIMPLES (3 MODULOS) 10A, 250V,
CONJUNTO MONTADO PARA EMBUTIR 4" UN 13,75 X 2"
(PLACA + SUPORTE + MODULOS)</t>
  </si>
  <si>
    <t>R$ 14,13</t>
  </si>
  <si>
    <t>INTERRUPTORES SIMPLES (2 MODULOS) 10A, 250V,
CONJUNTO MONTADO PARA EMBUTIR 4" X 2" (PLACA +
SUPORTE + MODULOS)</t>
  </si>
  <si>
    <t>R$ 11,82</t>
  </si>
  <si>
    <t>INTERRUPTOR BIPOLAR 10A, 250V, CONJUNTO MONTADO
PARA EMBUTIR 4" X 2" (PLACA + SUPORTE + MODULO)</t>
  </si>
  <si>
    <t>CURVA 90 GRAUS, CURTA, DE PVC RIGIDO ROSCAVEL, DE
3/4", PARA ELETRODUTO</t>
  </si>
  <si>
    <t>R$ 3,20</t>
  </si>
  <si>
    <t>CURVA 90 GRAUS, CURTA, DE PVC RIGIDO ROSCAVEL, DE
1/2", PARA ELETRODUTO</t>
  </si>
  <si>
    <t>R$ 2,60</t>
  </si>
  <si>
    <t>ELETRODUTO/CONDULETE DE PVC RIGIDO, LISO, COR
CINZA, DE 3/4", PARA INSTALACOES APARENTES (NBR
5410)</t>
  </si>
  <si>
    <t>R$ 13,91</t>
  </si>
  <si>
    <t>LUMINARIA LED REFLETOR RETANGULAR BIVOLT, LUZ
BRANCA, 30 W</t>
  </si>
  <si>
    <t>R$ 22,62</t>
  </si>
  <si>
    <t>LAMPADA LED 6 W BIVOLT BRANCA, FORMATO
TRADICIONAL (BASE E27)</t>
  </si>
  <si>
    <t>R$ 3,76</t>
  </si>
  <si>
    <t>DISJUNTOR TERMOMAGNETICO PARA TRILHO DIN (IEC),
TRIPOLAR, 63 A</t>
  </si>
  <si>
    <t>29,00</t>
  </si>
  <si>
    <t>R$ 59,84</t>
  </si>
  <si>
    <t>DISJUNTOR TERMOMAGNETICO PARA TRILHO DIN (IEC),
TRIPOLAR, 10 - 50 A</t>
  </si>
  <si>
    <t>R$ 50,10</t>
  </si>
  <si>
    <t>DISJUNTOR TIPO NEMA, MONOPOLAR DE 60 ATE 70A,
TENSAO MAXIMA DE 240 V</t>
  </si>
  <si>
    <t>R$ 24,28</t>
  </si>
  <si>
    <t>R$ 10,58</t>
  </si>
  <si>
    <t>70,00</t>
  </si>
  <si>
    <t>R$ 7,13</t>
  </si>
  <si>
    <t>DISJUNTOR TERMOMAGNETICO PARA TRILHO DIN (IEC),
BIPOLAR, 63 A</t>
  </si>
  <si>
    <t>R$ 57,67</t>
  </si>
  <si>
    <t>CABO FLEXIVEL PVC 750 V, 4 CONDUTORES DE 4,0 MM2</t>
  </si>
  <si>
    <t>R$ 17,59</t>
  </si>
  <si>
    <t>R$ 13,54</t>
  </si>
  <si>
    <t>DISJUNTOR TERMOMAGNETICO PARA TRILHO DIN (IEC),
BIPOLAR, 6 - 32 A</t>
  </si>
  <si>
    <t>R$ 40,89</t>
  </si>
  <si>
    <t>R$ 9,82</t>
  </si>
  <si>
    <t>R$ 4,01</t>
  </si>
  <si>
    <t>KIT DE PROTECAO ARSTOP PARA AR CONDICIONADO,
TOMADA PADRAO 2P+T 20 A, COM DISJUNTOR UNIPOLAR
DIN 20A</t>
  </si>
  <si>
    <t>R$ 18,46</t>
  </si>
  <si>
    <t>CURVA 180 GRAUS, DE PVC RIGIDO ROSCAVEL, DE 3/4",
PARA ELETRODUTO</t>
  </si>
  <si>
    <t>R$ 5,86</t>
  </si>
  <si>
    <t>PLACA/TAMPA CEGA EM LATAO ESCOVADO PARA
CONDULETE EM LIGA DE ALUMINIO 4 X 4"</t>
  </si>
  <si>
    <t>R$ 26,67</t>
  </si>
  <si>
    <t>R$ 6,64</t>
  </si>
  <si>
    <t>TOMADA 2P+T 10A, 250V, CONJUNTO MONTADO PARA
EMBUTIR 4" X 2" (PLACA + SUPORTE + MODULO)</t>
  </si>
  <si>
    <t>ELETRODUTO PVC FLEXIVEL CORRUGADO, COR
AMARELA, DE 25 MM</t>
  </si>
  <si>
    <t>R$ 2,49</t>
  </si>
  <si>
    <t>ELETRODUTO DE PVC RIGIDO ROSCAVEL DE 1 ", SEM
LUVA</t>
  </si>
  <si>
    <t>R$ 7,39</t>
  </si>
  <si>
    <t>ELETRODUTO DE PVC RIGIDO ROSCAVEL DE 2 ", SEM
LUVA</t>
  </si>
  <si>
    <t>R$ 17,68</t>
  </si>
  <si>
    <t>ELETRODUTO DE PVC RIGIDO ROSCAVEL DE 1 1/2 ", SEM
LUVA</t>
  </si>
  <si>
    <t>45,00</t>
  </si>
  <si>
    <t>R$ 10,82</t>
  </si>
  <si>
    <t>ELETRODUTO DE PVC RIGIDO SOLDAVEL, CLASSE B, DE
20 MM</t>
  </si>
  <si>
    <t>R$ 2,21</t>
  </si>
  <si>
    <t>00002674</t>
  </si>
  <si>
    <t>ELETRODUTO DE PVC RIGIDO ROSCAVEL DE 3/4 ", SEM
LUVA</t>
  </si>
  <si>
    <t>R$ 4,73</t>
  </si>
  <si>
    <t>ELETRODUTO DE PVC RIGIDO ROSCAVEL DE 1/2 ", SEM
LUVA</t>
  </si>
  <si>
    <t>R$ 3,80</t>
  </si>
  <si>
    <t>LUVA PARA ELETRODUTO, EM ACO GALVANIZADO
ELETROLITICO, COM ROSCA, DIAMETRO DE 25 MM (1")</t>
  </si>
  <si>
    <t>R$ 2,28</t>
  </si>
  <si>
    <t>LUVA PARA ELETRODUTO, EM ACO GALVANIZADO
ELETROLITICO, COM ROSCA, DIAMETRO DE 20 MM (3/4")</t>
  </si>
  <si>
    <t>R$ 1,96</t>
  </si>
  <si>
    <t>CURVA 135 GRAUS PARA ELETRODUTO, EM ACO
GALVANIZADO ELETROLITICO, COM ROSCA, DIAMETRO
DE 25 MM (1"), ESPESSURA DE 1,50 MM</t>
  </si>
  <si>
    <t>R$ 10,48</t>
  </si>
  <si>
    <t>CURVA 135 GRAUS PARA ELETRODUTO, EM ACO
GALVANIZADO ELETROLITICO, COM ROSCA, DIAMETRO
DE 20 MM (3/4"), ESPESSURA DE 1,50 MM</t>
  </si>
  <si>
    <t>R$ 6,59</t>
  </si>
  <si>
    <t>CURVA 135 GRAUS PARA ELETRODUTO, EM ACO
GALVANIZADO ELETROLITICO, COM ROSCA, DIAMETRO
DE 15 MM (1/2"), ESPESSURA DE 1,50 MM</t>
  </si>
  <si>
    <t>R$ 5,47</t>
  </si>
  <si>
    <t>R$ 1,46</t>
  </si>
  <si>
    <t>RELE FOTOELETRICO INTERNO E EXTERNO BIVOLT 1000
W, DE CONECTOR, SEM BASE</t>
  </si>
  <si>
    <t>R$ 22,40</t>
  </si>
  <si>
    <t>ELETRODUTO FLEXIVEL, EM FITA DE ACO GALVANIZADO,
REVESTIDO COM PVC PRETO, DIAMETRO EXTERNO DE 32
MM, DN = 1", TIPO SEALTUBO</t>
  </si>
  <si>
    <t>R$ 15,52</t>
  </si>
  <si>
    <t>ELETRODUTO/DUTO PEAD FLEXIVEL PAREDE SIMPLES,
CORRUGACAO HELICOIDAL, COR PRETA, SEM ROSCA, DE
3", PARA CABEAMENTO SUBTERRANEO (NBR 15715)</t>
  </si>
  <si>
    <t>R$ 11,70</t>
  </si>
  <si>
    <t>DISJUNTOR TIPO NEMA, TRIPOLAR 10 ATE 50A, TENSAO
MAXIMA DE 415 V</t>
  </si>
  <si>
    <t>R$ 62,02</t>
  </si>
  <si>
    <t>DISJUNTOR TERMOMAGNETICO TRIPOLAR 125 A / 425 V /
ICC - 25 KA</t>
  </si>
  <si>
    <t>R$ 273,29</t>
  </si>
  <si>
    <t>DISJUNTOR TIPO NEMA, BIPOLAR 10 ATE 50 A, TENSAO
MAXIMA 415 V</t>
  </si>
  <si>
    <t>R$ 49,73</t>
  </si>
  <si>
    <t>DISJUNTOR TIPO NEMA, MONOPOLAR 35 ATE 50 A,
TENSAO MAXIMA DE 240 V</t>
  </si>
  <si>
    <t>R$ 15,50</t>
  </si>
  <si>
    <t>DISJUNTOR TIPO NEMA, TRIPOLAR 60 ATE 100 A, TENSAO
MAXIMA DE 415 V</t>
  </si>
  <si>
    <t>R$ 87,39</t>
  </si>
  <si>
    <t>DISJUNTOR TIPO NEMA, MONOPOLAR 10 ATE 30A,
TENSAO MAXIMA DE 240 V</t>
  </si>
  <si>
    <t>R$ 9,24</t>
  </si>
  <si>
    <t>LUVA EM PVC RIGIDO ROSCAVEL, DE 1/2", PARA
ELETRODUTO</t>
  </si>
  <si>
    <t>R$ 1,00</t>
  </si>
  <si>
    <t>LUVA EM PVC RIGIDO ROSCAVEL, DE 3", PARA
ELETRODUTO</t>
  </si>
  <si>
    <t>R$ 19,06</t>
  </si>
  <si>
    <t>LUVA EM PVC RIGIDO ROSCAVEL, DE 2", PARA
ELETRODUTO</t>
  </si>
  <si>
    <t>LUVA EM PVC RIGIDO ROSCAVEL, DE 1", PARA
ELETRODUTO</t>
  </si>
  <si>
    <t>R$ 2,07</t>
  </si>
  <si>
    <t>LUVA EM PVC RIGIDO ROSCAVEL, DE 3/4", PARA
ELETRODUTO</t>
  </si>
  <si>
    <t>R$ 1,48</t>
  </si>
  <si>
    <t>CURVA 90 GRAUS, LONGA, DE PVC RIGIDO ROSCAVEL, DE
1", PARA ELETRODUTO</t>
  </si>
  <si>
    <t>R$ 5,17</t>
  </si>
  <si>
    <t>CURVA 135 GRAUS, DE PVC RIGIDO ROSCAVEL, DE 1",
PARA ELETRODUTO</t>
  </si>
  <si>
    <t>R$ 4,05</t>
  </si>
  <si>
    <t>CURVA 90 GRAUS, LONGA, DE PVC RIGIDO ROSCAVEL, DE
3/4", PARA ELETRODUTO</t>
  </si>
  <si>
    <t>R$ 3,41</t>
  </si>
  <si>
    <t>CAIXA DE PASSAGEM, EM PVC, DE 4" X 2", PARA
ELETRODUTO FLEXIVEL CORRUGADO</t>
  </si>
  <si>
    <t>R$ 2,94</t>
  </si>
  <si>
    <t>CABO DE COBRE, FLEXIVEL, CLASSE 4 OU 5, ISOLACAO
EM PVC/A, ANTICHAMA BWF-B, 1 CONDUTOR, 450/750 V,
SECAO NOMINAL 2,5 MM2</t>
  </si>
  <si>
    <t>R$ 2,17</t>
  </si>
  <si>
    <t>CABO DE COBRE, FLEXIVEL, CLASSE 4 OU 5, ISOLACAO
EM PVC/A, ANTICHAMA BWF-B, 1 CONDUTOR, 450/750 V,
SECAO NOMINAL 10 MM2</t>
  </si>
  <si>
    <t>R$ 9,89</t>
  </si>
  <si>
    <t>CABO DE COBRE, FLEXIVEL, CLASSE 4 OU 5, ISOLACAO
EM PVC/A, ANTICHAMA BWF-B, 1 CONDUTOR, 450/750 V,
SECAO NOMINAL 16 MM2</t>
  </si>
  <si>
    <t>ABRACADEIRA EM ACO PARA AMARRACAO DE
ELETRODUTOS, TIPO D, COM 3/4" E PARAFUSO DE
FIXACAO</t>
  </si>
  <si>
    <t>R$ 2,26</t>
  </si>
  <si>
    <t>ABRACADEIRA EM ACO PARA AMARRACAO DE
ELETRODUTOS, TIPO D, COM 2" E PARAFUSO DE FIXACAO</t>
  </si>
  <si>
    <t>R$ 4,97</t>
  </si>
  <si>
    <t>ABRACADEIRA EM ACO PARA AMARRACAO DE
ELETRODUTOS, TIPO D, COM 1 1/4" E PARAFUSO DE
FIXACAO</t>
  </si>
  <si>
    <t>R$ 4,31</t>
  </si>
  <si>
    <t>ABRACADEIRA EM ACO PARA AMARRACAO DE
ELETRODUTOS, TIPO D, COM 1 1/2" E PARAFUSO DE
FIXACAO</t>
  </si>
  <si>
    <t>R$ 4,48</t>
  </si>
  <si>
    <t>ABRACADEIRA EM ACO PARA AMARRACAO DE
ELETRODUTOS, TIPO D, COM 1" E PARAFUSO DE FIXACAO</t>
  </si>
  <si>
    <t>ABRACADEIRA EM ACO PARA AMARRACAO DE
ELETRODUTOS, TIPO D, COM 1/2" E PARAFUSO DE
FIXACAO</t>
  </si>
  <si>
    <t>R$ 2,18</t>
  </si>
  <si>
    <t>TAMPA PARA CONDULETE, EM PVC, PARA TOMADA
HEXAGONAL</t>
  </si>
  <si>
    <t>R$ 4,10</t>
  </si>
  <si>
    <t>R$ 123,67</t>
  </si>
  <si>
    <t>CAIXA DE PASSAGEM/ LUZ / TELEFONIA, DE EMBUTIR, EM
CHAPA DE ACO GALVANIZADO, DIMENSOES 60 X 60 X *12*
CM (PADRAO CONCESSIONARIA LOCAL)</t>
  </si>
  <si>
    <t>R$ 214,73</t>
  </si>
  <si>
    <t>CABO DE COBRE, FLEXIVEL, CLASSE 4 OU 5, ISOLACAO
EM PVC/A, ANTICHAMA BWF-B, COBERTURA PVC-ST1,
ANTICHAMA BWF-B, 1 CONDUTOR, 0,6/1 KV, SECAO
NOMINAL 6 MM2</t>
  </si>
  <si>
    <t>R$ 5,75</t>
  </si>
  <si>
    <t>CABO DE COBRE, FLEXIVEL, CLASSE 4 OU 5, ISOLACAO
EM PVC/A, ANTICHAMA BWF-B, 1 CONDUTOR, 450/750 V,
SECAO NOMINAL 6 MM2</t>
  </si>
  <si>
    <t>CABO DE COBRE, FLEXIVEL, CLASSE 4 OU 5, ISOLACAO
EM PVC/A, ANTICHAMA BWF-B, 1 CONDUTOR, 450/750 V,
SECAO NOMINAL 4 MM2</t>
  </si>
  <si>
    <t>FITA ISOLANTE ADESIVA ANTICHAMA, USO ATE 750 V, EM
ROLO DE 19 MM X 20 M</t>
  </si>
  <si>
    <t>R$ 28,25</t>
  </si>
  <si>
    <t>CONDULETE DE PVC, TIPO C, PARA ELETRODUTO DE PVC
SOLDÁVEL DN 20 MM (1/2''), APARENTE - FORNECIMENTO
E INSTALAÇÃO. AF_10/2022</t>
  </si>
  <si>
    <t>R$ 30,01</t>
  </si>
  <si>
    <t>CABO ELETRÔNICO CATEGORIA 5E, INSTALADO EM
EDIFICAÇÃO INSTITUCIONAL - FORNECIMENTO E
INSTALAÇÃO. AF_11/2019</t>
  </si>
  <si>
    <t>850,00</t>
  </si>
  <si>
    <t>R$ 5,34</t>
  </si>
  <si>
    <t>IP 10.35.0050
(/)</t>
  </si>
  <si>
    <t>Condulete de alumínio sílico tipo LL de 19mm (3/4") com tampa.
Fornecimento.</t>
  </si>
  <si>
    <t>R$ 7,60</t>
  </si>
  <si>
    <t>ELETRODUTO RÍGIDO SOLDÁVEL, PVC, DN 32 MM (1"),
APARENTE - FORNECIMENTO E INSTALAÇÃO. AF_10/2022</t>
  </si>
  <si>
    <t>R$ 30,24</t>
  </si>
  <si>
    <t>40.102</t>
  </si>
  <si>
    <t>CABO DE COBRE FLEXÍVEL ISOLADO, 2,5 MM², ANTI-
CHAMA 450/750 V, PARA CIRCUITOS TERMINAIS -
FORNECIMENTO E INSTALAÇÃO. AF_03/2023</t>
  </si>
  <si>
    <t>R$ 4,67</t>
  </si>
  <si>
    <t>VALVULA EM METAL CROMADO PARA TANQUE, 1.1/2 " SEM
LADRAO</t>
  </si>
  <si>
    <t>R$ 59,45</t>
  </si>
  <si>
    <t>MANGUEIRA CRISTAL TRANCADA, PVC COM REFORCO,
PRESSAO DE TRABALHO (PT) 250 LBS/POL2, DE 1" X *3,1*
MM</t>
  </si>
  <si>
    <t>R$ 16,72</t>
  </si>
  <si>
    <t>MANGUEIRA CRISTAL, LISA, PVC TRANSPARENTE, 3/4" X 2
MM</t>
  </si>
  <si>
    <t>R$ 6,88</t>
  </si>
  <si>
    <t>MANGUEIRA CRISTAL, LISA, PVC TRANSPARENTE, 1/2" X 2
MM</t>
  </si>
  <si>
    <t>R$ 4,90</t>
  </si>
  <si>
    <t>CABIDE/GANCHO DE BANHEIRO SIMPLES EM METAL
CROMADO</t>
  </si>
  <si>
    <t>R$ 33,96</t>
  </si>
  <si>
    <t>TORNEIRA CROMADA DE MESA PARA LAVATORIO
TEMPORIZADA PRESSAO BICA BAIXA</t>
  </si>
  <si>
    <t>R$ 149,72</t>
  </si>
  <si>
    <t>TORNEIRA CROMADA DE PAREDE LONGA PARA
LAVATORIO (REF 1178)</t>
  </si>
  <si>
    <t>R$ 189,66</t>
  </si>
  <si>
    <t>TORNEIRA CROMADA DE MESA PARA LAVATORIO, BICA
ALTA (REF 1195)</t>
  </si>
  <si>
    <t>R$ 142,50</t>
  </si>
  <si>
    <t>DUCHA METALICA DE PAREDE, ARTICULAVEL, COM
BRACO/CANO, SEM DESVIADOR</t>
  </si>
  <si>
    <t>R$ 176,04</t>
  </si>
  <si>
    <t>JOELHO PVC, SOLDAVEL, PB, 90 GRAUS, DN 40 MM, PARA
ESGOTO PREDIAL</t>
  </si>
  <si>
    <t>R$ 2,41</t>
  </si>
  <si>
    <t>BACIA SANITARIA (VASO) CONVENCIONAL PARA PCD SEM
FURO FRONTAL, DE LOUCA BRANCA, SEM ASSENTO</t>
  </si>
  <si>
    <t>R$ 698,42</t>
  </si>
  <si>
    <t>VALVULA DE DESCARGA EM METAL CROMADO PARA
MICTORIO COM ACIONAMENTO POR PRESSAO E
FECHAMENTO AUTOMATICO</t>
  </si>
  <si>
    <t>R$ 202,20</t>
  </si>
  <si>
    <t>VALVULA DE RETENCAO VERTICAL, DE BRONZE (PN-16),
1/2", 200 PSI, EXTREMIDADES COM ROSCA</t>
  </si>
  <si>
    <t>R$ 78,24</t>
  </si>
  <si>
    <t>REDUCAO PVC PBA, JE, PB, DN 75 X 50 / DE 85 X 60 MM,
PARA REDE DE AGUA</t>
  </si>
  <si>
    <t>R$ 20,73</t>
  </si>
  <si>
    <t>LAVATORIO/CUBA DE EMBUTIR OVAL LOUCA BRANCA
SEM LADRAO *50 X 35* CM</t>
  </si>
  <si>
    <t>R$ 104,44</t>
  </si>
  <si>
    <t>LUVA SIMPLES, PVC SERIE R, 40 MM, PARA ESGOTO
PREDIAL</t>
  </si>
  <si>
    <t>R$ 5,33</t>
  </si>
  <si>
    <t>JOELHO, PVC SERIE R, 90 GRAUS, DN 100 MM, PARA
ESGOTO PREDIAL</t>
  </si>
  <si>
    <t>R$ 21,03</t>
  </si>
  <si>
    <t>JOELHO, PVC SERIE R, 90 GRAUS, DN 75 MM, PARA
ESGOTO PREDIAL</t>
  </si>
  <si>
    <t>R$ 18,24</t>
  </si>
  <si>
    <t>JOELHO, PVC SERIE R, 90 GRAUS, DN 40 MM, PARA
ESGOTO PREDIAL</t>
  </si>
  <si>
    <t>R$ 4,26</t>
  </si>
  <si>
    <t>JOELHO, PVC SERIE R, 45 GRAUS, DN 40 MM, PARA
ESGOTO PREDIAL</t>
  </si>
  <si>
    <t>R$ 4,35</t>
  </si>
  <si>
    <t>JUNCAO SIMPLES, PVC SERIE R, DN 40 X 40 MM, PARA
ESGOTO PREDIAL</t>
  </si>
  <si>
    <t>TUBO PVC, SERIE R, DN 50 MM, PARA ESGOTO OU AGUAS
PLUVIAIS PREDIAL (NBR 5688)</t>
  </si>
  <si>
    <t>R$ 13,89</t>
  </si>
  <si>
    <t>TUBO PVC, SERIE R, DN 40 MM, PARA ESGOTO OU AGUAS
PLUVIAIS PREDIAL (NBR 5688)</t>
  </si>
  <si>
    <t>R$ 9,86</t>
  </si>
  <si>
    <t>TUBO PVC SERIE NORMAL, DN 150 MM, PARA ESGOTO
PREDIAL (NBR 5688)</t>
  </si>
  <si>
    <t>R$ 42,21</t>
  </si>
  <si>
    <t>TORNEIRA CROMADA CURTA SEM BICO PARA USO GERAL
1/2 " OU 3/4 " (REF 1152)</t>
  </si>
  <si>
    <t>R$ 73,69</t>
  </si>
  <si>
    <t>TORNEIRA CROMADA DE MESA PARA LAVATORIO,
PADRAO POPULAR, 1/2 " OU 3/4 " (REF 1193)</t>
  </si>
  <si>
    <t>R$ 72,90</t>
  </si>
  <si>
    <t>REGISTRO GAVETA BRUTO EM LATAO FORJADO, BITOLA
1/2"</t>
  </si>
  <si>
    <t>R$ 21,20</t>
  </si>
  <si>
    <t>REGISTRO GAVETA BRUTO EM LATAO FORJADO, BITOLA
3/4"</t>
  </si>
  <si>
    <t>R$ 22,36</t>
  </si>
  <si>
    <t>REGISTRO GAVETA BRUTO EM LATAO FORJADO, BITOLA 2
1/2"</t>
  </si>
  <si>
    <t>R$ 175,42</t>
  </si>
  <si>
    <t>REGISTRO GAVETA BRUTO EM LATAO FORJADO, BITOLA 1
1/2"</t>
  </si>
  <si>
    <t>R$ 60,73</t>
  </si>
  <si>
    <t>REGISTRO GAVETA COM ACABAMENTO E CANOPLA
CROMADOS, SIMPLES, BITOLA 1/2"</t>
  </si>
  <si>
    <t>R$ 48,35</t>
  </si>
  <si>
    <t>RALO SECO PVC QUADRADO, 100 X 100 X 53 MM, SAIDA 40
MM, COM GRELHA BRANCA</t>
  </si>
  <si>
    <t>R$ 17,96</t>
  </si>
  <si>
    <t>LUVA SOLDAVEL COM ROSCA, PVC, 40 MM X 1 1/4", PARA
AGUA FRIA PREDIAL</t>
  </si>
  <si>
    <t>R$ 10,76</t>
  </si>
  <si>
    <t>LUVA PVC SOLDAVEL, 25 MM, PARA AGUA FRIA PREDIAL</t>
  </si>
  <si>
    <t>R$ 0,85</t>
  </si>
  <si>
    <t>R$ 2,08</t>
  </si>
  <si>
    <t>LUVA DE CORRER, PVC, DN 75 MM, PARA ESGOTO
PREDIAL</t>
  </si>
  <si>
    <t>LUVA DE CORRER PARA TUBO ROSCAVEL, PVC, 3/4",
PARA AGUA FRIA PREDIAL</t>
  </si>
  <si>
    <t>R$ 19,39</t>
  </si>
  <si>
    <t>R$ 2,52</t>
  </si>
  <si>
    <t>R$ 4,96</t>
  </si>
  <si>
    <t>LUVA SIMPLES, PVC, SOLDAVEL, DN 50 MM, SERIE
NORMAL, PARA ESGOTO PREDIAL</t>
  </si>
  <si>
    <t>LUVA DE CORRER PARA TUBO SOLDAVEL, PVC, 25 MM,
PARA AGUA FRIA PREDIAL</t>
  </si>
  <si>
    <t>R$ 12,87</t>
  </si>
  <si>
    <t>LUVA DE REDUCAO SOLDAVEL, PVC, 40 MM X 32 MM,
PARA AGUA FRIA PREDIAL</t>
  </si>
  <si>
    <t>R$ 5,52</t>
  </si>
  <si>
    <t>LUVA DE REDUCAO SOLDAVEL, PVC, 32 MM X 25 MM,
PARA AGUA FRIA PREDIAL</t>
  </si>
  <si>
    <t>R$ 3,24</t>
  </si>
  <si>
    <t>R$ 13,93</t>
  </si>
  <si>
    <t>R$ 4,55</t>
  </si>
  <si>
    <t>R$ 4,44</t>
  </si>
  <si>
    <t>R$ 0,80</t>
  </si>
  <si>
    <t>LUVA SOLDAVEL COM ROSCA, PVC, 20 MM X 1/2", PARA
AGUA FRIA PREDIAL</t>
  </si>
  <si>
    <t>R$ 1,38</t>
  </si>
  <si>
    <t>LUVA DE CORRER PARA TUBO SOLDAVEL, PVC, 20 MM,
PARA AGUA FRIA PREDIAL</t>
  </si>
  <si>
    <t>R$ 11,05</t>
  </si>
  <si>
    <t>LUVA DE REDUCAO SOLDAVEL, PVC, 60 MM X 50 MM,
PARA AGUA FRIA PREDIAL</t>
  </si>
  <si>
    <t>R$ 12,75</t>
  </si>
  <si>
    <t>LUVA DE CORRER PARA TUBO SOLDAVEL, PVC, 50 MM,
PARA AGUA FRIA PREDIAL</t>
  </si>
  <si>
    <t>R$ 29,78</t>
  </si>
  <si>
    <t>LUVA DE CORRER PARA TUBO ROSCAVEL, PVC, 1/2",
PARA AGUA FRIA PREDIAL</t>
  </si>
  <si>
    <t>R$ 14,61</t>
  </si>
  <si>
    <t>LUVA DE CORRER PVC PBA, JE, DN 50 / DE 60 MM, PARA
REDE DE AGUA</t>
  </si>
  <si>
    <t>R$ 16,19</t>
  </si>
  <si>
    <t>JUNCAO SIMPLES DE REDUCAO, PVC, DN 100 X 75 MM,
SERIE NORMAL PARA ESGOTO PREDIAL</t>
  </si>
  <si>
    <t>R$ 26,21</t>
  </si>
  <si>
    <t>JOELHO PVC, SOLDAVEL, 90 GRAUS, 20 MM, COR
MARROM, PARA AGUA FRIA PREDIAL</t>
  </si>
  <si>
    <t>R$ 0,62</t>
  </si>
  <si>
    <t>JOELHO PVC, SOLDAVEL, 90 GRAUS, 50 MM, COR
MARROM, PARA AGUA FRIA PREDIAL</t>
  </si>
  <si>
    <t>R$ 5,21</t>
  </si>
  <si>
    <t>JOELHO PVC, SOLDAVEL, 90 GRAUS, 60 MM, COR
MARROM, PARA AGUA FRIA PREDIAL</t>
  </si>
  <si>
    <t>R$ 30,18</t>
  </si>
  <si>
    <t>JOELHO DE REDUCAO, PVC SOLDAVEL, 90 GRAUS, 32 MM
X 25 MM, PARA AGUA FRIA PREDIAL</t>
  </si>
  <si>
    <t>R$ 5,40</t>
  </si>
  <si>
    <t>JOELHO PVC, SOLDAVEL, 90 GRAUS, 32 MM, COR
MARROM, PARA AGUA FRIA PREDIAL</t>
  </si>
  <si>
    <t>R$ 2,53</t>
  </si>
  <si>
    <t>JOELHO PVC, SOLDAVEL, 90 GRAUS, 40 MM, COR
MARROM, PARA AGUA FRIA PREDIAL</t>
  </si>
  <si>
    <t>R$ 6,15</t>
  </si>
  <si>
    <t>JOELHO PVC, SOLDAVEL COM ROSCA, 90 GRAUS, 25 MM X
1/2", PARA AGUA FRIA PREDIAL</t>
  </si>
  <si>
    <t>R$ 3,93</t>
  </si>
  <si>
    <t>JOELHO PVC, SOLDAVEL, 90 GRAUS, 25 MM, COR
MARROM, PARA AGUA FRIA PREDIAL</t>
  </si>
  <si>
    <t>R$ 0,76</t>
  </si>
  <si>
    <t>JOELHO PVC, SOLDAVEL, COM BUCHA DE LATAO, 90
GRAUS, 25 MM X 3/4", PARA AGUA FRIA PREDIAL</t>
  </si>
  <si>
    <t>R$ 8,40</t>
  </si>
  <si>
    <t>JOELHO PVC, SOLDAVEL COM ROSCA, 90 GRAUS, 25 MM X
3/4", PARA AGUA FRIA PREDIAL</t>
  </si>
  <si>
    <t>JOELHO PVC, SOLDAVEL COM ROSCA, 90 GRAUS, 20 MM X
1/2", PARA AGUA FRIA PREDIAL</t>
  </si>
  <si>
    <t>R$ 2,06</t>
  </si>
  <si>
    <t>JOELHO PVC, SOLDAVEL, PB, 90 GRAUS, DN 100 MM,
PARA ESGOTO PREDIAL</t>
  </si>
  <si>
    <t>R$ 9,00</t>
  </si>
  <si>
    <t>JOELHO PVC, SOLDAVEL, PB, 45 GRAUS, DN 50 MM, PARA
ESGOTO PREDIAL</t>
  </si>
  <si>
    <t>JOELHO PVC, SOLDAVEL, BB, 90 GRAUS, SEM ANEL, DN 40
MM, PARA ESGOTO PREDIAL SECUNDARIO</t>
  </si>
  <si>
    <t>R$ 2,29</t>
  </si>
  <si>
    <t>JOELHO PVC, SOLDAVEL, BB, 45 GRAUS, DN 40 MM, PARA
ESGOTO PREDIAL</t>
  </si>
  <si>
    <t>R$ 2,54</t>
  </si>
  <si>
    <t>JOELHO PVC, SOLDAVEL, COM BUCHA DE LATAO, 90
GRAUS, 20 MM X 1/2", PARA AGUA FRIA PREDIAL</t>
  </si>
  <si>
    <t>R$ 6,79</t>
  </si>
  <si>
    <t>JOELHO PVC, SOLDAVEL, PB, 90 GRAUS, DN 75 MM, PARA
ESGOTO PREDIAL</t>
  </si>
  <si>
    <t>R$ 7,54</t>
  </si>
  <si>
    <t>JOELHO PVC, ROSCAVEL, 90 GRAUS, 3/4", COR BRANCA,
PARA AGUA FRIA PREDIAL</t>
  </si>
  <si>
    <t>R$ 2,73</t>
  </si>
  <si>
    <t>JOELHO, PVC SOLDAVEL, 45 GRAUS, 50 MM, COR
MARROM, PARA AGUA FRIA PREDIAL</t>
  </si>
  <si>
    <t>R$ 7,80</t>
  </si>
  <si>
    <t>JOELHO, PVC SOLDAVEL, 45 GRAUS, 40 MM, COR
MARROM, PARA AGUA FRIA PREDIAL</t>
  </si>
  <si>
    <t>R$ 6,21</t>
  </si>
  <si>
    <t>JOELHO, PVC SOLDAVEL, 45 GRAUS, 32 MM, COR
MARROM, PARA AGUA FRIA PREDIAL</t>
  </si>
  <si>
    <t>R$ 4,32</t>
  </si>
  <si>
    <t>JOELHO, PVC SOLDAVEL, 45 GRAUS, 25 MM, COR
MARROM, PARA AGUA FRIA PREDIAL</t>
  </si>
  <si>
    <t>R$ 1,56</t>
  </si>
  <si>
    <t>JOELHO, PVC SOLDAVEL, 45 GRAUS, 20 MM, COR
MARROM, PARA AGUA FRIA PREDIAL</t>
  </si>
  <si>
    <t>R$ 1,18</t>
  </si>
  <si>
    <t>JOELHO PVC, ROSCAVEL, 90 GRAUS, 1", COR BRANCA,
PARA AGUA FRIA PREDIAL</t>
  </si>
  <si>
    <t>R$ 5,66</t>
  </si>
  <si>
    <t>JOELHO, PVC SOLDAVEL, 45 GRAUS, 60 MM, COR
MARROM, PARA AGUA FRIA PREDIAL</t>
  </si>
  <si>
    <t>R$ 28,36</t>
  </si>
  <si>
    <t>TORNEIRA CROMADA DE PAREDE PARA COZINHA COM
AREJADOR, PADRAO POPULAR, 1/2 " OU 3/4 " (REF 1159)</t>
  </si>
  <si>
    <t>R$ 95,91</t>
  </si>
  <si>
    <t>TORNEIRA CROMADA COM BICO PARA JARDIM/TANQUE
1/2 " OU 3/4 " (REF 1153)</t>
  </si>
  <si>
    <t>R$ 59,88</t>
  </si>
  <si>
    <t>CURVA PVC LONGA 90 GRAUS, DN 40 MM, PARA ESGOTO
PREDIAL</t>
  </si>
  <si>
    <t>CURVA DE PVC 90 GRAUS, SOLDAVEL, 25 MM, COR
MARROM, PARA AGUA FRIA PREDIAL</t>
  </si>
  <si>
    <t>R$ 3,11</t>
  </si>
  <si>
    <t>CURVA DE PVC 90 GRAUS, SOLDAVEL, 20 MM, COR
MARROM, PARA AGUA FRIA PREDIAL</t>
  </si>
  <si>
    <t>R$ 2,20</t>
  </si>
  <si>
    <t>CURVA DE PVC 45 GRAUS, SOLDAVEL, 50 MM, COR
MARROM, PARA AGUA FRIA PREDIAL</t>
  </si>
  <si>
    <t>R$ 9,67</t>
  </si>
  <si>
    <t>CURVA DE PVC 45 GRAUS, SOLDAVEL, 25 MM, COR
MARROM, PARA AGUA FRIA PREDIAL</t>
  </si>
  <si>
    <t>R$ 2,56</t>
  </si>
  <si>
    <t>CURVA DE PVC 45 GRAUS, SOLDAVEL, 20 MM, COR
MARROM, PARA AGUA FRIA PREDIAL</t>
  </si>
  <si>
    <t>00001370</t>
  </si>
  <si>
    <t>DUCHA HIGIENICA PLASTICA COM REGISTRO METALICO
1/2"</t>
  </si>
  <si>
    <t>R$ 124,65</t>
  </si>
  <si>
    <t>CHUVEIRO COMUM EM PLASTICO BRANCO, COM CANO, 3
TEMPERATURAS, 5500 W (110/220 V)</t>
  </si>
  <si>
    <t>R$ 91,54</t>
  </si>
  <si>
    <t>R$ 5,18</t>
  </si>
  <si>
    <t>R$ 1,83</t>
  </si>
  <si>
    <t>R$ 12,45</t>
  </si>
  <si>
    <t>R$ 7,40</t>
  </si>
  <si>
    <t>R$ 1,30</t>
  </si>
  <si>
    <t>R$ 2,13</t>
  </si>
  <si>
    <t>CAIXA DE DESCARGA PLASTICA PARA BACIA / VASO
SANITARIO, EXTERNA, CAPACIDADE 9 LITROS, PUXADOR
FIO DE NYLON, NAO INCLUSO CANO, BOLSA, ENGATE</t>
  </si>
  <si>
    <t>R$ 52,90</t>
  </si>
  <si>
    <t>BUCHA DE REDUCAO DE PVC, SOLDAVEL, CURTA, COM 25
X 20 MM, PARA AGUA FRIA PREDIAL</t>
  </si>
  <si>
    <t>BUCHA DE REDUCAO DE PVC, SOLDAVEL, LONGA, COM 60
X 50 MM, PARA AGUA FRIA PREDIAL</t>
  </si>
  <si>
    <t>R$ 17,20</t>
  </si>
  <si>
    <t>BUCHA DE REDUCAO DE PVC, SOLDAVEL, LONGA, COM 75
X 50 MM, PARA AGUA FRIA PREDIAL</t>
  </si>
  <si>
    <t>R$ 19,68</t>
  </si>
  <si>
    <t>BUCHA DE REDUCAO DE PVC, SOLDAVEL, LONGA, COM 50
X 32 MM, PARA AGUA FRIA PREDIAL</t>
  </si>
  <si>
    <t>R$ 5,95</t>
  </si>
  <si>
    <t>BUCHA DE REDUCAO DE PVC, SOLDAVEL, CURTA, COM 50
X 40 MM, PARA AGUA FRIA PREDIAL</t>
  </si>
  <si>
    <t>R$ 3,81</t>
  </si>
  <si>
    <t>BUCHA DE REDUCAO DE PVC, SOLDAVEL, CURTA, COM 60
X 50 MM, PARA AGUA FRIA PREDIAL</t>
  </si>
  <si>
    <t>R$ 7,11</t>
  </si>
  <si>
    <t>BUCHA DE REDUCAO DE PVC, SOLDAVEL, LONGA, COM 60
X 32 MM, PARA AGUA FRIA PREDIAL</t>
  </si>
  <si>
    <t>R$ 13,18</t>
  </si>
  <si>
    <t>BUCHA DE REDUCAO DE PVC, SOLDAVEL, CURTA, COM 40
X 32 MM, PARA AGUA FRIA PREDIAL</t>
  </si>
  <si>
    <t>R$ 2,19</t>
  </si>
  <si>
    <t>R$ 38,00</t>
  </si>
  <si>
    <t>ANEL BORRACHA, DN 100 MM, PARA TUBO SERIE
REFORCADA ESGOTO PREDIAL</t>
  </si>
  <si>
    <t>R$ 3,52</t>
  </si>
  <si>
    <t>ADAPTADOR PVC SOLDAVEL CURTO COM BOLSA E
ROSCA, 60 MM X 2", PARA AGUA FRIA</t>
  </si>
  <si>
    <t>R$ 11,65</t>
  </si>
  <si>
    <t>ADAPTADOR PVC SOLDAVEL CURTO COM BOLSA E
ROSCA, 50 MM X1 1/2", PARA AGUA FRIA</t>
  </si>
  <si>
    <t>R$ 4,65</t>
  </si>
  <si>
    <t>ADAPTADOR PVC SOLDAVEL CURTO COM BOLSA E
ROSCA, 40 MM X 1 1/2", PARA AGUA FRIA</t>
  </si>
  <si>
    <t>R$ 6,49</t>
  </si>
  <si>
    <t>ADAPTADOR PVC SOLDAVEL CURTO COM BOLSA E
ROSCA, 40 MM X 1 1/4", PARA AGUA FRIA</t>
  </si>
  <si>
    <t>R$ 3,86</t>
  </si>
  <si>
    <t>ADAPTADOR PVC SOLDAVEL CURTO COM BOLSA E
ROSCA, 32 MM X 1", PARA AGUA FRIA</t>
  </si>
  <si>
    <t>R$ 1,87</t>
  </si>
  <si>
    <t>ADAPTADOR PVC SOLDAVEL CURTO COM BOLSA E
ROSCA, 20 MM X 1/2", PARA AGUA FRIA</t>
  </si>
  <si>
    <t>ADAPTADOR PVC SOLDAVEL CURTO COM BOLSA E
ROSCA, 75 MM X 2 1/2", PARA AGUA FRIA</t>
  </si>
  <si>
    <t>R$ 20,27</t>
  </si>
  <si>
    <t>ADAPTADOR PVC SOLDAVEL CURTO COM BOLSA E
ROSCA, 85 MM X 3", PARA AGUA FRIA</t>
  </si>
  <si>
    <t>R$ 27,94</t>
  </si>
  <si>
    <t>ADAPTADOR PVC SOLDAVEL, COM FLANGE E ANEL DE
VEDACAO, 20 MM X 1/2", PARA CAIXA D'AGUA</t>
  </si>
  <si>
    <t>R$ 11,81</t>
  </si>
  <si>
    <t>ADAPTADOR PVC SOLDAVEL CURTO COM BOLSA E
ROSCA, 25 MM X 3/4", PARA AGUA FRIA</t>
  </si>
  <si>
    <t>R$ 0,93</t>
  </si>
  <si>
    <t>ADAPTADOR DE COMPRESSAO EM POLIPROPILENO (PP),
PARA TUBO EM PEAD, 32 MM X 1", PARA LIGACAO
PREDIAL DE AGUA (NTS 179)</t>
  </si>
  <si>
    <t>R$ 8,76</t>
  </si>
  <si>
    <t>ADAPTADOR DE COMPRESSAO EM POLIPROPILENO (PP),
PARA TUBO EM PEAD, 20 MM X 3/4", PARA LIGACAO
PREDIAL DE AGUA (NTS 179)</t>
  </si>
  <si>
    <t>R$ 4,23</t>
  </si>
  <si>
    <t>RALO DE FERRO FUNDIDO, P/COBERTURA, SEMI-
ESFERICO, TIPO ABACAXI, NO DIAMETRO DE4"</t>
  </si>
  <si>
    <t>R$ 103,36</t>
  </si>
  <si>
    <t>R$ 20,21</t>
  </si>
  <si>
    <t>ASSENTO PLASTICO, PARA VASO SANITARIO, TIPO
SIMPLES</t>
  </si>
  <si>
    <t>R$ 116,37</t>
  </si>
  <si>
    <t>ASSENTO PLASTICO, PARA VASO SANITARIO, TIPO MEDIO
LUXO</t>
  </si>
  <si>
    <t>R$ 76,38</t>
  </si>
  <si>
    <t>CUBA DE LOUCA BRANCA, DE EMBUTIR, TIPO MEDIO
LUXO, COM MEDIDAS EM TORNO DE (52X39)CM, SEM
LADRAO</t>
  </si>
  <si>
    <t>R$ 9,20</t>
  </si>
  <si>
    <t>R$ 36,39</t>
  </si>
  <si>
    <t>BRACO / CANO PARA CHUVEIRO ELETRICO, EM ALUMINIO,
30 CM X 1/2"</t>
  </si>
  <si>
    <t>R$ 30,56</t>
  </si>
  <si>
    <t>R$ 47,44</t>
  </si>
  <si>
    <t>ENGATE/RABICHO FLEXIVEL PLASTICO (PVC OU ABS)
BRANCO 1/2" X 40 CM</t>
  </si>
  <si>
    <t>R$ 10,26</t>
  </si>
  <si>
    <t>TUBO PVC SERIE NORMAL, DN 40 MM, PARA ESGOTO
PREDIAL (NBR 5688)</t>
  </si>
  <si>
    <t>R$ 7,05</t>
  </si>
  <si>
    <t>TUBO DE POLIETILENO DE ALTA DENSIDADE (PEAD), PE-
80, DE = 32 MM X 3,0 MM DE PAREDE, PARA LIGACAO DE
AGUA PREDIAL (NBR 15561)</t>
  </si>
  <si>
    <t>R$ 10,09</t>
  </si>
  <si>
    <t>AUTOMATICO DE BOIA SUPERIOR / INFERIOR, *15* A / 250
V</t>
  </si>
  <si>
    <t>R$ 47,60</t>
  </si>
  <si>
    <t>R$ 169,75</t>
  </si>
  <si>
    <t>R$ 198,12</t>
  </si>
  <si>
    <t>R$ 51,29</t>
  </si>
  <si>
    <t>LUVA DE REDUCAO DE FERRO GALVANIZADO, COM
ROSCA BSP, DE 3" X 1 1/2"</t>
  </si>
  <si>
    <t>LUVA DE REDUCAO DE FERRO GALVANIZADO, COM
ROSCA BSP, DE 2 1/2" X 1 1/2"</t>
  </si>
  <si>
    <t>COTOVELO 45 GRAUS DE FERRO GALVANIZADO, COM
ROSCA BSP, DE 1 1/4"</t>
  </si>
  <si>
    <t>R$ 32,70</t>
  </si>
  <si>
    <t>VALVULA DE RETENCAO VERTICAL, DE BRONZE (PN-16),
1", 200 PSI, EXTREMIDADES COM ROSCA</t>
  </si>
  <si>
    <t>R$ 91,23</t>
  </si>
  <si>
    <t>VALVULA DE RETENCAO VERTICAL, DE BRONZE (PN-16),
3/4", 200 PSI, EXTREMIDADES COM ROSCA</t>
  </si>
  <si>
    <t>R$ 83,50</t>
  </si>
  <si>
    <t>VALVULA DE RETENCAO DE BRONZE, PE COM CRIVOS,
EXTREMIDADE COM ROSCA, DE 3/4", PARA FUNDO DE
POCO</t>
  </si>
  <si>
    <t>R$ 81,49</t>
  </si>
  <si>
    <t>VALVULA DE DESCARGA METALICA, BASE 1 1/2" E
ACABAMENTO METALICO CROMADO</t>
  </si>
  <si>
    <t>R$ 234,90</t>
  </si>
  <si>
    <t>BACIA SANITARIA (VASO) CONVENCIONAL DE LOUCA
BRANCA</t>
  </si>
  <si>
    <t>R$ 222,00</t>
  </si>
  <si>
    <t>R$ 74,96</t>
  </si>
  <si>
    <t>R$ 152,66</t>
  </si>
  <si>
    <t>R$ 6,91</t>
  </si>
  <si>
    <t>BACIA SANITARIA (VASO) COM CAIXA ACOPLADA, DE
LOUCA BRANCA</t>
  </si>
  <si>
    <t>R$ 414,96</t>
  </si>
  <si>
    <t>R$ 19,70</t>
  </si>
  <si>
    <t>R$ 8,83</t>
  </si>
  <si>
    <t>R$ 14,03</t>
  </si>
  <si>
    <t>R$ 26,98</t>
  </si>
  <si>
    <t>R$ 14,67</t>
  </si>
  <si>
    <t>R$ 26,48</t>
  </si>
  <si>
    <t>R$ 9,34</t>
  </si>
  <si>
    <t>R$ 4,33</t>
  </si>
  <si>
    <t>R$ 3,84</t>
  </si>
  <si>
    <t>REGISTRO PRESSAO BRUTO EM LATAO FORJADO, BITOLA
1/2"</t>
  </si>
  <si>
    <t>R$ 15,02</t>
  </si>
  <si>
    <t>RALO SIFONADO PVC, QUADRADO, 100 X 100 X 53 MM,
SAIDA 40 MM, COM GRELHA BRANCA</t>
  </si>
  <si>
    <t>R$ 21,48</t>
  </si>
  <si>
    <t>R$ 22,14</t>
  </si>
  <si>
    <t>R$ 64,05</t>
  </si>
  <si>
    <t>R$ 25,66</t>
  </si>
  <si>
    <t>R$ 8,27</t>
  </si>
  <si>
    <t>TUBO PVC SERIE NORMAL, DN 50 MM, PARA ESGOTO
PREDIAL (NBR 5688)</t>
  </si>
  <si>
    <t>TORNEIRA CROMADA DE MESA PARA COZINHA BICA
MOVEL COM AREJADOR 1/2 " OU 3/4 " (REF 1167)</t>
  </si>
  <si>
    <t>R$ 126,65</t>
  </si>
  <si>
    <t>TORNEIRA DE BOIA VAZAO TOTAL PARA CAIXA D'AGUA,
1/2", COM HASTE E TORNEIRA METALICOS E BALAO
PLASTICO</t>
  </si>
  <si>
    <t>R$ 85,71</t>
  </si>
  <si>
    <t>TORNEIRA DE BOIA CONVENCIONAL PARA CAIXA D'AGUA,
1.1/4", COM HASTE E TORNEIRA METALICOS E BALAO
PLASTICO</t>
  </si>
  <si>
    <t>R$ 235,12</t>
  </si>
  <si>
    <t>TORNEIRA DE BOIA CONVENCIONAL PARA CAIXA D'AGUA,
1.1/2", COM HASTE E TORNEIRA METALICOS E BALAO
PLASTICO</t>
  </si>
  <si>
    <t>R$ 286,57</t>
  </si>
  <si>
    <t>ASSENTO VASO SANITARIO INFANTIL EM PLASTICO
BRANCO</t>
  </si>
  <si>
    <t>R$ 80,86</t>
  </si>
  <si>
    <t>TORNEIRA PLASTICA DE MESA, BICA MOVEL, PARA
COZINHA 1/2"</t>
  </si>
  <si>
    <t>R$ 42,76</t>
  </si>
  <si>
    <t>R$ 491,90</t>
  </si>
  <si>
    <t>VALVULA DE DESCARGA METALICA, BASE 1 1/4" E
ACABAMENTO METALICO CROMADO</t>
  </si>
  <si>
    <t>R$ 190,29</t>
  </si>
  <si>
    <t>TORNEIRA CROMADA DE PAREDE PARA COZINHA BICA
MOVEL COM AREJADOR 1/2 " OU 3/4 " (REF 1168)</t>
  </si>
  <si>
    <t>R$ 126,25</t>
  </si>
  <si>
    <t>PROLONGAMENTO PVC PARA CAIXA SIFONADA, 150 MM X
150 MM (NBR 5688)</t>
  </si>
  <si>
    <t>R$ 18,13</t>
  </si>
  <si>
    <t>TORNEIRA PLASTICA PARA TANQUE 1/2" OU 3/4" COM
BICO PARA MANGUEIRA</t>
  </si>
  <si>
    <t>R$ 25,73</t>
  </si>
  <si>
    <t>BRACO OU HASTE COM CANOPLA PLASTICA, 1/2 ", PARA
CHUVEIRO ELETRICO</t>
  </si>
  <si>
    <t>R$ 32,45</t>
  </si>
  <si>
    <t>TAMPAO FOFO SIMPLES COM BASE / REQUADRO, CLASSE
B125 CARGA MAX. 12,5 T, REDONDO, TAMPA 500 MM (COM
INSCRICAO EM RELEVO DO TIPO DE REDE)</t>
  </si>
  <si>
    <t>R$ 373,33</t>
  </si>
  <si>
    <t>GRELHA FOFO SIMPLES COM REQUADRO, CARGA
MAXIMA 1,5 T, 200 X 1000 MM, E= *15* MM</t>
  </si>
  <si>
    <t>R$ 203,33</t>
  </si>
  <si>
    <t>GRELHA FOFO SIMPLES COM REQUADRO, CARGA
MAXIMA 1,5 T, 150 X 1000 MM, E= *15* MM</t>
  </si>
  <si>
    <t>R$ 159,99</t>
  </si>
  <si>
    <t>TIL PARA LIGACAO PREDIAL, EM PVC, JE, BBB, DN 100 X
100 MM, PARA REDE COLETORA ESGOTO</t>
  </si>
  <si>
    <t>R$ 76,44</t>
  </si>
  <si>
    <t>TE SOLDAVEL, PVC, 90 GRAUS, 60 MM, PARA AGUA FRIA
PREDIAL (NBR 5648)</t>
  </si>
  <si>
    <t>R$ 32,27</t>
  </si>
  <si>
    <t>TE SOLDAVEL, PVC, 90 GRAUS,50 MM, PARA AGUA FRIA
PREDIAL (NBR 5648)</t>
  </si>
  <si>
    <t>R$ 10,05</t>
  </si>
  <si>
    <t>TE SOLDAVEL, PVC, 90 GRAUS, 40 MM, PARA AGUA FRIA
PREDIAL (NBR 5648)</t>
  </si>
  <si>
    <t>R$ 9,62</t>
  </si>
  <si>
    <t>TE SOLDAVEL, PVC, 90 GRAUS, 32 MM, PARA AGUA FRIA
PREDIAL (NBR 5648)</t>
  </si>
  <si>
    <t>TE SOLDAVEL, PVC, 90 GRAUS, 25 MM, PARA AGUA FRIA
PREDIAL (NBR 5648)</t>
  </si>
  <si>
    <t>R$ 1,25</t>
  </si>
  <si>
    <t>TE SOLDAVEL, PVC, 90 GRAUS, 20 MM, PARA AGUA FRIA
PREDIAL (NBR 5648)</t>
  </si>
  <si>
    <t>R$ 1,11</t>
  </si>
  <si>
    <t>TE PVC, SOLDAVEL, COM BUCHA DE LATAO NA BOLSA
CENTRAL, 90 GRAUS, 25 MM X 1/2", PARA AGUA FRIA
PREDIAL</t>
  </si>
  <si>
    <t>R$ 10,43</t>
  </si>
  <si>
    <t>TE DE REDUCAO, PVC, SOLDAVEL, 90 GRAUS, 85 MM X 60
MM, PARA AGUA FRIA PREDIAL</t>
  </si>
  <si>
    <t>R$ 102,61</t>
  </si>
  <si>
    <t>TE PVC, SOLDAVEL, COM BUCHA DE LATAO NA BOLSA
CENTRAL, 90 GRAUS, 25 MM X 3/4", PARA AGUA FRIA
PREDIAL</t>
  </si>
  <si>
    <t>R$ 11,48</t>
  </si>
  <si>
    <t>TE PVC, SOLDAVEL, COM BUCHA DE LATAO NA BOLSA
CENTRAL, 90 GRAUS, 20 MM X 1/2", PARA AGUA FRIA
PREDIAL</t>
  </si>
  <si>
    <t>R$ 9,55</t>
  </si>
  <si>
    <t>TE PVC SOLDAVEL, BBB, 90 GRAUS, DN 40 MM, PARA
ESGOTO SECUNDARIO PREDIAL</t>
  </si>
  <si>
    <t>R$ 3,99</t>
  </si>
  <si>
    <t>TE PVC ROSCAVEL 90 GRAUS, 1", PARA AGUA FRIA
PREDIAL</t>
  </si>
  <si>
    <t>R$ 13,06</t>
  </si>
  <si>
    <t>VALVULA EM PLASTICO BRANCO PARA LAVATORIO 1 ",
SEM UNHO, COM LADRAO</t>
  </si>
  <si>
    <t>R$ 11,49</t>
  </si>
  <si>
    <t>VALVULA EM METAL CROMADO PARA PIA AMERICANA
3.1/2 X 1.1/2"</t>
  </si>
  <si>
    <t>R$ 64,54</t>
  </si>
  <si>
    <t>VALVULA EM PLASTICO CROMADO PARA LAVATORIO 1 ",
SEM UNHO, COM LADRAO</t>
  </si>
  <si>
    <t>R$ 14,06</t>
  </si>
  <si>
    <t>SIFAO PLASTICO TIPO COPO PARA PIA AMERICANA 1.1/2 X
1.1/2"</t>
  </si>
  <si>
    <t>R$ 27,21</t>
  </si>
  <si>
    <t>CONJUNTO DE LIGACAO AJUSTAVEL, PARA VASO / BACIA
SANITARIA, EM PLASTICO BRANCO, COM TUBO, CANOPLA
E ESPUDE</t>
  </si>
  <si>
    <t>R$ 10,00</t>
  </si>
  <si>
    <t>BOLSA DE LIGACAO EM PVC FLEXIVEL PARA VASO
SANITARIO 40 MM (1 1/2")</t>
  </si>
  <si>
    <t>R$ 4,60</t>
  </si>
  <si>
    <t>R$ 15,64</t>
  </si>
  <si>
    <t>SIFAO EM METAL CROMADO PARA PIA OU LAVATORIO, 1 X
1.1/2"</t>
  </si>
  <si>
    <t>R$ 189,00</t>
  </si>
  <si>
    <t>REGISTRO DE PRESSAO PVC, ROSCAVEL, VOLANTE
SIMPLES, DE 1/2"</t>
  </si>
  <si>
    <t>R$ 8,25</t>
  </si>
  <si>
    <t>REGISTRO DE ESFERA PVC, COM BORBOLETA, COM
ROSCA EXTERNA, DE 1/2"</t>
  </si>
  <si>
    <t>R$ 21,45</t>
  </si>
  <si>
    <t>REGISTRO DE ESFERA PVC, COM BORBOLETA, COM
ROSCA EXTERNA, DE 3/4"</t>
  </si>
  <si>
    <t>R$ 25,20</t>
  </si>
  <si>
    <t>REGISTRO DE ESFERA PVC, COM CABECA QUADRADA,
COM ROSCA EXTERNA, 1/2"</t>
  </si>
  <si>
    <t>R$ 25,47</t>
  </si>
  <si>
    <t>REGISTRO GAVETA BRUTO EM LATAO FORJADO, BITOLA
2"</t>
  </si>
  <si>
    <t>R$ 84,58</t>
  </si>
  <si>
    <t>REGISTRO PRESSAO COM ACABAMENTO E CANOPLA
CROMADA, SIMPLES, BITOLA 3/4"</t>
  </si>
  <si>
    <t>R$ 51,45</t>
  </si>
  <si>
    <t>REGISTRO PRESSAO COM ACABAMENTO E CANOPLA
CROMADA, SIMPLES, BITOLA 1/2"</t>
  </si>
  <si>
    <t>R$ 49,77</t>
  </si>
  <si>
    <t>UNIAO DE FERRO GALVANIZADO, COM ASSENTO CONICO
DE BRONZE, DE 1 1/4"</t>
  </si>
  <si>
    <t>R$ 103,67</t>
  </si>
  <si>
    <t>R$ 36,90</t>
  </si>
  <si>
    <t>R$ 17,03</t>
  </si>
  <si>
    <t>R$ 23,33</t>
  </si>
  <si>
    <t>FITA METALICA PERFURADA, L = *18* MM, ROLO DE 30 M,
CARGA RECOMENDADA = *30* KGF</t>
  </si>
  <si>
    <t>R$ 104,73</t>
  </si>
  <si>
    <t>PARAFUSO DE LATAO COM ACABAMENTO CROMADO
PARA FIXAR PECA SANITARIA, INCLUI PORCA CEGA,
ARRUELA E BUCHA DE NYLON TAMANHO S-10</t>
  </si>
  <si>
    <t>R$ 5,84</t>
  </si>
  <si>
    <t>NIPLE DE FERRO GALVANIZADO, COM ROSCA BSP, DE 2
1/2"</t>
  </si>
  <si>
    <t>R$ 60,06</t>
  </si>
  <si>
    <t>R$ 39,24</t>
  </si>
  <si>
    <t>R$ 8,74</t>
  </si>
  <si>
    <t>R$ 6,30</t>
  </si>
  <si>
    <t>R$ 80,98</t>
  </si>
  <si>
    <t>41.222</t>
  </si>
  <si>
    <t>00006149</t>
  </si>
  <si>
    <t>SIFAO PLASTICO TIPO COPO PARA PIA OU LAVATORIO, 1
X 1.1/2"</t>
  </si>
  <si>
    <t>85,00</t>
  </si>
  <si>
    <t>R$ 17,99</t>
  </si>
  <si>
    <t>41.223</t>
  </si>
  <si>
    <t>FECHADURA ROSETA REDONDA PARA PORTA EXTERNA,
EM ACO INOX (MAQUINA, TESTA E CONTRA-TESTA) E EM
ZAMAC (MACANETA, LINGUETA E TRINCOS) COM
ACABAMENTO CROMADO, MAQUINA DE 55 MM,
INCLUINDO CHAVE TIPO CILINDRO</t>
  </si>
  <si>
    <t>R$ 161,33</t>
  </si>
  <si>
    <t>CHAPA DE MADEIRA COMPENSADA NAVAL (COM COLA
FENOLICA), E = 25 MM, DE *1,60 X 2,20* M</t>
  </si>
  <si>
    <t>R$ 129,77</t>
  </si>
  <si>
    <t>CHAPA DE MADEIRA COMPENSADA NAVAL (COM COLA
FENOLICA), E = 18 MM, DE *1,60 X 2,20* M</t>
  </si>
  <si>
    <t>R$ 96,08</t>
  </si>
  <si>
    <t>PORTA DE MADEIRA, FOLHA MEDIA (NBR 15930) DE 600 X
2100 MM, DE 35 MM A 40 MM DE ESPESSURA, NUCLEO
SEMI-SOLIDO (SARRAFEADO), CAPA FRISADA EM HDF,
ACABAMENTO MELAMINICO EM PADRAO MADEIRA</t>
  </si>
  <si>
    <t>R$ 259,38</t>
  </si>
  <si>
    <t>PUXADOR TUBULAR RETO DUPLO, EM ALUMINIO
CROMADO, COMPRIMENTO DE APROX 400 MM E
DIAMETRO DE 25 MM (1")</t>
  </si>
  <si>
    <t>R$ 155,07</t>
  </si>
  <si>
    <t>BORBOLETA PARA JANELA TIPO GUILHOTINA, EM ZAMAC
CROMADO</t>
  </si>
  <si>
    <t>R$ 29,84</t>
  </si>
  <si>
    <t>R$ 34,45</t>
  </si>
  <si>
    <t>JANELA DE CORRER EM ALUMINIO, 100 X 200 CM, 4 FLS,
BANDEIRA COM BASCULA, ACABAMENTO ACET OU
BRILHANTE, BATENTE/REQUADRO DE 6 A 14 CM, COM
VIDRO, SEM GUARNICAO/ALIZAR</t>
  </si>
  <si>
    <t>R$ 915,78</t>
  </si>
  <si>
    <t>GUARNICAO/ ALIZAR/ VISTA MACICA, E= *1* CM, L= *4,5*
CM, EM PINUS/ TAUARI/ VIROLA OU EQUIVALENTE DA
REGIAO</t>
  </si>
  <si>
    <t>BATENTE/ PORTAL/ ADUELA/MARCO MACICO, E= *3* CM,
L= *15* CM, *60 CM A 120* CM X *210* CM, EM PINUS/
TAUARI/ VIROLA OU EQUIVALENTE DA REGIAO</t>
  </si>
  <si>
    <t>R$ 184,56</t>
  </si>
  <si>
    <t>R$ 45,42</t>
  </si>
  <si>
    <t>MOLA HIDRAULICA AEREA, PARA PORTAS DE ATE 1.100
MM E PESO DE ATE 85 KG, COM CORPO EM ALUMINIO E
BRACO EM ACO, SEM BRACO DE PARADA</t>
  </si>
  <si>
    <t>R$ 253,59</t>
  </si>
  <si>
    <t>MOLA HIDRAULICA AEREA, PARA PORTAS DE ATE 950 MM
E PESO DE ATE 65 KG, COM CORPO EM ALUMINIO E
BRACO EM ACO, SEM BRACO DE PARADA</t>
  </si>
  <si>
    <t>R$ 195,73</t>
  </si>
  <si>
    <t>FECHO / FECHADURA COM PUXADOR CONCHA, COM
TRANCA TIPO TRAVA, PARA JANELA / PORTA DE CORRER
(INCLUI TESTA, FECHADURA, PUXADOR) - COMPLETA</t>
  </si>
  <si>
    <t>R$ 75,52</t>
  </si>
  <si>
    <t>PUXADOR DE EMBUTIR TIPO CONCHA, COM FURO PARA
CHAVE, EM LATAO CROMADO, COMPRIMENTO DE APROX
*100* MM E LARGURA DE APROX *40* MM</t>
  </si>
  <si>
    <t>R$ 14,21</t>
  </si>
  <si>
    <t>MACANETA ALAVANCA, RETA SIMPLES / OCA, CROMADA,
COMPRIMENTO DE 10 A 16 CM, ACABAMENTO PADRAO
POPULAR - SOMENTE MACANETAS</t>
  </si>
  <si>
    <t>R$ 26,62</t>
  </si>
  <si>
    <t>MACANETA ALAVANCA RETA OCA, EM ZAMAC COM
ACABAMENTO CROMADO, COMPRIMENTO APROX DE 15
CM</t>
  </si>
  <si>
    <t>R$ 57,59</t>
  </si>
  <si>
    <t>FECHADURA AUXILIAR DE SEGURANÃ A PARA PORTA
EXTERNA, EM ACO INOX, BROCA DE 45 A 55 MM,
LINGUETA COM 3 AVANCOS, INCLUINDO 2 CHAVES TIPO
CILINDRO</t>
  </si>
  <si>
    <t>R$ 142,32</t>
  </si>
  <si>
    <t>FECHADURA DE EMBUTIR PARA GAVETA E MOVEIS DE
MADEIRA, EM ACO INOX COM ACABAMENTO CROMADO,
COM ABAS LATERAIS, CILINDRO COM 22 MM DE
DIAMETRO, INCLUINDO CHAVE COM PERFIL METALICO E
CAPA ESCAMOTEAVEL</t>
  </si>
  <si>
    <t>R$ 15,19</t>
  </si>
  <si>
    <t>FECHADURA DE SOBREPOR PARA GAVETAS E ARMARIOS,
EM ACO INOX COM ACABAMENTO CROMADO, COM
CILINDRO DE APROX 20 MM</t>
  </si>
  <si>
    <t>R$ 15,20</t>
  </si>
  <si>
    <t>FERROLHO COM FECHO CHATO E PORTA CADEADO, EM
ACO GALVANIZADO / ZINCADO, DE SOBREPOR, COM
COMPRIMENTO DE 5", CHAPA COM ESPESSURA MINIMA
DE 1,70 MM E LARGURA MINIMA DE 5,00 CM (FECHO
REFORCADO)</t>
  </si>
  <si>
    <t>TARJETA LIVRE / OCUPADO PARA PORTA DE BANHEIRO,
CORPO EM ZAMAC E ESPELHO EM LATAO</t>
  </si>
  <si>
    <t>R$ 50,14</t>
  </si>
  <si>
    <t>DOBRADICA TIPO VAI-E-VEM EM ACO/FERRO, TAMANHO
3", GALVANIZADO, COM PARAFUSOS</t>
  </si>
  <si>
    <t>R$ 89,64</t>
  </si>
  <si>
    <t>DOBRADICA EM LATAO, 3" X 2 1/2 ", E= 1,9 A 2 MM, COM
ANEL, CROMADO, TAMPA BOLA, COM PARAFUSOS</t>
  </si>
  <si>
    <t>R$ 33,44</t>
  </si>
  <si>
    <t>CHAPA DE MADEIRA COMPENSADA NAVAL (COM COLA
FENOLICA), E = 20 MM, DE *1,60 X 2,20* M</t>
  </si>
  <si>
    <t>R$ 109,13</t>
  </si>
  <si>
    <t>CHAPA DE MADEIRA COMPENSADA NAVAL (COM COLA
FENOLICA), E = 15 MM, DE *1,60 X 2,20* M</t>
  </si>
  <si>
    <t>R$ 79,63</t>
  </si>
  <si>
    <t>CHAPA DE MADEIRA COMPENSADA NAVAL (COM COLA
FENOLICA), E = 12 MM, DE *1,60 X 2,20* M</t>
  </si>
  <si>
    <t>R$ 69,54</t>
  </si>
  <si>
    <t>PORTA DE MADEIRA, FOLHA MEDIA (NBR 15930) DE 600 X
2100 MM, DE 35 MM A 40 MM DE ESPESSURA, NUCLEO
SEMI-SOLIDO (SARRAFEADO), CAPA LISA EM HDF,
ACABAMENTO EM PRIMER PARA PINTURA</t>
  </si>
  <si>
    <t>R$ 235,52</t>
  </si>
  <si>
    <t>CADEADO SIMPLES, CORPO EM LATAO MACICO, COM
LARGURA DE 25 MM E ALTURA DE APROX 25 MM, HASTE
CEMENTADA (NAO LONGA), EM ACO TEMPERADO COM
DIAMETRO DE APROX 5,0 MM, INCLUINDO 2 CHAVES</t>
  </si>
  <si>
    <t>R$ 21,90</t>
  </si>
  <si>
    <t>PORTA CADEADO EM ACO GALVANIZADO, COMPRIMENTO
DE 3 1/2"</t>
  </si>
  <si>
    <t>R$ 7,33</t>
  </si>
  <si>
    <t>CADEADO SIMPLES, CORPO EM LATAO MACICO, COM
LARGURA DE 35 MM E ALTURA DE APROX 30 MM, HASTE
CEMENTADA (NAO LONGA), EM ACO TEMPERADO COM
DIAMETRO DE APROX 6,0 MM, INCLUINDO 2 CHAVES</t>
  </si>
  <si>
    <t>R$ 32,60</t>
  </si>
  <si>
    <t>PORTA DE ABRIR / GIRO, DE MADEIRA FOLHA MEDIA (NBR
15930) DE 800 X 2100 MM, DE 35 MM A 40 MM DE
ESPESSURA, NUCLEO SEMI-SOLIDO (SARRAFEADO),
CAPA LISA EM HDF, ACABAMENTO EM LAMINADO
NATURAL PARA VERNIZ</t>
  </si>
  <si>
    <t>R$ 311,04</t>
  </si>
  <si>
    <t>PORTA DE ABRIR / GIRO, DE MADEIRA FOLHA MEDIA (NBR
15930) DE 700 X 2100 MM, DE 35 MM A 40 MM DE
ESPESSURA, NUCLEO SEMI-SOLIDO (SARRAFEADO),
CAPA LISA EM HDF, ACABAMENTO EM LAMINADO
NATURAL PARA VERNIZ</t>
  </si>
  <si>
    <t>R$ 251,00</t>
  </si>
  <si>
    <t>PORTA DE ABRIR / GIRO, DE MADEIRA FOLHA MEDIA (NBR
15930) DE 800 X 2100 MM, DE 35 MM A 40 MM DE
ESPESSURA, NUCLEO SEMI-SOLIDO (SARRAFEADO),
CAPA FRISADA EM HDF, ACABAMENTO MELAMINICO EM
PADRAO MADEIRA</t>
  </si>
  <si>
    <t>R$ 318,42</t>
  </si>
  <si>
    <t>PORTA DE ABRIR / GIRO, DE MADEIRA FOLHA MEDIA (NBR
15930) DE 700 X 2100 MM, DE 35 MM A 40 MM DE
ESPESSURA, NUCLEO SEMI-SOLIDO (SARRAFEADO),
CAPA FRISADA EM HDF, ACABAMENTO MELAMINICO EM
PADRAO MADEIRA</t>
  </si>
  <si>
    <t>R$ 281,94</t>
  </si>
  <si>
    <t>SARRAFO *2,5 X 5* CM EM PINUS, MISTA OU EQUIVALENTE
DA REGIAO - BRUTA</t>
  </si>
  <si>
    <t>R$ 2,04</t>
  </si>
  <si>
    <t>SARRAFO NAO APARELHADO *2,5 X 7* CM, EM
MACARANDUBA, ANGELIM OU EQUIVALENTE DA REGIAO -
BRUTA</t>
  </si>
  <si>
    <t>R$ 8,60</t>
  </si>
  <si>
    <t>TABUA APARELHADA *2,5 X 30* CM, EM
MACARANDUBA/MASSARANDUBA, ANGELIM OU
EQUIVALENTE DA REGIAO</t>
  </si>
  <si>
    <t>R$ 36,66</t>
  </si>
  <si>
    <t>TABUA APARELHADA *2,5 X 25* CM, EM
MACARANDUBA/MASSARANDUBA, ANGELIM OU
EQUIVALENTE DA REGIAO</t>
  </si>
  <si>
    <t>R$ 27,15</t>
  </si>
  <si>
    <t>FERROLHO COM FECHO CHATO E PORTA CADEADO, EM
ACO GALVANIZADO / ZINCADO, DE SOBREPOR, COM
COMPRIMENTO DE 3" A 4", CHAPA COM ESPESSURA
MINIMA DE 0,90 MM E LARGURA MINIMA DE 3,20 CM
(FECHO SIMPLES / LEVE) (INCLUI PARAFUSOS)</t>
  </si>
  <si>
    <t>R$ 9,25</t>
  </si>
  <si>
    <t>FECHADURA PARA PORTA PIVOTANTE DE VIDRO
TEMPERADO, EM ACO INOX COM ACABAMENTO
CROMADO, RECORTE PADRAO SANTA MARINA, COM
CILINDRO EM LATAO, INCLUINDO CHAVE TIPO CILINDRO</t>
  </si>
  <si>
    <t>R$ 56,95</t>
  </si>
  <si>
    <t>FECHADURA ROSETA REDONDA PARA PORTA DE
BANHEIRO, EM ACO INOX (MAQUINA, TESTA E CONTRA-
TESTA) E EM ZAMAC (MACANETA, LINGUETA E TRINCOS)
COM ACABAMENTO CROMADO, MAQUINA DE 55 MM,
INCLUINDO CHAVE TIPO TRANQUETA</t>
  </si>
  <si>
    <t>R$ 137,95</t>
  </si>
  <si>
    <t>FECHADURA ESPELHO PARA PORTA INTERNA, EM ACO
INOX (MAQUINA, TESTA E CONTRA-TESTA) E EM ZAMAC
(MACANETA, LINGUETA E TRINCOS) COM ACABAMENTO
CROMADO, MAQUINA DE 40 MM, INCLUINDO CHAVE TIPO
INTERNA</t>
  </si>
  <si>
    <t>R$ 68,68</t>
  </si>
  <si>
    <t>FECHADURA ESPELHO PARA PORTA EXTERNA, EM ACO
INOX (MAQUINA, TESTA E CONTRA-TESTA) E EM ZAMAC
(MACANETA, LINGUETA E TRINCOS) COM ACABAMENTO
CROMADO, MAQUINA DE 40 MM, INCLUINDO CHAVE TIPO
CILINDRO</t>
  </si>
  <si>
    <t>R$ 76,95</t>
  </si>
  <si>
    <t>DOBRADICA EM ACO/FERRO, 3" X 2 1/2", E= 1,2 A 1,8 MM,
SEM ANEL, CROMADO OU ZINCADO, TAMPA CHATA, COM
PARAFUSOS</t>
  </si>
  <si>
    <t>R$ 9,85</t>
  </si>
  <si>
    <t>CHAPA DE MADEIRA COMPENSADA NAVAL (COM COLA
FENOLICA), E = 6 MM, DE *1,60 X 2,20* M</t>
  </si>
  <si>
    <t>R$ 41,29</t>
  </si>
  <si>
    <t>CHAPA DE LAMINADO MELAMINICO, TEXTURIZADO, DE
1,25 X 3,08 METROS, ESPESSURA = 0,8 MILIMETROS</t>
  </si>
  <si>
    <t>R$ 54,72</t>
  </si>
  <si>
    <t>CHAPA DE LAMINADO MELAMINICO, LISO FOSCO, DE 1,25
X 3,08 METROS, ESPESSURA = 0,8 MILIMETROS</t>
  </si>
  <si>
    <t>R$ 56,81</t>
  </si>
  <si>
    <t>COLA A BASE DE RESINA SINTETICA PARA CHAPA DE
LAMINADO MELAMINICO E OUTROS</t>
  </si>
  <si>
    <t>R$ 49,27</t>
  </si>
  <si>
    <t>BATENTE/ PORTAL/ ADUELA/ MARCO MACICO, E= *3 CM,
L= *13 CM, *60 CM A 120* CM X *210 CM, EM CEDRINHO/
ANGELIM COMERCIAL/ EUCALIPTO/ CURUPIXA/ PEROBA/
CUMARU OU EQUIVALENTE DA REGIAO (NAO INCLUI
ALIZARES)</t>
  </si>
  <si>
    <t>R$ 238,40</t>
  </si>
  <si>
    <t>BATENTE/ PORTAL/ADUELA/ MARCO MACICO, E= *3* CM,
L= *15* CM, *60 CM A 120* CM X *210* CM, EM CEDRINHO/
ANGELIM COMERCIAL/ EUCALIPTO/ CURUPIXA/ PEROBA/
CUMARU OU EQUIVALENTE DA REGIAO (NAO INCLUI
ALIZARES)</t>
  </si>
  <si>
    <t>R$ 318,37</t>
  </si>
  <si>
    <t>Fechadura cromada, tipo tubular, de cilindro central, para
escritórios, referência 030, La Fonte ou similar</t>
  </si>
  <si>
    <t>R$ 190,00</t>
  </si>
  <si>
    <t>ROLDANA CONCAVA DUPLA, 4 RODAS, EM ZAMAC COM
CHAPA DE LATAO, ROLAMENTOS EM ACO, PARA PORTAS
E JANELAS DE CORRER</t>
  </si>
  <si>
    <t>R$ 61,34</t>
  </si>
  <si>
    <t>TRAVA / PRENDEDOR DE PORTA, EM LATAO CROMADO,
MONTADO EM PISO</t>
  </si>
  <si>
    <t>R$ 34,08</t>
  </si>
  <si>
    <t>R$ 54,54</t>
  </si>
  <si>
    <t>PARAFUSO DRY WALL, EM ACO FOSFATIZADO, CABECA
TROMBETA E PONTA AGULHA (TA), COMPRIMENTO 35 MM</t>
  </si>
  <si>
    <t>R$ 0,23</t>
  </si>
  <si>
    <t>SUPORTE MAO-FRANCESA EM ACO, ABAS IGUAIS 30 CM,
CAPACIDADE MINIMA 60 KG, BRANCO</t>
  </si>
  <si>
    <t>R$ 16,86</t>
  </si>
  <si>
    <t>R$ 26,30</t>
  </si>
  <si>
    <t>PARAFUSO DE ACO ZINCADO, SEXTAVADO, COM ROSCA
SOBERBA, DIAMETRO 3/8", COMPRIMENTO 80 MM</t>
  </si>
  <si>
    <t>00013246</t>
  </si>
  <si>
    <t>PARAFUSO DE ACO ZINCADO, SEXTAVADO, COM ROSCA
INTEIRA, DIAMETRO 5/16", COMPRIMENTO 3/4", COM
PORCA E ARRUELA LISA LEVE</t>
  </si>
  <si>
    <t>R$ 0,59</t>
  </si>
  <si>
    <t>00011059</t>
  </si>
  <si>
    <t>PARAFUSO ROSCA SOBERBA ZINCADO CABECA CHATA
FENDA SIMPLES 5,5 X 50 MM (2 ")</t>
  </si>
  <si>
    <t>R$ 0,45</t>
  </si>
  <si>
    <t>PARAFUSO FRANCES ZINCADO, DIAMETRO 1/2",
COMPRIMENTO 2", COM PORCA E ARRUELA</t>
  </si>
  <si>
    <t>R$ 4,28</t>
  </si>
  <si>
    <t>PARAFUSO ROSCA SOBERBA ZINCADO CABECA CHATA
FENDA SIMPLES 5,5 X 65 MM (2.1/2 ")</t>
  </si>
  <si>
    <t>R$ 0,58</t>
  </si>
  <si>
    <t>BUCHA DE NYLON SEM ABA S6, COM PARAFUSO DE 4,20 X
40 MM EM ACO ZINCADO COM ROSCA SOBERBA, CABECA
CHATA E FENDA PHILLIPS</t>
  </si>
  <si>
    <t>R$ 0,31</t>
  </si>
  <si>
    <t>BUCHA DE NYLON SEM ABA S8, COM PARAFUSO DE 4,80 X
50 MM EM ACO ZINCADO COM ROSCA SOBERBA, CABECA
CHATA E FENDA PHILLIPS</t>
  </si>
  <si>
    <t>R$ 0,09</t>
  </si>
  <si>
    <t>BUCHA DE NYLON SEM ABA S10, COM PARAFUSO DE 6,10
X 65 MM EM ACO ZINCADO COM ROSCA SOBERBA,
CABECA CHATA E FENDA PHILLIPS</t>
  </si>
  <si>
    <t>R$ 0,92</t>
  </si>
  <si>
    <t>R$ 21,17</t>
  </si>
  <si>
    <t>R$ 0,64</t>
  </si>
  <si>
    <t>CORDAO DE COBRE, FLEXIVEL, TORCIDO, CLASSE 4 OU 5,
ISOLACAO EM PVC/D, 300 V, 2 CONDUTORES DE 2,5 MM2</t>
  </si>
  <si>
    <t>R$ 5,13</t>
  </si>
  <si>
    <t>REBITE DE REPUXO EM ALUMINIO VAZADO, DIAMETRO 3,2
X 8 MM DE COMPRIMENTO (1KG = 1025 UNIDADES)</t>
  </si>
  <si>
    <t>R$ 74,06</t>
  </si>
  <si>
    <t>R$ 19,12</t>
  </si>
  <si>
    <t>R$ 33,65</t>
  </si>
  <si>
    <t>R$ 19,49</t>
  </si>
  <si>
    <t>R$ 20,38</t>
  </si>
  <si>
    <t>R$ 36,38</t>
  </si>
  <si>
    <t>PARAFUSO NIQUELADO COM ACABAMENTO CROMADO
PARA FIXAR PECA SANITARIA, INCLUI PORCA CEGA,
ARRUELA E BUCHA DE NYLON TAMANHO S-10</t>
  </si>
  <si>
    <t>R$ 29,61</t>
  </si>
  <si>
    <t>PARAFUSO DE ACO ZINCADO COM ROSCA SOBERBA,
CABECA CHATA E FENDA SIMPLES, DIAMETRO 4,2 MM,
COMPRIMENTO * 32 * MM</t>
  </si>
  <si>
    <t>R$ 0,24</t>
  </si>
  <si>
    <t>R$ 0,29</t>
  </si>
  <si>
    <t>R$ 0,15</t>
  </si>
  <si>
    <t>R$ 0,55</t>
  </si>
  <si>
    <t>PARAFUSO DE LATAO COM ROSCA SOBERBA, CABECA
CHATA E FENDA SIMPLES, DIAMETRO 4,8 MM,
COMPRIMENTO 65 MM</t>
  </si>
  <si>
    <t>R$ 2,67</t>
  </si>
  <si>
    <t>PARAFUSO DE ACO ZINCADO COM ROSCA SOBERBA,
CABECA CHATA E FENDA SIMPLES, DIAMETRO 4,8 MM,
COMPRIMENTO 45 MM</t>
  </si>
  <si>
    <t>R$ 0,34</t>
  </si>
  <si>
    <t>PARAFUSO NIQUELADO 3 1/2" COM ACABAMENTO
CROMADO PARA FIXAR PECA SANITARIA, INCLUI PORCA
CEGA, ARRUELA E BUCHA DE NYLON TAMANHO S-8</t>
  </si>
  <si>
    <t>R$ 21,95</t>
  </si>
  <si>
    <t>BUCHA DE NYLON, DIAMETRO DO FURO 8 MM,
COMPRIMENTO 40 MM, COM PARAFUSO DE ROSCA
SOBERBA, CABECA CHATA, FENDA SIMPLES, 4,8 X 50 MM</t>
  </si>
  <si>
    <t>PARAFUSO FRANCES ZINCADO, DIAMETRO 1/2",
COMPRIMENTO 4", COM PORCA E ARRUELA</t>
  </si>
  <si>
    <t>PARAFUSO FRANCES ZINCADO, DIAMETRO 1/2",
COMPRIMENTO 12", COM PORCA E ARRUELA LISA MEDIA</t>
  </si>
  <si>
    <t>R$ 18,14</t>
  </si>
  <si>
    <t>PARAFUSO DE LATAO COM ROSCA SOBERBA, CABECA
CHATA E FENDA SIMPLES, DIAMETRO 3,2 MM,
COMPRIMENTO 16 MM</t>
  </si>
  <si>
    <t>PARAFUSO ZINCADO, SEXTAVADO, COM ROSCA INTEIRA,
DIAMETRO 3/8", COMPRIMENTO 2"</t>
  </si>
  <si>
    <t>R$ 1,43</t>
  </si>
  <si>
    <t>PARAFUSO ZINCADO, SEXTAVADO, COM ROSCA INTEIRA,
DIAMETRO 5/8", COMPRIMENTO 2 1/4"</t>
  </si>
  <si>
    <t>PARAFUSO EM ACO GALVANIZADO, TIPO MAQUINA,
SEXTAVADO, SEM PORCA, DIAMETRO 1/2", COMPRIMENTO
2"</t>
  </si>
  <si>
    <t>R$ 2,85</t>
  </si>
  <si>
    <t>PARAFUSO ZINCADO 5/16" X 250 MM PARA FIXACAO DE
TELHA DE FIBROCIMENTO CANALETE 49, INCLUI BUCHA
NYLON S-10</t>
  </si>
  <si>
    <t>R$ 4,66</t>
  </si>
  <si>
    <t>GANCHO CHATO EM FERRO GALVANIZADO, L = 110 MM,
RECOBRIMENTO = 100MM, SECAO 1/8 X 1/2" (3 MM X 12
MM), PARA FIXAR TELHA DE FIBROCIMENTO ONDULADA</t>
  </si>
  <si>
    <t>R$ 3,02</t>
  </si>
  <si>
    <t>PARAFUSO ZINCADO ROSCA SOBERBA, CABECA
SEXTAVADA, 5/16" X 200 MM, PARA FIXACAO DE TELHA EM
MADEIRA</t>
  </si>
  <si>
    <t>R$ 3,40</t>
  </si>
  <si>
    <t>R$ 4,00</t>
  </si>
  <si>
    <t>R$ 2,33</t>
  </si>
  <si>
    <t>LIXA EM FOLHA PARA PAREDE OU MADEIRA, NUMERO
120, COR VERMELHA</t>
  </si>
  <si>
    <t>R$ 1,34</t>
  </si>
  <si>
    <t>ESPUMA EXPANSIVA DE POLIURETANO, APLICACAO
MANUAL - 500 ML</t>
  </si>
  <si>
    <t>R$ 29,90</t>
  </si>
  <si>
    <t>R$ 178,06</t>
  </si>
  <si>
    <t>SACO DE RAFIA PARA ENTULHO, NOVO, LISO (SEM
CLICHE), *60 X 90* CM</t>
  </si>
  <si>
    <t>R$ 3,55</t>
  </si>
  <si>
    <t>R$ 9,53</t>
  </si>
  <si>
    <t>SOLVENTE PARA COLA A BASE DE RESINA SINTETICA
(PARA COLA DE LAMINADO MELAMINICO E OUTRAS
SUPERFICIES)</t>
  </si>
  <si>
    <t>R$ 65,82</t>
  </si>
  <si>
    <t>R$ 12,66</t>
  </si>
  <si>
    <t>R$ 66,50</t>
  </si>
  <si>
    <t>R$ 23,99</t>
  </si>
  <si>
    <t>PO DE PEDRA (POSTO PEDREIRA/FORNECEDOR, SEM
FRETE)</t>
  </si>
  <si>
    <t>PEDRA BRITADA N. 1 (9,5 A 19 MM) POSTO
PEDREIRA/FORNECEDOR, SEM FRETE</t>
  </si>
  <si>
    <t>R$ 109,42</t>
  </si>
  <si>
    <t>PEDRA BRITADA N. 2 (19 A 38 MM) POSTO
PEDREIRA/FORNECEDOR, SEM FRETE</t>
  </si>
  <si>
    <t>R$ 110,00</t>
  </si>
  <si>
    <t>R$ 79,48</t>
  </si>
  <si>
    <t>43.56</t>
  </si>
  <si>
    <t>GESSO EM PO PARA
REVESTIMENTOS/MOLDURAS/SANCAS E USO GERAL</t>
  </si>
  <si>
    <t>R$ 0,89</t>
  </si>
  <si>
    <t>43.57</t>
  </si>
  <si>
    <t>R$ 49,30</t>
  </si>
  <si>
    <t>43.58</t>
  </si>
  <si>
    <t>AP 04.07.0100
(/)</t>
  </si>
  <si>
    <t>Assento especial para bacia sanitária para deficiente físico, cor
gelo, linha Vogue Plus Conforto, referência AP52, da Deca ou
similar. Fornecimento.(desonerado)</t>
  </si>
  <si>
    <t>R$ 1.386,80</t>
  </si>
  <si>
    <t>R$ 2,16</t>
  </si>
  <si>
    <t>R$ 784,95</t>
  </si>
  <si>
    <t>R$ 219,42</t>
  </si>
  <si>
    <t>R$ 328,92</t>
  </si>
  <si>
    <t>R$ 476,11</t>
  </si>
  <si>
    <t>R$ 671,41</t>
  </si>
  <si>
    <t>R$ 1.389,12</t>
  </si>
  <si>
    <t>R$ 2.793,94</t>
  </si>
  <si>
    <t>R$ 1.065,20</t>
  </si>
  <si>
    <t>R$ 298,97</t>
  </si>
  <si>
    <t>R$ 24,13</t>
  </si>
  <si>
    <t>R$ 29,32</t>
  </si>
  <si>
    <t>R$ 20,93</t>
  </si>
  <si>
    <t>R$ 554,08</t>
  </si>
  <si>
    <t>R$ 33,15</t>
  </si>
  <si>
    <t>R$ 29,26</t>
  </si>
  <si>
    <t>R$ 215,59</t>
  </si>
  <si>
    <t>R$ 44,45</t>
  </si>
  <si>
    <t>R$ 1.000,48</t>
  </si>
  <si>
    <t>R$ 225,86</t>
  </si>
  <si>
    <t>R$ 1.420,86</t>
  </si>
  <si>
    <t>R$ 57,74</t>
  </si>
  <si>
    <t>R$ 69,47</t>
  </si>
  <si>
    <t>R$ 36,55</t>
  </si>
  <si>
    <t>R$ 33,04</t>
  </si>
  <si>
    <t>R$ 161,14</t>
  </si>
  <si>
    <t>R$ 49,65</t>
  </si>
  <si>
    <t>R$ 5,73</t>
  </si>
  <si>
    <t>R$ 9,43</t>
  </si>
  <si>
    <t>R$ 426,22</t>
  </si>
  <si>
    <t>R$ 38,67</t>
  </si>
  <si>
    <t>R$ 217,57</t>
  </si>
  <si>
    <t>R$ 75,32</t>
  </si>
  <si>
    <t>R$ 61,33</t>
  </si>
  <si>
    <t>R$ 30,80</t>
  </si>
  <si>
    <t>R$ 3,88</t>
  </si>
  <si>
    <t>R$ 12,68</t>
  </si>
  <si>
    <t>R$ 32,75</t>
  </si>
  <si>
    <t>R$ 569,68</t>
  </si>
  <si>
    <t>R$ 605,67</t>
  </si>
  <si>
    <t>R$ 50,32</t>
  </si>
  <si>
    <t>R$ 47,14</t>
  </si>
  <si>
    <t>R$ 146,67</t>
  </si>
  <si>
    <t>R$ 2,76</t>
  </si>
  <si>
    <t>R$ 1,13</t>
  </si>
  <si>
    <t>R$ 4,69</t>
  </si>
  <si>
    <t>R$ 238,18</t>
  </si>
  <si>
    <t>R$ 250,13</t>
  </si>
  <si>
    <t>R$ 341,18</t>
  </si>
  <si>
    <t>R$ 211,88</t>
  </si>
  <si>
    <t>R$ 150,71</t>
  </si>
  <si>
    <t>R$ 354,35</t>
  </si>
  <si>
    <t>R$ 7,86</t>
  </si>
  <si>
    <t>R$ 37,64</t>
  </si>
  <si>
    <t>R$ 2,61</t>
  </si>
  <si>
    <t>R$ 80,26</t>
  </si>
  <si>
    <t>R$ 14,23</t>
  </si>
  <si>
    <t>R$ 320,00</t>
  </si>
  <si>
    <t>R$ 5,96</t>
  </si>
  <si>
    <t>R$ 6,05</t>
  </si>
  <si>
    <t>R$ 22,87</t>
  </si>
  <si>
    <t>R$ 6,35</t>
  </si>
  <si>
    <t>R$ 5,16</t>
  </si>
  <si>
    <t>R$ 17,47</t>
  </si>
  <si>
    <t>R$ 14,52</t>
  </si>
  <si>
    <t>R$ 26,17</t>
  </si>
  <si>
    <t>R$ 14,24</t>
  </si>
  <si>
    <t>R$ 39,53</t>
  </si>
  <si>
    <t>R$ 22,00</t>
  </si>
  <si>
    <t>R$ 15,21</t>
  </si>
  <si>
    <t>R$ 17,98</t>
  </si>
  <si>
    <t>R$ 31,15</t>
  </si>
  <si>
    <t>R$ 42,05</t>
  </si>
  <si>
    <t>R$ 23,20</t>
  </si>
  <si>
    <t>R$ 36,08</t>
  </si>
  <si>
    <t>R$ 12,63</t>
  </si>
  <si>
    <t>R$ 25,29</t>
  </si>
  <si>
    <t>R$ 28,85</t>
  </si>
  <si>
    <t>R$ 1,69</t>
  </si>
  <si>
    <t>R$ 30,59</t>
  </si>
  <si>
    <t>R$ 20,10</t>
  </si>
  <si>
    <t>R$ 57,07</t>
  </si>
  <si>
    <t>R$ 98,39</t>
  </si>
  <si>
    <t>R$ 2,72</t>
  </si>
  <si>
    <t>R$ 52,62</t>
  </si>
  <si>
    <t>R$ 71,72</t>
  </si>
  <si>
    <t>R$ 90,69</t>
  </si>
  <si>
    <t>R$ 24,60</t>
  </si>
  <si>
    <t>R$ 93,11</t>
  </si>
  <si>
    <t>R$ 10,22</t>
  </si>
  <si>
    <t>R$ 70,47</t>
  </si>
  <si>
    <t>R$ 57,78</t>
  </si>
  <si>
    <t>R$ 66,54</t>
  </si>
  <si>
    <t>R$ 163,53</t>
  </si>
  <si>
    <t>R$ 64,88</t>
  </si>
  <si>
    <t>R$ 29,08</t>
  </si>
  <si>
    <t>R$ 1.203,35</t>
  </si>
  <si>
    <t>R$ 1.272,85</t>
  </si>
  <si>
    <t>R$ 806,94</t>
  </si>
  <si>
    <t>R$ 843,84</t>
  </si>
  <si>
    <t>R$ 1.036,96</t>
  </si>
  <si>
    <t>R$ 203,06</t>
  </si>
  <si>
    <t>R$ 102,82</t>
  </si>
  <si>
    <t>88,00</t>
  </si>
  <si>
    <t>MOD902500</t>
  </si>
  <si>
    <t>h</t>
  </si>
  <si>
    <t>2.6</t>
  </si>
  <si>
    <t>00011002</t>
  </si>
  <si>
    <t>R$ 42,68</t>
  </si>
  <si>
    <t>2.7</t>
  </si>
  <si>
    <t>00010997</t>
  </si>
  <si>
    <t>2.5</t>
  </si>
  <si>
    <t>3,20</t>
  </si>
  <si>
    <t>R$ 747,53</t>
  </si>
  <si>
    <t>47,00</t>
  </si>
  <si>
    <t>110,40</t>
  </si>
  <si>
    <t>652,00</t>
  </si>
  <si>
    <t>136,00</t>
  </si>
  <si>
    <t>R$ 27,28</t>
  </si>
  <si>
    <t>467,60</t>
  </si>
  <si>
    <t>R$ 372,27</t>
  </si>
  <si>
    <t>4.6</t>
  </si>
  <si>
    <t>38,40</t>
  </si>
  <si>
    <t>4.7</t>
  </si>
  <si>
    <t>4.8</t>
  </si>
  <si>
    <t>SC 34.10.0350
(/)</t>
  </si>
  <si>
    <t>4.9</t>
  </si>
  <si>
    <t>MONTAGEM E DESMONTAGEM DE ANDAIME MODULAR FACHADEIRO, COM PISO METÁLICO, PARA EDIFÍCIOS COM MULTIPLOS PAVIMENTOS (EXCLUSIVE ANDAIME E LIMPEZA). AF_03/2024</t>
  </si>
  <si>
    <t>PROTEÇÃO DE PEDESTRES, INCLUSIVE MONTAGEM E DESMONTAGEM. AF_03/2024_PS</t>
  </si>
  <si>
    <t>LIMPEZA DE SUPERFÍCIE COM JATO DE ALTA PRESSÃO. AF_04/2019</t>
  </si>
  <si>
    <t>CERCA COM MOURÕES DE CONCRETO, RETO, H=2,30 M, ESPAÇAMENTO DE 2,5 M, CRAVADOS 0,5 M, COM 4 FIOS DE ARAME FARPADO Nº 14 CLASSE 250 - FORNECIMENTO E INSTALAÇÃO. AF_05/2020</t>
  </si>
  <si>
    <t>480,00</t>
  </si>
  <si>
    <t>R$ 8,71</t>
  </si>
  <si>
    <t>800,00</t>
  </si>
  <si>
    <t>944,10</t>
  </si>
  <si>
    <t>1.100,00</t>
  </si>
  <si>
    <t>211,00</t>
  </si>
  <si>
    <t>410,00</t>
  </si>
  <si>
    <t>450,00</t>
  </si>
  <si>
    <t>55,80</t>
  </si>
  <si>
    <t>54,15</t>
  </si>
  <si>
    <t>340,00</t>
  </si>
  <si>
    <t>R$ 194,85</t>
  </si>
  <si>
    <t>R$ 228,28</t>
  </si>
  <si>
    <t>7.13</t>
  </si>
  <si>
    <t>7.14</t>
  </si>
  <si>
    <t>TELHAMENTO COM TELHA METÁLICA TERMOACÚSTICA E = 30 MM, COM ATÉ 2 ÁGUAS, INCLUSO IÇAMENTO. AF_07/2019</t>
  </si>
  <si>
    <t>TELHAMENTO COM TELHA DE AÇO/ALUMÍNIO E = 0,5 MM, COM ATÉ 2 ÁGUAS, INCLUSO IÇAMENTO. AF_06/2016</t>
  </si>
  <si>
    <t>RV 24.10.0053
(A)</t>
  </si>
  <si>
    <t>108,30</t>
  </si>
  <si>
    <t>R$ 1.664,20</t>
  </si>
  <si>
    <t>AL 09.05.0450
(/)</t>
  </si>
  <si>
    <t>82,00</t>
  </si>
  <si>
    <t>8.11</t>
  </si>
  <si>
    <t>AL 09.05.0156
(/)</t>
  </si>
  <si>
    <t>98,00</t>
  </si>
  <si>
    <t>R$ 321,62</t>
  </si>
  <si>
    <t>DOBRADIÇA EM AÇO/FERRO, 3" X 21/2", E=1,9 A 2MM, SEM ANEL, CROMADO OU ZINCADO, TAMPA BOLA, COM PARAFUSOS. AF_12/2019</t>
  </si>
  <si>
    <t>Divisória tipo painel-bandeira de vidro, com 35mm de espessura, considerando uma área superior a 100m2, constituída de painel de vidro na parte superior (inclusive este), com miolo semi-oco, revestido em chapa dura de alta densidade, com laminado melamínico de baixa pressão, estruturado em perfis de aço galvanizado, pintado, inclusive portas e exclusive suas ferragens. Fornecimento e colocação.(desonerado)</t>
  </si>
  <si>
    <t>Divisória tipo painel-painel, com 35mm de espessura,
considerando uma área superior a 100m2, constituída de painel cego com miolo semi-oco, revestido em chapa dura de alta densidade, pintado, estruturado em perfis de alumínio anodizado natural, inclusive portas e exclusive suas ferragens. Fornecimento e colocação.(desonerado)</t>
  </si>
  <si>
    <t>Soldador - solda elétrica ou de outros tipos simples em obras civis, corte com maçarico (desonerado)</t>
  </si>
  <si>
    <t>ELETRODO REVESTIDO AWS - E6013, DIAMETRO IGUAL A 2,50 MM</t>
  </si>
  <si>
    <t>ELETRODO REVESTIDO AWS - E7018, DIAMETRO IGUAL A 4,00 MM</t>
  </si>
  <si>
    <t>PIS</t>
  </si>
  <si>
    <t>Memoria de calculo</t>
  </si>
  <si>
    <t>Observações</t>
  </si>
  <si>
    <t>1- Relação simplificada dos equipamentos a empresa poderá acrescentar na apresentação da proposta os equipamentos necessários para execução dos serviços.</t>
  </si>
  <si>
    <t>2- Todos os equipamentos necessários para a perfeita execução dos serviços deverão ser fornecidos pela contratada.</t>
  </si>
  <si>
    <t>3- Em hipótese alguma a Contratada poderá deixar de executar os serviços previstos em contrato alegando que não possui equipamento ou ferramental necessário.</t>
  </si>
  <si>
    <t>4- A SEMS poderá exigir a substituição dos EPI, ferramentas e equipamentos adotados pela Contratada por outros, quando entender que estes não estejam adequados à situação de utilização ou que apresentem risco potencial de acidente para pessoas ou instalações. Quando isto ocorrer, a substituição deverá ser imediata.</t>
  </si>
  <si>
    <t>5- Caberá à Contratada o fornecimento dos materiais, equipamentos, ferramentas, instrumentos e utensílios necessários e suficientes à eficiente execução dos serviços.</t>
  </si>
  <si>
    <t>6- Deverão ser providenciados os equipamentos e máquinas necessários para a execução dos serviços, com responsabilidade técnica da Contratada.</t>
  </si>
  <si>
    <t>Observação</t>
  </si>
  <si>
    <t>1- Relação simplificada do material de consumo, a empresa poderá acrescentar na apresentação da proposta os materiais necessários para as atividades.</t>
  </si>
  <si>
    <t>1- Relação simplificada do ferramental, a empresa poderá acrescentar na apresentação da proposta as ferramentas necessárias para as atividades.</t>
  </si>
  <si>
    <t>2- Todo o ferramental necessário para a perfeita execução dos serviços deverá ser fornecido pela contratada.</t>
  </si>
  <si>
    <t>1- Será obrigatório que os funcionários da Contratada, durante o exercício de suas atividades estabelecidas contratualmente, estejam convenientemente uniformizados e dotados com todos os Equipamentos de Proteção Individual – EPI exigidas pela legislação de acordo com os serviços atribuídos.</t>
  </si>
  <si>
    <t>2- A SEMS poderá exigir a substituição dos EPI, ferramentas e equipamentos adotados pela Contratada por outros, quando entender que estes não estejam adequados à situação de utilização ou que apresentem risco potencial de acidente para pessoas ou instalações. Quando isto ocorrer, a substituição deverá ser imediata.</t>
  </si>
  <si>
    <t>3- A empresa poderá acrescentar na proposta os EPIs que por ventura considerar importante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</si>
</sst>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0.0000%"/>
    <numFmt numFmtId="166" formatCode="_-&quot;R$&quot;* #,##0.00_-;\-&quot;R$&quot;* #,##0.00_-;_-&quot;R$&quot;* &quot;-&quot;??_-;_-@_-"/>
    <numFmt numFmtId="167" formatCode="_(&quot;R$ &quot;* #,##0.00_);_(&quot;R$ &quot;* \(#,##0.00\);_(&quot;R$ &quot;* &quot;-&quot;??_);_(@_)"/>
    <numFmt numFmtId="168" formatCode="_(* #,##0.00_);_(* \(#,##0.00\);_(* &quot;-&quot;??_);_(@_)"/>
    <numFmt numFmtId="169" formatCode="&quot;R$&quot;\ #,##0.00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 Unicode MS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Arial1"/>
    </font>
    <font>
      <sz val="9"/>
      <name val="Arial"/>
      <family val="2"/>
    </font>
    <font>
      <b/>
      <strike/>
      <sz val="11"/>
      <color rgb="FF000000"/>
      <name val="Calibri Light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  <charset val="204"/>
    </font>
    <font>
      <u/>
      <sz val="10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Arial"/>
      <family val="2"/>
    </font>
    <font>
      <sz val="11"/>
      <color rgb="FF000000"/>
      <name val="Calibri"/>
      <family val="2"/>
      <charset val="1"/>
    </font>
    <font>
      <b/>
      <sz val="12"/>
      <color rgb="FFFF0000"/>
      <name val="Arial"/>
      <family val="2"/>
    </font>
    <font>
      <sz val="9"/>
      <color rgb="FF000000"/>
      <name val="Calibri"/>
      <family val="2"/>
    </font>
    <font>
      <b/>
      <sz val="9"/>
      <color rgb="FFFF0000"/>
      <name val="Calibri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sz val="12"/>
      <name val="Arial"/>
      <family val="2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0"/>
      <name val="Calibri"/>
      <family val="2"/>
    </font>
    <font>
      <b/>
      <sz val="14"/>
      <color theme="1"/>
      <name val="Calibri"/>
      <family val="2"/>
      <scheme val="minor"/>
    </font>
    <font>
      <sz val="9"/>
      <name val="Calibri"/>
      <family val="2"/>
    </font>
    <font>
      <b/>
      <sz val="9"/>
      <name val="Arial"/>
      <family val="2"/>
    </font>
    <font>
      <sz val="9"/>
      <name val="Times New Roman"/>
      <family val="2"/>
    </font>
    <font>
      <b/>
      <sz val="14"/>
      <name val="Arial"/>
      <family val="2"/>
    </font>
    <font>
      <sz val="12"/>
      <name val="Calibri"/>
      <family val="2"/>
    </font>
    <font>
      <b/>
      <sz val="11"/>
      <color rgb="FF000000"/>
      <name val="Calibri"/>
      <family val="2"/>
    </font>
    <font>
      <sz val="14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trike/>
      <sz val="11"/>
      <color theme="1"/>
      <name val="Calibri Light"/>
      <family val="2"/>
    </font>
    <font>
      <sz val="10"/>
      <color indexed="8"/>
      <name val="Calibri"/>
      <family val="2"/>
    </font>
    <font>
      <b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0E0E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theme="0" tint="-0.249977111117893"/>
      </left>
      <right/>
      <top/>
      <bottom/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22" fillId="0" borderId="0"/>
    <xf numFmtId="0" fontId="4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9" fontId="30" fillId="0" borderId="0"/>
    <xf numFmtId="43" fontId="1" fillId="0" borderId="0" applyFont="0" applyFill="0" applyBorder="0" applyAlignment="0" applyProtection="0"/>
    <xf numFmtId="0" fontId="37" fillId="0" borderId="0"/>
    <xf numFmtId="0" fontId="38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8" fillId="0" borderId="0"/>
    <xf numFmtId="0" fontId="4" fillId="0" borderId="0"/>
    <xf numFmtId="167" fontId="4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</cellStyleXfs>
  <cellXfs count="701">
    <xf numFmtId="0" fontId="0" fillId="0" borderId="0" xfId="0"/>
    <xf numFmtId="0" fontId="11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  <xf numFmtId="0" fontId="3" fillId="6" borderId="0" xfId="0" applyFont="1" applyFill="1"/>
    <xf numFmtId="0" fontId="17" fillId="6" borderId="0" xfId="0" applyFont="1" applyFill="1"/>
    <xf numFmtId="0" fontId="18" fillId="0" borderId="0" xfId="0" applyFont="1"/>
    <xf numFmtId="0" fontId="23" fillId="0" borderId="0" xfId="3" applyFont="1"/>
    <xf numFmtId="0" fontId="16" fillId="0" borderId="0" xfId="0" applyFont="1"/>
    <xf numFmtId="0" fontId="24" fillId="0" borderId="0" xfId="3" applyFont="1" applyAlignment="1">
      <alignment wrapText="1"/>
    </xf>
    <xf numFmtId="0" fontId="25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18" fillId="0" borderId="0" xfId="1" applyFont="1" applyFill="1"/>
    <xf numFmtId="43" fontId="19" fillId="0" borderId="5" xfId="1" applyFont="1" applyFill="1" applyBorder="1" applyAlignment="1" applyProtection="1">
      <alignment vertical="top" wrapText="1"/>
      <protection locked="0"/>
    </xf>
    <xf numFmtId="0" fontId="10" fillId="0" borderId="0" xfId="0" applyFont="1" applyAlignment="1">
      <alignment vertical="center"/>
    </xf>
    <xf numFmtId="43" fontId="12" fillId="0" borderId="10" xfId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3" fontId="18" fillId="0" borderId="0" xfId="0" applyNumberFormat="1" applyFont="1"/>
    <xf numFmtId="0" fontId="21" fillId="0" borderId="3" xfId="0" applyFont="1" applyBorder="1" applyAlignment="1">
      <alignment horizontal="center" vertical="center"/>
    </xf>
    <xf numFmtId="43" fontId="21" fillId="0" borderId="3" xfId="0" applyNumberFormat="1" applyFont="1" applyBorder="1" applyAlignment="1">
      <alignment horizontal="center" vertical="center" wrapText="1"/>
    </xf>
    <xf numFmtId="43" fontId="21" fillId="0" borderId="22" xfId="0" applyNumberFormat="1" applyFont="1" applyBorder="1" applyAlignment="1">
      <alignment horizontal="center" vertical="center" wrapText="1"/>
    </xf>
    <xf numFmtId="0" fontId="18" fillId="0" borderId="6" xfId="1" applyNumberFormat="1" applyFont="1" applyFill="1" applyBorder="1" applyAlignment="1">
      <alignment horizontal="center" vertical="center"/>
    </xf>
    <xf numFmtId="43" fontId="18" fillId="0" borderId="6" xfId="1" applyFont="1" applyFill="1" applyBorder="1" applyAlignment="1">
      <alignment horizontal="center" vertical="center"/>
    </xf>
    <xf numFmtId="43" fontId="18" fillId="0" borderId="6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justify" vertical="center" wrapText="1"/>
    </xf>
    <xf numFmtId="0" fontId="16" fillId="0" borderId="8" xfId="0" applyFont="1" applyBorder="1" applyAlignment="1">
      <alignment horizontal="justify" vertical="center" wrapText="1"/>
    </xf>
    <xf numFmtId="0" fontId="16" fillId="0" borderId="27" xfId="0" applyFont="1" applyBorder="1" applyAlignment="1">
      <alignment horizontal="justify" vertical="center" wrapText="1"/>
    </xf>
    <xf numFmtId="0" fontId="16" fillId="0" borderId="4" xfId="0" applyFont="1" applyBorder="1" applyAlignment="1">
      <alignment wrapText="1"/>
    </xf>
    <xf numFmtId="0" fontId="16" fillId="0" borderId="6" xfId="0" applyFont="1" applyBorder="1" applyAlignment="1">
      <alignment horizontal="center"/>
    </xf>
    <xf numFmtId="0" fontId="23" fillId="0" borderId="4" xfId="4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/>
    </xf>
    <xf numFmtId="0" fontId="24" fillId="0" borderId="32" xfId="4" applyFont="1" applyBorder="1" applyAlignment="1">
      <alignment horizontal="justify" vertical="center" wrapText="1"/>
    </xf>
    <xf numFmtId="0" fontId="16" fillId="0" borderId="16" xfId="0" applyFont="1" applyBorder="1"/>
    <xf numFmtId="0" fontId="12" fillId="0" borderId="6" xfId="0" applyFont="1" applyBorder="1" applyAlignment="1">
      <alignment horizontal="center" vertical="center" wrapText="1"/>
    </xf>
    <xf numFmtId="9" fontId="12" fillId="0" borderId="6" xfId="0" applyNumberFormat="1" applyFont="1" applyBorder="1" applyAlignment="1">
      <alignment horizontal="center" vertical="center" wrapText="1"/>
    </xf>
    <xf numFmtId="10" fontId="12" fillId="0" borderId="6" xfId="0" applyNumberFormat="1" applyFont="1" applyBorder="1" applyAlignment="1">
      <alignment horizontal="center" vertical="center" wrapText="1"/>
    </xf>
    <xf numFmtId="43" fontId="12" fillId="0" borderId="6" xfId="1" applyFont="1" applyFill="1" applyBorder="1" applyAlignment="1">
      <alignment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0" fontId="12" fillId="0" borderId="19" xfId="0" applyNumberFormat="1" applyFont="1" applyBorder="1" applyAlignment="1">
      <alignment horizontal="center" vertical="center" wrapText="1"/>
    </xf>
    <xf numFmtId="10" fontId="12" fillId="6" borderId="6" xfId="0" applyNumberFormat="1" applyFont="1" applyFill="1" applyBorder="1" applyAlignment="1">
      <alignment horizontal="center" vertical="center" wrapText="1"/>
    </xf>
    <xf numFmtId="0" fontId="5" fillId="0" borderId="14" xfId="2" applyFont="1" applyBorder="1" applyAlignment="1">
      <alignment vertical="center" wrapText="1"/>
    </xf>
    <xf numFmtId="0" fontId="5" fillId="0" borderId="36" xfId="2" applyFont="1" applyBorder="1" applyAlignment="1">
      <alignment vertical="center" wrapText="1"/>
    </xf>
    <xf numFmtId="0" fontId="5" fillId="0" borderId="11" xfId="2" applyFont="1" applyBorder="1" applyAlignment="1">
      <alignment vertical="center" wrapText="1"/>
    </xf>
    <xf numFmtId="0" fontId="5" fillId="0" borderId="37" xfId="2" applyFont="1" applyBorder="1" applyAlignment="1">
      <alignment vertical="center" wrapText="1"/>
    </xf>
    <xf numFmtId="0" fontId="5" fillId="0" borderId="15" xfId="2" applyFont="1" applyBorder="1" applyAlignment="1">
      <alignment vertical="center" wrapText="1"/>
    </xf>
    <xf numFmtId="44" fontId="7" fillId="0" borderId="21" xfId="2" applyNumberFormat="1" applyFont="1" applyBorder="1" applyAlignment="1" applyProtection="1">
      <alignment horizontal="left"/>
      <protection locked="0"/>
    </xf>
    <xf numFmtId="0" fontId="7" fillId="0" borderId="17" xfId="2" applyFont="1" applyBorder="1"/>
    <xf numFmtId="0" fontId="10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43" fontId="12" fillId="0" borderId="6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3" fontId="10" fillId="0" borderId="3" xfId="1" applyFont="1" applyFill="1" applyBorder="1" applyAlignment="1">
      <alignment horizontal="center" vertical="center" wrapText="1"/>
    </xf>
    <xf numFmtId="43" fontId="10" fillId="0" borderId="22" xfId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3" fontId="12" fillId="0" borderId="23" xfId="1" applyFont="1" applyFill="1" applyBorder="1" applyAlignment="1">
      <alignment horizontal="center" vertical="center" wrapText="1"/>
    </xf>
    <xf numFmtId="43" fontId="12" fillId="0" borderId="26" xfId="1" applyFont="1" applyFill="1" applyBorder="1" applyAlignment="1">
      <alignment horizontal="center" vertical="center" wrapText="1"/>
    </xf>
    <xf numFmtId="43" fontId="12" fillId="0" borderId="34" xfId="1" applyFont="1" applyFill="1" applyBorder="1" applyAlignment="1">
      <alignment horizontal="center" vertical="center" wrapText="1"/>
    </xf>
    <xf numFmtId="43" fontId="12" fillId="0" borderId="19" xfId="1" applyFont="1" applyFill="1" applyBorder="1" applyAlignment="1">
      <alignment horizontal="center" vertical="center" wrapText="1"/>
    </xf>
    <xf numFmtId="43" fontId="12" fillId="0" borderId="31" xfId="1" applyFont="1" applyFill="1" applyBorder="1" applyAlignment="1">
      <alignment horizontal="center" vertical="center" wrapText="1"/>
    </xf>
    <xf numFmtId="43" fontId="12" fillId="0" borderId="14" xfId="1" applyFont="1" applyFill="1" applyBorder="1" applyAlignment="1">
      <alignment horizontal="center" vertical="center" wrapText="1"/>
    </xf>
    <xf numFmtId="43" fontId="12" fillId="0" borderId="37" xfId="1" applyFont="1" applyFill="1" applyBorder="1" applyAlignment="1">
      <alignment horizontal="center" vertical="center" wrapText="1"/>
    </xf>
    <xf numFmtId="43" fontId="12" fillId="0" borderId="15" xfId="1" applyFont="1" applyFill="1" applyBorder="1" applyAlignment="1">
      <alignment horizontal="center" vertical="center" wrapText="1"/>
    </xf>
    <xf numFmtId="0" fontId="10" fillId="0" borderId="35" xfId="0" applyFont="1" applyBorder="1" applyAlignment="1">
      <alignment vertical="center"/>
    </xf>
    <xf numFmtId="0" fontId="8" fillId="0" borderId="14" xfId="2" applyFont="1" applyBorder="1"/>
    <xf numFmtId="0" fontId="8" fillId="0" borderId="13" xfId="2" applyFont="1" applyBorder="1" applyAlignment="1" applyProtection="1">
      <alignment horizontal="center"/>
      <protection locked="0"/>
    </xf>
    <xf numFmtId="0" fontId="8" fillId="0" borderId="36" xfId="2" applyFont="1" applyBorder="1" applyAlignment="1" applyProtection="1">
      <alignment horizontal="center"/>
      <protection locked="0"/>
    </xf>
    <xf numFmtId="0" fontId="8" fillId="0" borderId="12" xfId="2" applyFont="1" applyBorder="1" applyAlignment="1" applyProtection="1">
      <alignment horizontal="center"/>
      <protection locked="0"/>
    </xf>
    <xf numFmtId="0" fontId="12" fillId="0" borderId="1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9" fillId="3" borderId="27" xfId="0" applyFont="1" applyFill="1" applyBorder="1" applyAlignment="1">
      <alignment vertical="center"/>
    </xf>
    <xf numFmtId="10" fontId="12" fillId="0" borderId="41" xfId="1" applyNumberFormat="1" applyFont="1" applyFill="1" applyBorder="1" applyAlignment="1">
      <alignment horizontal="center" vertical="center" wrapText="1"/>
    </xf>
    <xf numFmtId="43" fontId="12" fillId="0" borderId="41" xfId="1" applyFont="1" applyFill="1" applyBorder="1" applyAlignment="1">
      <alignment horizontal="center" vertical="center" wrapText="1"/>
    </xf>
    <xf numFmtId="43" fontId="12" fillId="0" borderId="42" xfId="1" applyFont="1" applyFill="1" applyBorder="1" applyAlignment="1">
      <alignment horizontal="center" vertical="center" wrapText="1"/>
    </xf>
    <xf numFmtId="0" fontId="28" fillId="0" borderId="40" xfId="9" applyFont="1" applyBorder="1" applyAlignment="1">
      <alignment horizontal="center" vertical="center" wrapText="1"/>
    </xf>
    <xf numFmtId="0" fontId="28" fillId="0" borderId="41" xfId="9" applyFont="1" applyBorder="1" applyAlignment="1">
      <alignment vertical="center" wrapText="1"/>
    </xf>
    <xf numFmtId="10" fontId="31" fillId="0" borderId="41" xfId="10" applyNumberFormat="1" applyFont="1" applyBorder="1" applyAlignment="1">
      <alignment horizontal="center" vertical="center" wrapText="1"/>
    </xf>
    <xf numFmtId="10" fontId="12" fillId="0" borderId="26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0" fillId="0" borderId="37" xfId="0" applyFont="1" applyBorder="1" applyAlignment="1">
      <alignment horizontal="center" vertical="center" wrapText="1"/>
    </xf>
    <xf numFmtId="165" fontId="12" fillId="0" borderId="19" xfId="0" applyNumberFormat="1" applyFont="1" applyBorder="1" applyAlignment="1">
      <alignment horizontal="center" vertical="center" wrapText="1"/>
    </xf>
    <xf numFmtId="164" fontId="12" fillId="0" borderId="37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/>
    </xf>
    <xf numFmtId="10" fontId="12" fillId="0" borderId="37" xfId="0" applyNumberFormat="1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43" fontId="10" fillId="7" borderId="3" xfId="1" applyFont="1" applyFill="1" applyBorder="1" applyAlignment="1">
      <alignment horizontal="center" vertical="center" wrapText="1"/>
    </xf>
    <xf numFmtId="43" fontId="10" fillId="7" borderId="22" xfId="1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left" vertical="center" wrapText="1"/>
    </xf>
    <xf numFmtId="0" fontId="12" fillId="7" borderId="6" xfId="0" applyFont="1" applyFill="1" applyBorder="1" applyAlignment="1">
      <alignment horizontal="center" vertical="center" wrapText="1"/>
    </xf>
    <xf numFmtId="43" fontId="12" fillId="7" borderId="6" xfId="1" applyFont="1" applyFill="1" applyBorder="1" applyAlignment="1">
      <alignment horizontal="center" vertical="center" wrapText="1"/>
    </xf>
    <xf numFmtId="43" fontId="12" fillId="7" borderId="23" xfId="1" applyFont="1" applyFill="1" applyBorder="1" applyAlignment="1">
      <alignment horizontal="center" vertical="center" wrapText="1"/>
    </xf>
    <xf numFmtId="43" fontId="12" fillId="7" borderId="26" xfId="1" applyFont="1" applyFill="1" applyBorder="1" applyAlignment="1">
      <alignment horizontal="center" vertical="center" wrapText="1"/>
    </xf>
    <xf numFmtId="43" fontId="12" fillId="7" borderId="34" xfId="1" applyFont="1" applyFill="1" applyBorder="1" applyAlignment="1">
      <alignment horizontal="center" vertical="center" wrapText="1"/>
    </xf>
    <xf numFmtId="0" fontId="11" fillId="7" borderId="30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left" vertical="center" wrapText="1"/>
    </xf>
    <xf numFmtId="0" fontId="12" fillId="7" borderId="19" xfId="0" applyFont="1" applyFill="1" applyBorder="1" applyAlignment="1">
      <alignment horizontal="center" vertical="center" wrapText="1"/>
    </xf>
    <xf numFmtId="43" fontId="12" fillId="7" borderId="19" xfId="1" applyFont="1" applyFill="1" applyBorder="1" applyAlignment="1">
      <alignment horizontal="center" vertical="center" wrapText="1"/>
    </xf>
    <xf numFmtId="43" fontId="12" fillId="7" borderId="31" xfId="1" applyFont="1" applyFill="1" applyBorder="1" applyAlignment="1">
      <alignment horizontal="center" vertical="center" wrapText="1"/>
    </xf>
    <xf numFmtId="10" fontId="12" fillId="7" borderId="37" xfId="0" applyNumberFormat="1" applyFont="1" applyFill="1" applyBorder="1" applyAlignment="1">
      <alignment horizontal="center" vertical="center" wrapText="1"/>
    </xf>
    <xf numFmtId="43" fontId="12" fillId="7" borderId="37" xfId="1" applyFont="1" applyFill="1" applyBorder="1" applyAlignment="1">
      <alignment horizontal="center" vertical="center" wrapText="1"/>
    </xf>
    <xf numFmtId="43" fontId="12" fillId="7" borderId="15" xfId="1" applyFont="1" applyFill="1" applyBorder="1" applyAlignment="1">
      <alignment horizontal="center" vertical="center" wrapText="1"/>
    </xf>
    <xf numFmtId="0" fontId="9" fillId="7" borderId="0" xfId="0" applyFont="1" applyFill="1" applyAlignment="1">
      <alignment vertical="center"/>
    </xf>
    <xf numFmtId="0" fontId="11" fillId="7" borderId="33" xfId="0" applyFont="1" applyFill="1" applyBorder="1" applyAlignment="1">
      <alignment horizontal="center" vertical="center" wrapText="1"/>
    </xf>
    <xf numFmtId="0" fontId="11" fillId="7" borderId="26" xfId="0" applyFont="1" applyFill="1" applyBorder="1" applyAlignment="1">
      <alignment horizontal="left" vertical="center" wrapText="1"/>
    </xf>
    <xf numFmtId="0" fontId="12" fillId="7" borderId="26" xfId="0" applyFont="1" applyFill="1" applyBorder="1" applyAlignment="1">
      <alignment horizontal="center" vertical="center" wrapText="1"/>
    </xf>
    <xf numFmtId="10" fontId="12" fillId="7" borderId="41" xfId="0" applyNumberFormat="1" applyFont="1" applyFill="1" applyBorder="1" applyAlignment="1">
      <alignment horizontal="center" vertical="center" wrapText="1"/>
    </xf>
    <xf numFmtId="43" fontId="12" fillId="7" borderId="41" xfId="1" applyFont="1" applyFill="1" applyBorder="1" applyAlignment="1">
      <alignment horizontal="center" vertical="center" wrapText="1"/>
    </xf>
    <xf numFmtId="43" fontId="12" fillId="7" borderId="42" xfId="1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7" borderId="6" xfId="0" applyFont="1" applyFill="1" applyBorder="1" applyAlignment="1">
      <alignment vertical="center"/>
    </xf>
    <xf numFmtId="0" fontId="10" fillId="7" borderId="6" xfId="0" applyFont="1" applyFill="1" applyBorder="1" applyAlignment="1">
      <alignment vertical="center"/>
    </xf>
    <xf numFmtId="43" fontId="10" fillId="7" borderId="6" xfId="1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vertical="center"/>
    </xf>
    <xf numFmtId="0" fontId="12" fillId="7" borderId="6" xfId="0" applyFont="1" applyFill="1" applyBorder="1" applyAlignment="1">
      <alignment vertical="center"/>
    </xf>
    <xf numFmtId="0" fontId="10" fillId="7" borderId="3" xfId="0" applyFont="1" applyFill="1" applyBorder="1" applyAlignment="1">
      <alignment vertical="center" wrapText="1"/>
    </xf>
    <xf numFmtId="0" fontId="18" fillId="7" borderId="3" xfId="0" applyFont="1" applyFill="1" applyBorder="1"/>
    <xf numFmtId="0" fontId="18" fillId="7" borderId="22" xfId="0" applyFont="1" applyFill="1" applyBorder="1"/>
    <xf numFmtId="0" fontId="15" fillId="7" borderId="4" xfId="0" applyFont="1" applyFill="1" applyBorder="1" applyAlignment="1">
      <alignment horizontal="center" vertical="center" wrapText="1"/>
    </xf>
    <xf numFmtId="43" fontId="10" fillId="7" borderId="23" xfId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0" fillId="7" borderId="7" xfId="0" applyFill="1" applyBorder="1"/>
    <xf numFmtId="0" fontId="11" fillId="7" borderId="19" xfId="0" applyFont="1" applyFill="1" applyBorder="1" applyAlignment="1">
      <alignment vertical="center"/>
    </xf>
    <xf numFmtId="0" fontId="12" fillId="7" borderId="19" xfId="0" applyFont="1" applyFill="1" applyBorder="1" applyAlignment="1">
      <alignment vertical="center"/>
    </xf>
    <xf numFmtId="0" fontId="9" fillId="7" borderId="14" xfId="0" applyFont="1" applyFill="1" applyBorder="1" applyAlignment="1">
      <alignment vertical="center"/>
    </xf>
    <xf numFmtId="0" fontId="10" fillId="7" borderId="37" xfId="0" applyFont="1" applyFill="1" applyBorder="1" applyAlignment="1">
      <alignment vertical="center"/>
    </xf>
    <xf numFmtId="0" fontId="9" fillId="7" borderId="43" xfId="0" applyFont="1" applyFill="1" applyBorder="1" applyAlignment="1">
      <alignment vertical="center"/>
    </xf>
    <xf numFmtId="0" fontId="11" fillId="7" borderId="35" xfId="0" applyFont="1" applyFill="1" applyBorder="1" applyAlignment="1">
      <alignment vertical="center"/>
    </xf>
    <xf numFmtId="0" fontId="12" fillId="7" borderId="35" xfId="0" applyFont="1" applyFill="1" applyBorder="1" applyAlignment="1">
      <alignment vertical="center"/>
    </xf>
    <xf numFmtId="43" fontId="12" fillId="7" borderId="35" xfId="1" applyFont="1" applyFill="1" applyBorder="1" applyAlignment="1">
      <alignment horizontal="center" vertical="center" wrapText="1"/>
    </xf>
    <xf numFmtId="43" fontId="12" fillId="7" borderId="44" xfId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24" fillId="0" borderId="6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/>
    </xf>
    <xf numFmtId="43" fontId="18" fillId="0" borderId="19" xfId="0" applyNumberFormat="1" applyFont="1" applyBorder="1" applyAlignment="1">
      <alignment horizontal="center" vertical="center"/>
    </xf>
    <xf numFmtId="0" fontId="21" fillId="0" borderId="37" xfId="0" applyFont="1" applyBorder="1" applyAlignment="1">
      <alignment horizontal="center"/>
    </xf>
    <xf numFmtId="43" fontId="21" fillId="0" borderId="37" xfId="0" applyNumberFormat="1" applyFont="1" applyBorder="1" applyAlignment="1">
      <alignment horizontal="center"/>
    </xf>
    <xf numFmtId="43" fontId="21" fillId="0" borderId="15" xfId="0" applyNumberFormat="1" applyFont="1" applyBorder="1" applyAlignment="1">
      <alignment horizontal="center"/>
    </xf>
    <xf numFmtId="0" fontId="24" fillId="0" borderId="1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3" fontId="18" fillId="0" borderId="23" xfId="1" applyFont="1" applyFill="1" applyBorder="1" applyAlignment="1">
      <alignment horizontal="center" vertical="center"/>
    </xf>
    <xf numFmtId="0" fontId="7" fillId="0" borderId="0" xfId="2" applyFont="1" applyAlignment="1">
      <alignment horizontal="center"/>
    </xf>
    <xf numFmtId="0" fontId="33" fillId="0" borderId="3" xfId="0" applyFont="1" applyBorder="1" applyAlignment="1">
      <alignment horizontal="center" vertical="center"/>
    </xf>
    <xf numFmtId="10" fontId="12" fillId="0" borderId="36" xfId="0" applyNumberFormat="1" applyFont="1" applyBorder="1" applyAlignment="1">
      <alignment horizontal="center" vertical="center" wrapText="1"/>
    </xf>
    <xf numFmtId="43" fontId="12" fillId="0" borderId="45" xfId="1" applyFont="1" applyFill="1" applyBorder="1" applyAlignment="1">
      <alignment horizontal="center" vertical="center" wrapText="1"/>
    </xf>
    <xf numFmtId="0" fontId="24" fillId="0" borderId="19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horizontal="left"/>
    </xf>
    <xf numFmtId="0" fontId="24" fillId="0" borderId="19" xfId="0" applyFont="1" applyBorder="1" applyAlignment="1">
      <alignment horizontal="left"/>
    </xf>
    <xf numFmtId="0" fontId="36" fillId="0" borderId="46" xfId="0" applyFont="1" applyBorder="1" applyAlignment="1">
      <alignment horizontal="left"/>
    </xf>
    <xf numFmtId="0" fontId="23" fillId="0" borderId="27" xfId="0" applyFont="1" applyBorder="1" applyAlignment="1">
      <alignment horizontal="left"/>
    </xf>
    <xf numFmtId="0" fontId="36" fillId="0" borderId="38" xfId="0" applyFont="1" applyBorder="1" applyAlignment="1">
      <alignment horizontal="left"/>
    </xf>
    <xf numFmtId="0" fontId="23" fillId="8" borderId="46" xfId="0" applyFont="1" applyFill="1" applyBorder="1" applyAlignment="1">
      <alignment horizontal="center"/>
    </xf>
    <xf numFmtId="0" fontId="23" fillId="8" borderId="27" xfId="0" applyFont="1" applyFill="1" applyBorder="1" applyAlignment="1">
      <alignment horizontal="center"/>
    </xf>
    <xf numFmtId="0" fontId="23" fillId="8" borderId="27" xfId="0" applyFont="1" applyFill="1" applyBorder="1" applyAlignment="1">
      <alignment horizontal="left"/>
    </xf>
    <xf numFmtId="0" fontId="35" fillId="0" borderId="35" xfId="0" applyFont="1" applyBorder="1" applyAlignment="1">
      <alignment horizontal="left" vertical="top"/>
    </xf>
    <xf numFmtId="0" fontId="24" fillId="0" borderId="38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6" xfId="0" applyFont="1" applyBorder="1" applyAlignment="1">
      <alignment horizontal="left" vertical="top"/>
    </xf>
    <xf numFmtId="0" fontId="24" fillId="0" borderId="38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4" fillId="0" borderId="6" xfId="0" applyFont="1" applyBorder="1" applyAlignment="1">
      <alignment horizontal="left" vertical="top" wrapText="1"/>
    </xf>
    <xf numFmtId="0" fontId="23" fillId="8" borderId="19" xfId="0" applyFont="1" applyFill="1" applyBorder="1" applyAlignment="1">
      <alignment horizontal="center" vertical="center"/>
    </xf>
    <xf numFmtId="0" fontId="23" fillId="8" borderId="19" xfId="0" applyFont="1" applyFill="1" applyBorder="1" applyAlignment="1">
      <alignment horizontal="center" vertical="center" wrapText="1"/>
    </xf>
    <xf numFmtId="0" fontId="24" fillId="0" borderId="19" xfId="0" applyFont="1" applyBorder="1" applyAlignment="1">
      <alignment horizontal="left" vertical="center"/>
    </xf>
    <xf numFmtId="0" fontId="24" fillId="0" borderId="19" xfId="0" applyFont="1" applyBorder="1" applyAlignment="1">
      <alignment horizontal="left" wrapText="1"/>
    </xf>
    <xf numFmtId="0" fontId="24" fillId="0" borderId="19" xfId="0" applyFont="1" applyBorder="1" applyAlignment="1">
      <alignment horizontal="right" vertical="center"/>
    </xf>
    <xf numFmtId="0" fontId="24" fillId="0" borderId="6" xfId="0" applyFont="1" applyBorder="1" applyAlignment="1">
      <alignment horizontal="center" vertical="center"/>
    </xf>
    <xf numFmtId="0" fontId="24" fillId="0" borderId="6" xfId="0" applyFont="1" applyBorder="1" applyAlignment="1">
      <alignment horizontal="right" vertical="center"/>
    </xf>
    <xf numFmtId="0" fontId="24" fillId="0" borderId="6" xfId="0" applyFont="1" applyBorder="1" applyAlignment="1">
      <alignment horizontal="center"/>
    </xf>
    <xf numFmtId="0" fontId="24" fillId="0" borderId="6" xfId="0" applyFont="1" applyBorder="1" applyAlignment="1">
      <alignment horizontal="left" wrapText="1"/>
    </xf>
    <xf numFmtId="0" fontId="24" fillId="0" borderId="6" xfId="0" applyFont="1" applyBorder="1" applyAlignment="1">
      <alignment horizontal="right"/>
    </xf>
    <xf numFmtId="0" fontId="24" fillId="0" borderId="6" xfId="0" applyFont="1" applyBorder="1" applyAlignment="1">
      <alignment horizontal="center" vertical="top"/>
    </xf>
    <xf numFmtId="0" fontId="24" fillId="0" borderId="6" xfId="0" applyFont="1" applyBorder="1" applyAlignment="1">
      <alignment horizontal="right" vertical="top"/>
    </xf>
    <xf numFmtId="0" fontId="24" fillId="0" borderId="26" xfId="0" applyFont="1" applyBorder="1" applyAlignment="1">
      <alignment horizontal="left"/>
    </xf>
    <xf numFmtId="0" fontId="24" fillId="0" borderId="26" xfId="0" applyFont="1" applyBorder="1" applyAlignment="1">
      <alignment horizontal="center"/>
    </xf>
    <xf numFmtId="0" fontId="24" fillId="0" borderId="26" xfId="0" applyFont="1" applyBorder="1" applyAlignment="1">
      <alignment horizontal="left" wrapText="1"/>
    </xf>
    <xf numFmtId="0" fontId="24" fillId="0" borderId="26" xfId="0" applyFont="1" applyBorder="1" applyAlignment="1">
      <alignment horizontal="right"/>
    </xf>
    <xf numFmtId="0" fontId="36" fillId="0" borderId="0" xfId="0" applyFont="1" applyAlignment="1">
      <alignment horizontal="left"/>
    </xf>
    <xf numFmtId="0" fontId="0" fillId="5" borderId="0" xfId="0" applyFill="1"/>
    <xf numFmtId="0" fontId="43" fillId="5" borderId="38" xfId="0" applyFont="1" applyFill="1" applyBorder="1"/>
    <xf numFmtId="0" fontId="43" fillId="5" borderId="0" xfId="0" applyFont="1" applyFill="1"/>
    <xf numFmtId="0" fontId="20" fillId="5" borderId="0" xfId="0" applyFont="1" applyFill="1"/>
    <xf numFmtId="0" fontId="20" fillId="10" borderId="6" xfId="0" applyFont="1" applyFill="1" applyBorder="1" applyAlignment="1">
      <alignment horizontal="center" vertical="center" wrapText="1"/>
    </xf>
    <xf numFmtId="0" fontId="24" fillId="5" borderId="9" xfId="0" applyFont="1" applyFill="1" applyBorder="1" applyAlignment="1">
      <alignment vertical="center"/>
    </xf>
    <xf numFmtId="0" fontId="24" fillId="5" borderId="6" xfId="0" applyFont="1" applyFill="1" applyBorder="1" applyAlignment="1">
      <alignment horizontal="center" vertical="center"/>
    </xf>
    <xf numFmtId="43" fontId="24" fillId="5" borderId="6" xfId="11" applyFont="1" applyFill="1" applyBorder="1" applyAlignment="1">
      <alignment horizontal="center" vertical="center" wrapText="1"/>
    </xf>
    <xf numFmtId="4" fontId="24" fillId="5" borderId="6" xfId="0" applyNumberFormat="1" applyFont="1" applyFill="1" applyBorder="1" applyAlignment="1">
      <alignment vertical="center"/>
    </xf>
    <xf numFmtId="2" fontId="24" fillId="5" borderId="0" xfId="11" applyNumberFormat="1" applyFont="1" applyFill="1" applyBorder="1" applyAlignment="1">
      <alignment horizontal="center" vertical="center"/>
    </xf>
    <xf numFmtId="0" fontId="43" fillId="5" borderId="9" xfId="0" applyFont="1" applyFill="1" applyBorder="1" applyAlignment="1">
      <alignment vertical="center"/>
    </xf>
    <xf numFmtId="0" fontId="0" fillId="5" borderId="8" xfId="0" applyFill="1" applyBorder="1"/>
    <xf numFmtId="0" fontId="20" fillId="5" borderId="8" xfId="0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2" fontId="23" fillId="5" borderId="5" xfId="0" applyNumberFormat="1" applyFont="1" applyFill="1" applyBorder="1" applyAlignment="1">
      <alignment horizontal="center" vertical="center"/>
    </xf>
    <xf numFmtId="2" fontId="23" fillId="5" borderId="0" xfId="0" applyNumberFormat="1" applyFont="1" applyFill="1" applyAlignment="1">
      <alignment horizontal="center" vertical="center"/>
    </xf>
    <xf numFmtId="0" fontId="43" fillId="5" borderId="38" xfId="0" applyFont="1" applyFill="1" applyBorder="1" applyAlignment="1">
      <alignment vertical="center"/>
    </xf>
    <xf numFmtId="0" fontId="20" fillId="5" borderId="0" xfId="0" applyFont="1" applyFill="1" applyAlignment="1">
      <alignment horizontal="center"/>
    </xf>
    <xf numFmtId="43" fontId="20" fillId="5" borderId="0" xfId="11" applyFont="1" applyFill="1" applyBorder="1" applyAlignment="1">
      <alignment wrapText="1"/>
    </xf>
    <xf numFmtId="0" fontId="20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43" fillId="5" borderId="0" xfId="0" applyFont="1" applyFill="1" applyAlignment="1">
      <alignment vertical="center"/>
    </xf>
    <xf numFmtId="2" fontId="24" fillId="5" borderId="5" xfId="1" applyNumberFormat="1" applyFont="1" applyFill="1" applyBorder="1" applyAlignment="1">
      <alignment horizontal="center" vertical="center"/>
    </xf>
    <xf numFmtId="168" fontId="0" fillId="0" borderId="0" xfId="0" applyNumberFormat="1"/>
    <xf numFmtId="168" fontId="0" fillId="5" borderId="8" xfId="1" applyNumberFormat="1" applyFont="1" applyFill="1" applyBorder="1" applyAlignment="1">
      <alignment wrapText="1"/>
    </xf>
    <xf numFmtId="168" fontId="0" fillId="5" borderId="0" xfId="1" applyNumberFormat="1" applyFont="1" applyFill="1" applyBorder="1" applyAlignment="1">
      <alignment wrapText="1"/>
    </xf>
    <xf numFmtId="168" fontId="24" fillId="5" borderId="6" xfId="1" applyNumberFormat="1" applyFont="1" applyFill="1" applyBorder="1" applyAlignment="1">
      <alignment vertical="center"/>
    </xf>
    <xf numFmtId="2" fontId="24" fillId="5" borderId="0" xfId="1" applyNumberFormat="1" applyFont="1" applyFill="1" applyBorder="1" applyAlignment="1">
      <alignment horizontal="center" vertical="center"/>
    </xf>
    <xf numFmtId="168" fontId="20" fillId="5" borderId="0" xfId="1" applyNumberFormat="1" applyFont="1" applyFill="1" applyBorder="1" applyAlignment="1">
      <alignment wrapText="1"/>
    </xf>
    <xf numFmtId="168" fontId="24" fillId="5" borderId="6" xfId="1" applyNumberFormat="1" applyFont="1" applyFill="1" applyBorder="1" applyAlignment="1">
      <alignment horizontal="center" vertical="center" wrapText="1"/>
    </xf>
    <xf numFmtId="0" fontId="42" fillId="0" borderId="49" xfId="0" applyFont="1" applyBorder="1" applyAlignment="1">
      <alignment horizontal="left" vertical="center" wrapText="1"/>
    </xf>
    <xf numFmtId="1" fontId="42" fillId="0" borderId="49" xfId="0" applyNumberFormat="1" applyFont="1" applyBorder="1" applyAlignment="1">
      <alignment horizontal="center" vertical="center" wrapText="1"/>
    </xf>
    <xf numFmtId="9" fontId="42" fillId="0" borderId="49" xfId="8" applyFont="1" applyFill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1" fontId="42" fillId="0" borderId="52" xfId="0" applyNumberFormat="1" applyFont="1" applyBorder="1" applyAlignment="1">
      <alignment horizontal="center" vertical="center" wrapText="1"/>
    </xf>
    <xf numFmtId="9" fontId="42" fillId="0" borderId="52" xfId="8" applyFont="1" applyFill="1" applyBorder="1" applyAlignment="1">
      <alignment horizontal="center" vertical="center" wrapText="1"/>
    </xf>
    <xf numFmtId="0" fontId="42" fillId="0" borderId="0" xfId="19" applyFont="1"/>
    <xf numFmtId="1" fontId="42" fillId="0" borderId="49" xfId="0" applyNumberFormat="1" applyFont="1" applyBorder="1" applyAlignment="1">
      <alignment horizontal="center" vertical="center" shrinkToFit="1"/>
    </xf>
    <xf numFmtId="44" fontId="42" fillId="0" borderId="49" xfId="5" applyFont="1" applyFill="1" applyBorder="1" applyAlignment="1">
      <alignment horizontal="center" vertical="center"/>
    </xf>
    <xf numFmtId="1" fontId="42" fillId="0" borderId="52" xfId="0" applyNumberFormat="1" applyFont="1" applyBorder="1" applyAlignment="1">
      <alignment horizontal="center" vertical="center" shrinkToFit="1"/>
    </xf>
    <xf numFmtId="44" fontId="42" fillId="0" borderId="52" xfId="5" applyFont="1" applyFill="1" applyBorder="1" applyAlignment="1">
      <alignment horizontal="center" vertical="center"/>
    </xf>
    <xf numFmtId="0" fontId="42" fillId="0" borderId="0" xfId="19" applyFont="1" applyAlignment="1">
      <alignment vertical="top" wrapText="1"/>
    </xf>
    <xf numFmtId="0" fontId="42" fillId="0" borderId="0" xfId="19" applyFont="1" applyAlignment="1">
      <alignment horizontal="center" vertical="center"/>
    </xf>
    <xf numFmtId="44" fontId="42" fillId="0" borderId="0" xfId="5" applyFont="1" applyFill="1" applyAlignment="1">
      <alignment horizontal="center" vertical="center"/>
    </xf>
    <xf numFmtId="1" fontId="42" fillId="0" borderId="0" xfId="19" applyNumberFormat="1" applyFont="1" applyAlignment="1">
      <alignment horizontal="center" vertical="center"/>
    </xf>
    <xf numFmtId="9" fontId="42" fillId="0" borderId="0" xfId="8" applyFont="1" applyFill="1" applyBorder="1" applyAlignment="1">
      <alignment horizontal="center" vertical="center"/>
    </xf>
    <xf numFmtId="9" fontId="42" fillId="0" borderId="0" xfId="8" applyFont="1" applyFill="1" applyAlignment="1">
      <alignment horizontal="center" vertical="center"/>
    </xf>
    <xf numFmtId="0" fontId="42" fillId="0" borderId="0" xfId="19" applyFont="1" applyAlignment="1">
      <alignment vertical="center"/>
    </xf>
    <xf numFmtId="0" fontId="46" fillId="0" borderId="0" xfId="0" applyFont="1"/>
    <xf numFmtId="0" fontId="46" fillId="0" borderId="0" xfId="0" applyFont="1" applyAlignment="1">
      <alignment horizontal="center"/>
    </xf>
    <xf numFmtId="0" fontId="27" fillId="11" borderId="6" xfId="0" applyFont="1" applyFill="1" applyBorder="1" applyAlignment="1">
      <alignment horizontal="center" vertical="center" wrapText="1"/>
    </xf>
    <xf numFmtId="0" fontId="47" fillId="0" borderId="0" xfId="0" applyFont="1"/>
    <xf numFmtId="44" fontId="28" fillId="0" borderId="6" xfId="5" applyFont="1" applyFill="1" applyBorder="1" applyAlignment="1">
      <alignment horizontal="center" vertical="center"/>
    </xf>
    <xf numFmtId="0" fontId="4" fillId="0" borderId="0" xfId="20"/>
    <xf numFmtId="169" fontId="41" fillId="0" borderId="6" xfId="20" applyNumberFormat="1" applyFont="1" applyBorder="1"/>
    <xf numFmtId="0" fontId="41" fillId="4" borderId="49" xfId="0" applyFont="1" applyFill="1" applyBorder="1" applyAlignment="1">
      <alignment horizontal="center" vertical="center" wrapText="1"/>
    </xf>
    <xf numFmtId="169" fontId="41" fillId="4" borderId="48" xfId="5" applyNumberFormat="1" applyFont="1" applyFill="1" applyBorder="1" applyAlignment="1">
      <alignment horizontal="center" vertical="center"/>
    </xf>
    <xf numFmtId="44" fontId="49" fillId="0" borderId="0" xfId="20" applyNumberFormat="1" applyFont="1" applyAlignment="1">
      <alignment horizontal="center" vertical="center"/>
    </xf>
    <xf numFmtId="0" fontId="50" fillId="0" borderId="0" xfId="19" applyFont="1" applyAlignment="1">
      <alignment vertical="center"/>
    </xf>
    <xf numFmtId="0" fontId="4" fillId="0" borderId="0" xfId="20" applyAlignment="1">
      <alignment vertical="center"/>
    </xf>
    <xf numFmtId="0" fontId="20" fillId="0" borderId="0" xfId="20" applyFont="1"/>
    <xf numFmtId="1" fontId="51" fillId="0" borderId="0" xfId="20" applyNumberFormat="1" applyFont="1" applyAlignment="1">
      <alignment horizontal="center" vertical="center"/>
    </xf>
    <xf numFmtId="9" fontId="51" fillId="0" borderId="0" xfId="8" applyFont="1" applyAlignment="1">
      <alignment horizontal="center" vertical="center"/>
    </xf>
    <xf numFmtId="0" fontId="16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53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/>
    </xf>
    <xf numFmtId="4" fontId="34" fillId="0" borderId="5" xfId="0" applyNumberFormat="1" applyFont="1" applyBorder="1" applyAlignment="1">
      <alignment horizontal="center" vertical="center"/>
    </xf>
    <xf numFmtId="0" fontId="33" fillId="0" borderId="45" xfId="0" applyFont="1" applyBorder="1" applyAlignment="1">
      <alignment horizontal="center"/>
    </xf>
    <xf numFmtId="0" fontId="3" fillId="0" borderId="54" xfId="0" applyFont="1" applyBorder="1" applyAlignment="1">
      <alignment horizontal="center" vertical="center"/>
    </xf>
    <xf numFmtId="0" fontId="3" fillId="0" borderId="58" xfId="0" applyFont="1" applyBorder="1"/>
    <xf numFmtId="0" fontId="18" fillId="0" borderId="55" xfId="0" applyFont="1" applyBorder="1" applyAlignment="1">
      <alignment horizontal="center"/>
    </xf>
    <xf numFmtId="0" fontId="18" fillId="0" borderId="56" xfId="0" applyFont="1" applyBorder="1" applyAlignment="1">
      <alignment horizontal="center"/>
    </xf>
    <xf numFmtId="0" fontId="18" fillId="0" borderId="57" xfId="0" applyFont="1" applyBorder="1" applyAlignment="1">
      <alignment horizontal="center"/>
    </xf>
    <xf numFmtId="0" fontId="11" fillId="12" borderId="4" xfId="0" applyFont="1" applyFill="1" applyBorder="1" applyAlignment="1">
      <alignment horizontal="center" vertical="center" wrapText="1"/>
    </xf>
    <xf numFmtId="0" fontId="11" fillId="12" borderId="6" xfId="0" applyFont="1" applyFill="1" applyBorder="1" applyAlignment="1">
      <alignment horizontal="left" vertical="center" wrapText="1"/>
    </xf>
    <xf numFmtId="0" fontId="12" fillId="12" borderId="6" xfId="0" applyFont="1" applyFill="1" applyBorder="1" applyAlignment="1">
      <alignment vertical="center" wrapText="1"/>
    </xf>
    <xf numFmtId="43" fontId="12" fillId="12" borderId="6" xfId="1" applyFont="1" applyFill="1" applyBorder="1" applyAlignment="1">
      <alignment horizontal="center" vertical="center" wrapText="1"/>
    </xf>
    <xf numFmtId="0" fontId="11" fillId="12" borderId="30" xfId="0" applyFont="1" applyFill="1" applyBorder="1" applyAlignment="1">
      <alignment horizontal="center" vertical="center" wrapText="1"/>
    </xf>
    <xf numFmtId="0" fontId="11" fillId="12" borderId="19" xfId="0" applyFont="1" applyFill="1" applyBorder="1" applyAlignment="1">
      <alignment horizontal="left" vertical="center" wrapText="1"/>
    </xf>
    <xf numFmtId="0" fontId="12" fillId="12" borderId="19" xfId="0" applyFont="1" applyFill="1" applyBorder="1" applyAlignment="1">
      <alignment vertical="center" wrapText="1"/>
    </xf>
    <xf numFmtId="43" fontId="12" fillId="12" borderId="19" xfId="1" applyFont="1" applyFill="1" applyBorder="1" applyAlignment="1">
      <alignment horizontal="center" vertical="center" wrapText="1"/>
    </xf>
    <xf numFmtId="43" fontId="12" fillId="12" borderId="31" xfId="1" applyFont="1" applyFill="1" applyBorder="1" applyAlignment="1">
      <alignment horizontal="center" vertical="center" wrapText="1"/>
    </xf>
    <xf numFmtId="8" fontId="16" fillId="0" borderId="23" xfId="1" applyNumberFormat="1" applyFont="1" applyFill="1" applyBorder="1"/>
    <xf numFmtId="0" fontId="56" fillId="0" borderId="9" xfId="25" applyFont="1" applyBorder="1" applyAlignment="1">
      <alignment horizontal="left"/>
    </xf>
    <xf numFmtId="0" fontId="56" fillId="0" borderId="8" xfId="25" applyFont="1" applyBorder="1" applyAlignment="1">
      <alignment horizontal="left"/>
    </xf>
    <xf numFmtId="0" fontId="56" fillId="0" borderId="5" xfId="25" applyFont="1" applyBorder="1" applyAlignment="1">
      <alignment horizontal="left"/>
    </xf>
    <xf numFmtId="0" fontId="4" fillId="0" borderId="19" xfId="25" applyFont="1" applyBorder="1" applyAlignment="1">
      <alignment horizontal="left"/>
    </xf>
    <xf numFmtId="0" fontId="56" fillId="0" borderId="46" xfId="25" applyFont="1" applyBorder="1" applyAlignment="1">
      <alignment horizontal="left"/>
    </xf>
    <xf numFmtId="0" fontId="20" fillId="0" borderId="27" xfId="25" applyFont="1" applyBorder="1" applyAlignment="1">
      <alignment horizontal="left"/>
    </xf>
    <xf numFmtId="0" fontId="56" fillId="0" borderId="20" xfId="25" applyFont="1" applyBorder="1" applyAlignment="1">
      <alignment horizontal="left"/>
    </xf>
    <xf numFmtId="0" fontId="4" fillId="0" borderId="20" xfId="25" applyFont="1" applyBorder="1" applyAlignment="1">
      <alignment horizontal="left"/>
    </xf>
    <xf numFmtId="0" fontId="20" fillId="8" borderId="46" xfId="25" applyFont="1" applyFill="1" applyBorder="1" applyAlignment="1">
      <alignment horizontal="center"/>
    </xf>
    <xf numFmtId="0" fontId="20" fillId="8" borderId="27" xfId="25" applyFont="1" applyFill="1" applyBorder="1" applyAlignment="1">
      <alignment horizontal="center"/>
    </xf>
    <xf numFmtId="0" fontId="20" fillId="8" borderId="27" xfId="25" applyFont="1" applyFill="1" applyBorder="1" applyAlignment="1">
      <alignment horizontal="left"/>
    </xf>
    <xf numFmtId="0" fontId="20" fillId="8" borderId="47" xfId="25" applyFont="1" applyFill="1" applyBorder="1" applyAlignment="1">
      <alignment horizontal="center"/>
    </xf>
    <xf numFmtId="0" fontId="4" fillId="0" borderId="19" xfId="25" applyFont="1" applyBorder="1" applyAlignment="1">
      <alignment horizontal="left" vertical="top"/>
    </xf>
    <xf numFmtId="0" fontId="4" fillId="0" borderId="38" xfId="25" applyFont="1" applyBorder="1" applyAlignment="1">
      <alignment horizontal="center" vertical="center"/>
    </xf>
    <xf numFmtId="0" fontId="4" fillId="0" borderId="0" xfId="25" applyFont="1" applyAlignment="1">
      <alignment horizontal="center" vertical="center"/>
    </xf>
    <xf numFmtId="0" fontId="4" fillId="0" borderId="0" xfId="25" applyFont="1" applyAlignment="1">
      <alignment horizontal="left" vertical="center"/>
    </xf>
    <xf numFmtId="0" fontId="4" fillId="0" borderId="48" xfId="25" applyFont="1" applyBorder="1" applyAlignment="1">
      <alignment horizontal="center" vertical="center"/>
    </xf>
    <xf numFmtId="0" fontId="4" fillId="0" borderId="19" xfId="25" applyFont="1" applyBorder="1" applyAlignment="1">
      <alignment horizontal="left" vertical="center"/>
    </xf>
    <xf numFmtId="0" fontId="56" fillId="0" borderId="21" xfId="25" applyFont="1" applyBorder="1" applyAlignment="1">
      <alignment horizontal="left"/>
    </xf>
    <xf numFmtId="0" fontId="56" fillId="0" borderId="17" xfId="25" applyFont="1" applyBorder="1" applyAlignment="1">
      <alignment horizontal="left"/>
    </xf>
    <xf numFmtId="0" fontId="56" fillId="0" borderId="24" xfId="25" applyFont="1" applyBorder="1" applyAlignment="1">
      <alignment horizontal="left"/>
    </xf>
    <xf numFmtId="0" fontId="20" fillId="0" borderId="6" xfId="25" applyFont="1" applyBorder="1" applyAlignment="1">
      <alignment horizontal="center" vertical="center"/>
    </xf>
    <xf numFmtId="0" fontId="56" fillId="0" borderId="0" xfId="25" applyFont="1" applyAlignment="1">
      <alignment horizontal="left"/>
    </xf>
    <xf numFmtId="0" fontId="20" fillId="0" borderId="6" xfId="25" applyFont="1" applyBorder="1" applyAlignment="1">
      <alignment horizontal="left"/>
    </xf>
    <xf numFmtId="0" fontId="4" fillId="0" borderId="6" xfId="25" applyFont="1" applyBorder="1" applyAlignment="1">
      <alignment horizontal="center"/>
    </xf>
    <xf numFmtId="0" fontId="4" fillId="0" borderId="6" xfId="25" applyFont="1" applyBorder="1" applyAlignment="1">
      <alignment horizontal="left"/>
    </xf>
    <xf numFmtId="0" fontId="20" fillId="0" borderId="6" xfId="25" applyFont="1" applyBorder="1" applyAlignment="1">
      <alignment horizontal="right" vertical="top"/>
    </xf>
    <xf numFmtId="0" fontId="4" fillId="0" borderId="0" xfId="25" applyFont="1" applyAlignment="1">
      <alignment horizontal="center" vertical="top"/>
    </xf>
    <xf numFmtId="0" fontId="56" fillId="0" borderId="9" xfId="25" applyFont="1" applyBorder="1" applyAlignment="1">
      <alignment horizontal="right"/>
    </xf>
    <xf numFmtId="0" fontId="56" fillId="0" borderId="8" xfId="25" applyFont="1" applyBorder="1" applyAlignment="1">
      <alignment horizontal="right"/>
    </xf>
    <xf numFmtId="0" fontId="20" fillId="6" borderId="0" xfId="25" applyFont="1" applyFill="1" applyAlignment="1">
      <alignment horizontal="left" vertical="top"/>
    </xf>
    <xf numFmtId="0" fontId="58" fillId="0" borderId="38" xfId="0" applyFont="1" applyBorder="1" applyAlignment="1">
      <alignment horizontal="left"/>
    </xf>
    <xf numFmtId="0" fontId="58" fillId="0" borderId="0" xfId="0" applyFont="1" applyAlignment="1">
      <alignment horizontal="left"/>
    </xf>
    <xf numFmtId="0" fontId="31" fillId="0" borderId="19" xfId="0" applyFont="1" applyBorder="1" applyAlignment="1">
      <alignment horizontal="left" wrapText="1"/>
    </xf>
    <xf numFmtId="0" fontId="58" fillId="0" borderId="20" xfId="0" applyFont="1" applyBorder="1" applyAlignment="1">
      <alignment horizontal="left"/>
    </xf>
    <xf numFmtId="0" fontId="60" fillId="0" borderId="20" xfId="0" applyFont="1" applyBorder="1" applyAlignment="1">
      <alignment horizontal="left"/>
    </xf>
    <xf numFmtId="0" fontId="58" fillId="0" borderId="21" xfId="0" applyFont="1" applyBorder="1" applyAlignment="1">
      <alignment horizontal="left"/>
    </xf>
    <xf numFmtId="0" fontId="58" fillId="0" borderId="17" xfId="0" applyFont="1" applyBorder="1" applyAlignment="1">
      <alignment horizontal="left"/>
    </xf>
    <xf numFmtId="0" fontId="58" fillId="0" borderId="24" xfId="0" applyFont="1" applyBorder="1" applyAlignment="1">
      <alignment horizontal="left"/>
    </xf>
    <xf numFmtId="8" fontId="58" fillId="0" borderId="0" xfId="0" applyNumberFormat="1" applyFont="1" applyAlignment="1">
      <alignment horizontal="left"/>
    </xf>
    <xf numFmtId="0" fontId="31" fillId="0" borderId="19" xfId="0" applyFont="1" applyBorder="1" applyAlignment="1">
      <alignment horizontal="center" vertical="center"/>
    </xf>
    <xf numFmtId="0" fontId="31" fillId="0" borderId="19" xfId="0" applyFont="1" applyBorder="1" applyAlignment="1">
      <alignment horizontal="right" vertical="center"/>
    </xf>
    <xf numFmtId="0" fontId="59" fillId="8" borderId="19" xfId="0" applyFont="1" applyFill="1" applyBorder="1" applyAlignment="1">
      <alignment horizontal="center" vertical="center"/>
    </xf>
    <xf numFmtId="0" fontId="59" fillId="8" borderId="19" xfId="0" applyFont="1" applyFill="1" applyBorder="1" applyAlignment="1">
      <alignment horizontal="center" vertical="center" wrapText="1"/>
    </xf>
    <xf numFmtId="0" fontId="59" fillId="0" borderId="54" xfId="0" applyFont="1" applyBorder="1" applyAlignment="1">
      <alignment horizontal="left" vertical="center"/>
    </xf>
    <xf numFmtId="0" fontId="31" fillId="0" borderId="30" xfId="0" applyFont="1" applyBorder="1" applyAlignment="1">
      <alignment horizontal="left" vertical="center"/>
    </xf>
    <xf numFmtId="0" fontId="31" fillId="0" borderId="33" xfId="0" applyFont="1" applyBorder="1" applyAlignment="1">
      <alignment horizontal="left" vertical="center"/>
    </xf>
    <xf numFmtId="0" fontId="31" fillId="0" borderId="26" xfId="0" applyFont="1" applyBorder="1" applyAlignment="1">
      <alignment horizontal="left" wrapText="1"/>
    </xf>
    <xf numFmtId="0" fontId="31" fillId="0" borderId="26" xfId="0" applyFont="1" applyBorder="1" applyAlignment="1">
      <alignment horizontal="center" vertical="center"/>
    </xf>
    <xf numFmtId="0" fontId="31" fillId="0" borderId="26" xfId="0" applyFont="1" applyBorder="1" applyAlignment="1">
      <alignment horizontal="right" vertical="center"/>
    </xf>
    <xf numFmtId="0" fontId="31" fillId="0" borderId="0" xfId="0" applyFont="1" applyAlignment="1">
      <alignment horizontal="left" wrapText="1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11" xfId="0" applyFont="1" applyBorder="1" applyAlignment="1">
      <alignment horizontal="left" vertical="center"/>
    </xf>
    <xf numFmtId="0" fontId="31" fillId="0" borderId="13" xfId="0" applyFont="1" applyBorder="1" applyAlignment="1">
      <alignment horizontal="center" vertical="center" wrapText="1"/>
    </xf>
    <xf numFmtId="0" fontId="31" fillId="0" borderId="11" xfId="0" applyFont="1" applyBorder="1" applyAlignment="1">
      <alignment vertical="center"/>
    </xf>
    <xf numFmtId="0" fontId="31" fillId="0" borderId="13" xfId="0" applyFont="1" applyBorder="1" applyAlignment="1">
      <alignment vertical="center"/>
    </xf>
    <xf numFmtId="0" fontId="31" fillId="0" borderId="40" xfId="0" applyFont="1" applyBorder="1" applyAlignment="1">
      <alignment horizontal="left"/>
    </xf>
    <xf numFmtId="0" fontId="31" fillId="0" borderId="65" xfId="0" applyFont="1" applyBorder="1" applyAlignment="1">
      <alignment horizontal="center" wrapText="1"/>
    </xf>
    <xf numFmtId="0" fontId="31" fillId="0" borderId="35" xfId="0" applyFont="1" applyBorder="1" applyAlignment="1">
      <alignment horizontal="left" vertical="center"/>
    </xf>
    <xf numFmtId="8" fontId="31" fillId="0" borderId="35" xfId="0" applyNumberFormat="1" applyFont="1" applyBorder="1" applyAlignment="1">
      <alignment horizontal="right" vertical="center"/>
    </xf>
    <xf numFmtId="0" fontId="31" fillId="0" borderId="14" xfId="0" applyFont="1" applyBorder="1" applyAlignment="1">
      <alignment horizontal="left" vertical="center"/>
    </xf>
    <xf numFmtId="0" fontId="31" fillId="0" borderId="36" xfId="0" applyFont="1" applyBorder="1" applyAlignment="1">
      <alignment horizontal="center"/>
    </xf>
    <xf numFmtId="0" fontId="31" fillId="0" borderId="36" xfId="0" applyFont="1" applyBorder="1" applyAlignment="1">
      <alignment horizontal="center" vertical="center"/>
    </xf>
    <xf numFmtId="0" fontId="31" fillId="0" borderId="43" xfId="0" applyFont="1" applyBorder="1" applyAlignment="1">
      <alignment horizontal="left" vertical="center"/>
    </xf>
    <xf numFmtId="0" fontId="31" fillId="0" borderId="11" xfId="0" applyFont="1" applyBorder="1" applyAlignment="1">
      <alignment horizontal="center" vertical="center" wrapText="1"/>
    </xf>
    <xf numFmtId="8" fontId="59" fillId="12" borderId="42" xfId="0" applyNumberFormat="1" applyFont="1" applyFill="1" applyBorder="1" applyAlignment="1">
      <alignment horizontal="right" vertical="center"/>
    </xf>
    <xf numFmtId="0" fontId="31" fillId="0" borderId="38" xfId="0" applyFont="1" applyBorder="1" applyAlignment="1">
      <alignment horizontal="center" vertical="center" wrapText="1"/>
    </xf>
    <xf numFmtId="0" fontId="31" fillId="0" borderId="48" xfId="0" applyFont="1" applyBorder="1" applyAlignment="1">
      <alignment horizontal="right" vertical="center"/>
    </xf>
    <xf numFmtId="0" fontId="31" fillId="0" borderId="36" xfId="0" applyFont="1" applyBorder="1" applyAlignment="1">
      <alignment horizontal="center" vertical="center" wrapText="1"/>
    </xf>
    <xf numFmtId="8" fontId="31" fillId="13" borderId="12" xfId="0" applyNumberFormat="1" applyFont="1" applyFill="1" applyBorder="1" applyAlignment="1">
      <alignment horizontal="right" vertical="center"/>
    </xf>
    <xf numFmtId="8" fontId="59" fillId="13" borderId="10" xfId="0" applyNumberFormat="1" applyFont="1" applyFill="1" applyBorder="1" applyAlignment="1">
      <alignment vertical="center"/>
    </xf>
    <xf numFmtId="8" fontId="59" fillId="13" borderId="15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right"/>
    </xf>
    <xf numFmtId="0" fontId="56" fillId="0" borderId="0" xfId="0" applyFont="1" applyAlignment="1">
      <alignment horizontal="left"/>
    </xf>
    <xf numFmtId="8" fontId="20" fillId="0" borderId="0" xfId="0" applyNumberFormat="1" applyFont="1" applyAlignment="1">
      <alignment horizontal="right"/>
    </xf>
    <xf numFmtId="8" fontId="20" fillId="0" borderId="0" xfId="0" applyNumberFormat="1" applyFont="1" applyAlignment="1">
      <alignment horizontal="right" vertical="center"/>
    </xf>
    <xf numFmtId="8" fontId="59" fillId="12" borderId="12" xfId="0" applyNumberFormat="1" applyFont="1" applyFill="1" applyBorder="1" applyAlignment="1">
      <alignment horizontal="right" vertical="center"/>
    </xf>
    <xf numFmtId="0" fontId="36" fillId="0" borderId="9" xfId="0" applyFont="1" applyBorder="1" applyAlignment="1">
      <alignment horizontal="left"/>
    </xf>
    <xf numFmtId="0" fontId="36" fillId="0" borderId="8" xfId="0" applyFont="1" applyBorder="1" applyAlignment="1">
      <alignment horizontal="left"/>
    </xf>
    <xf numFmtId="0" fontId="36" fillId="0" borderId="5" xfId="0" applyFont="1" applyBorder="1" applyAlignment="1">
      <alignment horizontal="left"/>
    </xf>
    <xf numFmtId="0" fontId="35" fillId="0" borderId="35" xfId="0" applyFont="1" applyBorder="1" applyAlignment="1">
      <alignment horizontal="left" vertical="center"/>
    </xf>
    <xf numFmtId="0" fontId="24" fillId="13" borderId="19" xfId="25" applyFont="1" applyFill="1" applyBorder="1" applyAlignment="1">
      <alignment horizontal="center" vertical="center"/>
    </xf>
    <xf numFmtId="0" fontId="24" fillId="12" borderId="19" xfId="25" applyFont="1" applyFill="1" applyBorder="1" applyAlignment="1">
      <alignment horizontal="center" vertical="center"/>
    </xf>
    <xf numFmtId="0" fontId="24" fillId="0" borderId="14" xfId="0" applyFont="1" applyBorder="1" applyAlignment="1">
      <alignment horizontal="left" vertical="center"/>
    </xf>
    <xf numFmtId="0" fontId="24" fillId="0" borderId="36" xfId="0" applyFont="1" applyBorder="1" applyAlignment="1">
      <alignment horizontal="center" vertical="center"/>
    </xf>
    <xf numFmtId="0" fontId="24" fillId="0" borderId="14" xfId="0" applyFont="1" applyBorder="1" applyAlignment="1">
      <alignment horizontal="left" vertical="top"/>
    </xf>
    <xf numFmtId="0" fontId="24" fillId="0" borderId="36" xfId="0" applyFont="1" applyBorder="1" applyAlignment="1">
      <alignment horizontal="center" vertical="top"/>
    </xf>
    <xf numFmtId="0" fontId="24" fillId="0" borderId="11" xfId="0" applyFont="1" applyBorder="1" applyAlignment="1">
      <alignment horizontal="left"/>
    </xf>
    <xf numFmtId="0" fontId="24" fillId="0" borderId="13" xfId="0" applyFont="1" applyBorder="1" applyAlignment="1">
      <alignment horizontal="center"/>
    </xf>
    <xf numFmtId="0" fontId="24" fillId="0" borderId="36" xfId="0" applyFont="1" applyBorder="1" applyAlignment="1">
      <alignment horizontal="center"/>
    </xf>
    <xf numFmtId="0" fontId="23" fillId="12" borderId="13" xfId="0" applyFont="1" applyFill="1" applyBorder="1" applyAlignment="1">
      <alignment horizontal="left" wrapText="1"/>
    </xf>
    <xf numFmtId="0" fontId="23" fillId="12" borderId="13" xfId="0" applyFont="1" applyFill="1" applyBorder="1" applyAlignment="1">
      <alignment horizontal="center"/>
    </xf>
    <xf numFmtId="8" fontId="24" fillId="12" borderId="15" xfId="0" applyNumberFormat="1" applyFont="1" applyFill="1" applyBorder="1" applyAlignment="1">
      <alignment horizontal="right" vertical="center"/>
    </xf>
    <xf numFmtId="8" fontId="23" fillId="12" borderId="15" xfId="0" applyNumberFormat="1" applyFont="1" applyFill="1" applyBorder="1" applyAlignment="1">
      <alignment horizontal="right" vertical="center"/>
    </xf>
    <xf numFmtId="0" fontId="23" fillId="0" borderId="54" xfId="0" applyFont="1" applyBorder="1" applyAlignment="1">
      <alignment horizontal="left" vertical="center"/>
    </xf>
    <xf numFmtId="0" fontId="36" fillId="0" borderId="60" xfId="0" applyFont="1" applyBorder="1" applyAlignment="1">
      <alignment horizontal="left"/>
    </xf>
    <xf numFmtId="0" fontId="24" fillId="0" borderId="11" xfId="0" applyFont="1" applyBorder="1" applyAlignment="1">
      <alignment horizontal="left" vertical="center"/>
    </xf>
    <xf numFmtId="0" fontId="24" fillId="0" borderId="11" xfId="0" applyFont="1" applyBorder="1" applyAlignment="1">
      <alignment horizontal="center" vertical="center" wrapText="1"/>
    </xf>
    <xf numFmtId="0" fontId="24" fillId="13" borderId="13" xfId="0" applyFont="1" applyFill="1" applyBorder="1" applyAlignment="1">
      <alignment horizontal="center"/>
    </xf>
    <xf numFmtId="8" fontId="23" fillId="13" borderId="15" xfId="0" applyNumberFormat="1" applyFont="1" applyFill="1" applyBorder="1" applyAlignment="1">
      <alignment horizontal="right" vertical="center"/>
    </xf>
    <xf numFmtId="0" fontId="24" fillId="12" borderId="13" xfId="0" applyFont="1" applyFill="1" applyBorder="1" applyAlignment="1">
      <alignment horizontal="center" vertical="center"/>
    </xf>
    <xf numFmtId="8" fontId="24" fillId="13" borderId="15" xfId="0" applyNumberFormat="1" applyFont="1" applyFill="1" applyBorder="1" applyAlignment="1">
      <alignment horizontal="right" vertical="top"/>
    </xf>
    <xf numFmtId="0" fontId="24" fillId="12" borderId="13" xfId="0" applyFont="1" applyFill="1" applyBorder="1"/>
    <xf numFmtId="8" fontId="24" fillId="12" borderId="10" xfId="0" applyNumberFormat="1" applyFont="1" applyFill="1" applyBorder="1" applyAlignment="1">
      <alignment horizontal="right"/>
    </xf>
    <xf numFmtId="10" fontId="62" fillId="6" borderId="0" xfId="0" applyNumberFormat="1" applyFont="1" applyFill="1" applyAlignment="1">
      <alignment horizontal="left"/>
    </xf>
    <xf numFmtId="0" fontId="24" fillId="0" borderId="4" xfId="0" applyFont="1" applyBorder="1" applyAlignment="1">
      <alignment wrapText="1"/>
    </xf>
    <xf numFmtId="0" fontId="62" fillId="6" borderId="0" xfId="0" applyFont="1" applyFill="1" applyAlignment="1">
      <alignment horizontal="left"/>
    </xf>
    <xf numFmtId="0" fontId="36" fillId="6" borderId="0" xfId="0" applyFont="1" applyFill="1" applyAlignment="1">
      <alignment horizontal="left"/>
    </xf>
    <xf numFmtId="0" fontId="41" fillId="0" borderId="6" xfId="20" applyFont="1" applyBorder="1"/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5" borderId="6" xfId="19" applyFont="1" applyFill="1" applyBorder="1" applyAlignment="1">
      <alignment horizontal="center" vertical="center"/>
    </xf>
    <xf numFmtId="44" fontId="14" fillId="0" borderId="6" xfId="5" applyFont="1" applyFill="1" applyBorder="1" applyAlignment="1">
      <alignment horizontal="center" vertical="center"/>
    </xf>
    <xf numFmtId="44" fontId="63" fillId="0" borderId="6" xfId="5" applyFont="1" applyFill="1" applyBorder="1" applyAlignment="1"/>
    <xf numFmtId="0" fontId="46" fillId="0" borderId="6" xfId="0" applyFont="1" applyBorder="1"/>
    <xf numFmtId="0" fontId="42" fillId="0" borderId="49" xfId="0" applyFont="1" applyBorder="1" applyAlignment="1">
      <alignment horizontal="left" vertical="center"/>
    </xf>
    <xf numFmtId="0" fontId="42" fillId="0" borderId="49" xfId="0" applyFont="1" applyBorder="1" applyAlignment="1">
      <alignment horizontal="center" vertical="center"/>
    </xf>
    <xf numFmtId="169" fontId="42" fillId="0" borderId="49" xfId="0" applyNumberFormat="1" applyFont="1" applyBorder="1" applyAlignment="1">
      <alignment horizontal="center" vertical="center"/>
    </xf>
    <xf numFmtId="1" fontId="42" fillId="0" borderId="49" xfId="0" applyNumberFormat="1" applyFont="1" applyBorder="1" applyAlignment="1">
      <alignment horizontal="center" vertical="center"/>
    </xf>
    <xf numFmtId="9" fontId="42" fillId="0" borderId="49" xfId="8" applyFont="1" applyFill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center"/>
    </xf>
    <xf numFmtId="169" fontId="42" fillId="0" borderId="0" xfId="0" applyNumberFormat="1" applyFont="1" applyAlignment="1">
      <alignment horizontal="center" vertical="center"/>
    </xf>
    <xf numFmtId="1" fontId="42" fillId="0" borderId="0" xfId="0" applyNumberFormat="1" applyFont="1" applyAlignment="1">
      <alignment horizontal="center" vertical="center"/>
    </xf>
    <xf numFmtId="0" fontId="52" fillId="0" borderId="71" xfId="0" applyFont="1" applyBorder="1" applyAlignment="1">
      <alignment horizontal="center" vertical="center" wrapText="1"/>
    </xf>
    <xf numFmtId="0" fontId="41" fillId="0" borderId="72" xfId="0" applyFont="1" applyBorder="1" applyAlignment="1">
      <alignment horizontal="center" vertical="center" wrapText="1"/>
    </xf>
    <xf numFmtId="44" fontId="41" fillId="0" borderId="72" xfId="5" applyFont="1" applyFill="1" applyBorder="1" applyAlignment="1">
      <alignment horizontal="center" vertical="center" wrapText="1"/>
    </xf>
    <xf numFmtId="44" fontId="41" fillId="0" borderId="73" xfId="5" applyFont="1" applyFill="1" applyBorder="1" applyAlignment="1">
      <alignment horizontal="center" vertical="center" wrapText="1"/>
    </xf>
    <xf numFmtId="0" fontId="42" fillId="0" borderId="74" xfId="0" applyFont="1" applyBorder="1" applyAlignment="1">
      <alignment horizontal="center" vertical="center" wrapText="1"/>
    </xf>
    <xf numFmtId="44" fontId="42" fillId="0" borderId="75" xfId="5" applyFont="1" applyFill="1" applyBorder="1" applyAlignment="1">
      <alignment horizontal="center" vertical="center"/>
    </xf>
    <xf numFmtId="0" fontId="42" fillId="0" borderId="76" xfId="0" applyFont="1" applyBorder="1" applyAlignment="1">
      <alignment horizontal="center" vertical="center" wrapText="1"/>
    </xf>
    <xf numFmtId="44" fontId="42" fillId="0" borderId="77" xfId="5" applyFont="1" applyFill="1" applyBorder="1" applyAlignment="1">
      <alignment horizontal="center" vertical="center"/>
    </xf>
    <xf numFmtId="44" fontId="42" fillId="0" borderId="12" xfId="19" applyNumberFormat="1" applyFont="1" applyBorder="1" applyAlignment="1">
      <alignment horizontal="center" vertical="center"/>
    </xf>
    <xf numFmtId="0" fontId="43" fillId="13" borderId="0" xfId="0" applyFont="1" applyFill="1"/>
    <xf numFmtId="0" fontId="43" fillId="12" borderId="0" xfId="0" applyFont="1" applyFill="1"/>
    <xf numFmtId="0" fontId="65" fillId="0" borderId="0" xfId="0" applyFont="1"/>
    <xf numFmtId="0" fontId="43" fillId="12" borderId="69" xfId="0" applyFont="1" applyFill="1" applyBorder="1"/>
    <xf numFmtId="0" fontId="20" fillId="5" borderId="60" xfId="0" applyFont="1" applyFill="1" applyBorder="1"/>
    <xf numFmtId="0" fontId="0" fillId="5" borderId="60" xfId="0" applyFill="1" applyBorder="1"/>
    <xf numFmtId="43" fontId="0" fillId="5" borderId="60" xfId="11" applyFont="1" applyFill="1" applyBorder="1" applyAlignment="1">
      <alignment wrapText="1"/>
    </xf>
    <xf numFmtId="0" fontId="0" fillId="5" borderId="64" xfId="0" applyFill="1" applyBorder="1"/>
    <xf numFmtId="0" fontId="20" fillId="10" borderId="23" xfId="0" applyFont="1" applyFill="1" applyBorder="1" applyAlignment="1">
      <alignment horizontal="center" vertical="center" wrapText="1"/>
    </xf>
    <xf numFmtId="0" fontId="24" fillId="5" borderId="7" xfId="0" applyFont="1" applyFill="1" applyBorder="1" applyAlignment="1">
      <alignment vertical="center"/>
    </xf>
    <xf numFmtId="43" fontId="24" fillId="5" borderId="23" xfId="11" applyFont="1" applyFill="1" applyBorder="1" applyAlignment="1">
      <alignment vertical="center"/>
    </xf>
    <xf numFmtId="0" fontId="43" fillId="5" borderId="43" xfId="0" applyFont="1" applyFill="1" applyBorder="1" applyAlignment="1">
      <alignment vertical="center"/>
    </xf>
    <xf numFmtId="0" fontId="0" fillId="5" borderId="18" xfId="0" applyFill="1" applyBorder="1"/>
    <xf numFmtId="43" fontId="0" fillId="5" borderId="18" xfId="11" applyFont="1" applyFill="1" applyBorder="1" applyAlignment="1">
      <alignment wrapText="1"/>
    </xf>
    <xf numFmtId="0" fontId="20" fillId="5" borderId="18" xfId="0" applyFont="1" applyFill="1" applyBorder="1" applyAlignment="1">
      <alignment vertical="center"/>
    </xf>
    <xf numFmtId="43" fontId="65" fillId="5" borderId="80" xfId="0" applyNumberFormat="1" applyFont="1" applyFill="1" applyBorder="1" applyAlignment="1">
      <alignment vertical="center"/>
    </xf>
    <xf numFmtId="0" fontId="65" fillId="5" borderId="64" xfId="0" applyFont="1" applyFill="1" applyBorder="1"/>
    <xf numFmtId="0" fontId="43" fillId="10" borderId="23" xfId="0" applyFont="1" applyFill="1" applyBorder="1" applyAlignment="1">
      <alignment horizontal="center" vertical="center" wrapText="1"/>
    </xf>
    <xf numFmtId="43" fontId="51" fillId="5" borderId="23" xfId="11" applyFont="1" applyFill="1" applyBorder="1" applyAlignment="1">
      <alignment vertical="center"/>
    </xf>
    <xf numFmtId="0" fontId="43" fillId="13" borderId="69" xfId="0" applyFont="1" applyFill="1" applyBorder="1"/>
    <xf numFmtId="43" fontId="66" fillId="5" borderId="80" xfId="0" applyNumberFormat="1" applyFont="1" applyFill="1" applyBorder="1" applyAlignment="1">
      <alignment vertical="center"/>
    </xf>
    <xf numFmtId="0" fontId="49" fillId="0" borderId="0" xfId="20" applyFont="1" applyAlignment="1">
      <alignment horizontal="center" vertical="center"/>
    </xf>
    <xf numFmtId="0" fontId="67" fillId="0" borderId="6" xfId="0" applyFont="1" applyBorder="1" applyAlignment="1">
      <alignment horizontal="left" vertical="center" wrapText="1"/>
    </xf>
    <xf numFmtId="0" fontId="68" fillId="0" borderId="0" xfId="0" applyFont="1" applyAlignment="1">
      <alignment horizontal="left" vertical="center"/>
    </xf>
    <xf numFmtId="0" fontId="42" fillId="0" borderId="81" xfId="0" applyFont="1" applyBorder="1" applyAlignment="1">
      <alignment horizontal="center" vertical="center" wrapText="1"/>
    </xf>
    <xf numFmtId="1" fontId="42" fillId="0" borderId="82" xfId="0" applyNumberFormat="1" applyFont="1" applyBorder="1" applyAlignment="1">
      <alignment horizontal="center" vertical="center" shrinkToFit="1"/>
    </xf>
    <xf numFmtId="0" fontId="42" fillId="0" borderId="82" xfId="0" applyFont="1" applyBorder="1" applyAlignment="1">
      <alignment horizontal="left" vertical="center" wrapText="1"/>
    </xf>
    <xf numFmtId="44" fontId="42" fillId="0" borderId="82" xfId="5" applyFont="1" applyFill="1" applyBorder="1" applyAlignment="1">
      <alignment horizontal="center" vertical="center"/>
    </xf>
    <xf numFmtId="1" fontId="42" fillId="0" borderId="82" xfId="0" applyNumberFormat="1" applyFont="1" applyBorder="1" applyAlignment="1">
      <alignment horizontal="center" vertical="center" wrapText="1"/>
    </xf>
    <xf numFmtId="44" fontId="42" fillId="0" borderId="83" xfId="5" applyFont="1" applyFill="1" applyBorder="1" applyAlignment="1">
      <alignment horizontal="center" vertical="center"/>
    </xf>
    <xf numFmtId="168" fontId="24" fillId="0" borderId="6" xfId="1" applyNumberFormat="1" applyFont="1" applyFill="1" applyBorder="1" applyAlignment="1">
      <alignment horizontal="center" vertical="center" wrapText="1"/>
    </xf>
    <xf numFmtId="4" fontId="24" fillId="0" borderId="6" xfId="0" applyNumberFormat="1" applyFont="1" applyBorder="1" applyAlignment="1">
      <alignment vertical="center"/>
    </xf>
    <xf numFmtId="168" fontId="24" fillId="0" borderId="6" xfId="1" applyNumberFormat="1" applyFont="1" applyFill="1" applyBorder="1" applyAlignment="1">
      <alignment vertical="center"/>
    </xf>
    <xf numFmtId="8" fontId="25" fillId="0" borderId="23" xfId="1" applyNumberFormat="1" applyFont="1" applyFill="1" applyBorder="1" applyAlignment="1">
      <alignment horizontal="center" wrapText="1"/>
    </xf>
    <xf numFmtId="8" fontId="16" fillId="0" borderId="31" xfId="1" applyNumberFormat="1" applyFont="1" applyFill="1" applyBorder="1"/>
    <xf numFmtId="8" fontId="16" fillId="0" borderId="10" xfId="1" applyNumberFormat="1" applyFont="1" applyFill="1" applyBorder="1"/>
    <xf numFmtId="0" fontId="25" fillId="0" borderId="0" xfId="0" applyFont="1"/>
    <xf numFmtId="0" fontId="16" fillId="0" borderId="9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24" fillId="0" borderId="19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24" fillId="0" borderId="35" xfId="0" applyFont="1" applyBorder="1" applyAlignment="1">
      <alignment horizontal="left"/>
    </xf>
    <xf numFmtId="0" fontId="24" fillId="0" borderId="46" xfId="0" applyFont="1" applyBorder="1" applyAlignment="1">
      <alignment horizontal="left"/>
    </xf>
    <xf numFmtId="0" fontId="24" fillId="0" borderId="38" xfId="0" applyFont="1" applyBorder="1" applyAlignment="1">
      <alignment horizontal="left"/>
    </xf>
    <xf numFmtId="0" fontId="24" fillId="0" borderId="20" xfId="0" applyFont="1" applyBorder="1" applyAlignment="1">
      <alignment horizontal="left"/>
    </xf>
    <xf numFmtId="0" fontId="24" fillId="0" borderId="21" xfId="0" applyFont="1" applyBorder="1" applyAlignment="1">
      <alignment horizontal="left"/>
    </xf>
    <xf numFmtId="0" fontId="24" fillId="0" borderId="17" xfId="0" applyFont="1" applyBorder="1" applyAlignment="1">
      <alignment horizontal="left"/>
    </xf>
    <xf numFmtId="0" fontId="24" fillId="0" borderId="24" xfId="0" applyFont="1" applyBorder="1" applyAlignment="1">
      <alignment horizontal="left"/>
    </xf>
    <xf numFmtId="8" fontId="24" fillId="0" borderId="19" xfId="0" applyNumberFormat="1" applyFont="1" applyBorder="1" applyAlignment="1">
      <alignment horizontal="right" vertical="center"/>
    </xf>
    <xf numFmtId="0" fontId="24" fillId="0" borderId="6" xfId="0" applyFont="1" applyBorder="1" applyAlignment="1">
      <alignment horizontal="left" vertical="center"/>
    </xf>
    <xf numFmtId="8" fontId="24" fillId="0" borderId="6" xfId="0" applyNumberFormat="1" applyFont="1" applyBorder="1" applyAlignment="1">
      <alignment horizontal="right" vertical="center"/>
    </xf>
    <xf numFmtId="0" fontId="24" fillId="0" borderId="6" xfId="0" applyFont="1" applyBorder="1" applyAlignment="1">
      <alignment horizontal="left"/>
    </xf>
    <xf numFmtId="8" fontId="24" fillId="0" borderId="6" xfId="0" applyNumberFormat="1" applyFont="1" applyBorder="1" applyAlignment="1">
      <alignment horizontal="right"/>
    </xf>
    <xf numFmtId="8" fontId="24" fillId="0" borderId="6" xfId="0" applyNumberFormat="1" applyFont="1" applyBorder="1" applyAlignment="1">
      <alignment horizontal="right" vertical="top"/>
    </xf>
    <xf numFmtId="0" fontId="24" fillId="0" borderId="27" xfId="0" applyFont="1" applyBorder="1" applyAlignment="1">
      <alignment horizontal="left"/>
    </xf>
    <xf numFmtId="8" fontId="24" fillId="0" borderId="26" xfId="0" applyNumberFormat="1" applyFont="1" applyBorder="1" applyAlignment="1">
      <alignment horizontal="right"/>
    </xf>
    <xf numFmtId="0" fontId="24" fillId="0" borderId="6" xfId="0" applyFont="1" applyBorder="1" applyAlignment="1">
      <alignment horizontal="center" wrapText="1"/>
    </xf>
    <xf numFmtId="8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right"/>
    </xf>
    <xf numFmtId="8" fontId="23" fillId="0" borderId="0" xfId="0" applyNumberFormat="1" applyFont="1" applyAlignment="1">
      <alignment vertical="center"/>
    </xf>
    <xf numFmtId="0" fontId="23" fillId="0" borderId="0" xfId="0" applyFont="1"/>
    <xf numFmtId="44" fontId="23" fillId="8" borderId="27" xfId="0" applyNumberFormat="1" applyFont="1" applyFill="1" applyBorder="1" applyAlignment="1">
      <alignment horizontal="left"/>
    </xf>
    <xf numFmtId="44" fontId="24" fillId="0" borderId="0" xfId="0" applyNumberFormat="1" applyFont="1" applyAlignment="1">
      <alignment horizontal="left"/>
    </xf>
    <xf numFmtId="44" fontId="23" fillId="12" borderId="13" xfId="0" applyNumberFormat="1" applyFont="1" applyFill="1" applyBorder="1" applyAlignment="1">
      <alignment horizontal="right"/>
    </xf>
    <xf numFmtId="44" fontId="23" fillId="12" borderId="45" xfId="0" applyNumberFormat="1" applyFont="1" applyFill="1" applyBorder="1" applyAlignment="1">
      <alignment horizontal="right"/>
    </xf>
    <xf numFmtId="44" fontId="0" fillId="0" borderId="0" xfId="0" applyNumberFormat="1" applyAlignment="1">
      <alignment horizontal="left"/>
    </xf>
    <xf numFmtId="44" fontId="36" fillId="0" borderId="60" xfId="0" applyNumberFormat="1" applyFont="1" applyBorder="1" applyAlignment="1">
      <alignment horizontal="left"/>
    </xf>
    <xf numFmtId="44" fontId="36" fillId="0" borderId="61" xfId="0" applyNumberFormat="1" applyFont="1" applyBorder="1" applyAlignment="1">
      <alignment horizontal="left"/>
    </xf>
    <xf numFmtId="44" fontId="23" fillId="0" borderId="62" xfId="0" applyNumberFormat="1" applyFont="1" applyBorder="1" applyAlignment="1">
      <alignment horizontal="right" vertical="center"/>
    </xf>
    <xf numFmtId="44" fontId="24" fillId="13" borderId="13" xfId="0" applyNumberFormat="1" applyFont="1" applyFill="1" applyBorder="1" applyAlignment="1">
      <alignment horizontal="right"/>
    </xf>
    <xf numFmtId="44" fontId="24" fillId="13" borderId="45" xfId="0" applyNumberFormat="1" applyFont="1" applyFill="1" applyBorder="1" applyAlignment="1">
      <alignment horizontal="right"/>
    </xf>
    <xf numFmtId="44" fontId="24" fillId="12" borderId="13" xfId="0" applyNumberFormat="1" applyFont="1" applyFill="1" applyBorder="1" applyAlignment="1">
      <alignment horizontal="right" vertical="center"/>
    </xf>
    <xf numFmtId="44" fontId="24" fillId="12" borderId="45" xfId="0" applyNumberFormat="1" applyFont="1" applyFill="1" applyBorder="1" applyAlignment="1">
      <alignment horizontal="right" vertical="center"/>
    </xf>
    <xf numFmtId="44" fontId="24" fillId="13" borderId="13" xfId="0" applyNumberFormat="1" applyFont="1" applyFill="1" applyBorder="1" applyAlignment="1">
      <alignment horizontal="right" vertical="top"/>
    </xf>
    <xf numFmtId="44" fontId="24" fillId="13" borderId="45" xfId="0" applyNumberFormat="1" applyFont="1" applyFill="1" applyBorder="1" applyAlignment="1">
      <alignment horizontal="right" vertical="top"/>
    </xf>
    <xf numFmtId="44" fontId="24" fillId="12" borderId="13" xfId="0" applyNumberFormat="1" applyFont="1" applyFill="1" applyBorder="1"/>
    <xf numFmtId="44" fontId="24" fillId="12" borderId="12" xfId="0" applyNumberFormat="1" applyFont="1" applyFill="1" applyBorder="1"/>
    <xf numFmtId="44" fontId="24" fillId="0" borderId="38" xfId="0" applyNumberFormat="1" applyFont="1" applyBorder="1" applyAlignment="1">
      <alignment horizontal="left"/>
    </xf>
    <xf numFmtId="0" fontId="24" fillId="0" borderId="20" xfId="0" applyFont="1" applyBorder="1" applyAlignment="1">
      <alignment horizontal="left" wrapText="1"/>
    </xf>
    <xf numFmtId="44" fontId="16" fillId="0" borderId="17" xfId="0" applyNumberFormat="1" applyFont="1" applyBorder="1" applyAlignment="1">
      <alignment horizontal="left"/>
    </xf>
    <xf numFmtId="44" fontId="16" fillId="0" borderId="24" xfId="0" applyNumberFormat="1" applyFont="1" applyBorder="1" applyAlignment="1">
      <alignment horizontal="left"/>
    </xf>
    <xf numFmtId="44" fontId="16" fillId="0" borderId="38" xfId="0" applyNumberFormat="1" applyFont="1" applyBorder="1" applyAlignment="1">
      <alignment horizontal="left"/>
    </xf>
    <xf numFmtId="0" fontId="65" fillId="0" borderId="69" xfId="0" applyFont="1" applyBorder="1" applyAlignment="1">
      <alignment horizontal="left"/>
    </xf>
    <xf numFmtId="0" fontId="65" fillId="0" borderId="60" xfId="0" applyFont="1" applyBorder="1" applyAlignment="1">
      <alignment horizontal="left"/>
    </xf>
    <xf numFmtId="44" fontId="65" fillId="0" borderId="60" xfId="0" applyNumberFormat="1" applyFont="1" applyBorder="1" applyAlignment="1">
      <alignment horizontal="left"/>
    </xf>
    <xf numFmtId="44" fontId="65" fillId="0" borderId="64" xfId="0" applyNumberFormat="1" applyFont="1" applyBorder="1" applyAlignment="1">
      <alignment horizontal="left"/>
    </xf>
    <xf numFmtId="0" fontId="65" fillId="0" borderId="0" xfId="0" applyFont="1" applyAlignment="1">
      <alignment horizontal="left"/>
    </xf>
    <xf numFmtId="10" fontId="0" fillId="6" borderId="0" xfId="8" applyNumberFormat="1" applyFont="1" applyFill="1" applyAlignment="1">
      <alignment horizontal="left"/>
    </xf>
    <xf numFmtId="8" fontId="16" fillId="0" borderId="0" xfId="0" applyNumberFormat="1" applyFont="1" applyAlignment="1">
      <alignment horizontal="left"/>
    </xf>
    <xf numFmtId="0" fontId="31" fillId="0" borderId="14" xfId="0" applyFont="1" applyBorder="1" applyAlignment="1">
      <alignment horizontal="left"/>
    </xf>
    <xf numFmtId="8" fontId="59" fillId="12" borderId="15" xfId="0" applyNumberFormat="1" applyFont="1" applyFill="1" applyBorder="1" applyAlignment="1">
      <alignment horizontal="right" vertical="center"/>
    </xf>
    <xf numFmtId="8" fontId="59" fillId="3" borderId="15" xfId="0" applyNumberFormat="1" applyFont="1" applyFill="1" applyBorder="1" applyAlignment="1">
      <alignment horizontal="right" vertical="center"/>
    </xf>
    <xf numFmtId="44" fontId="31" fillId="0" borderId="19" xfId="0" applyNumberFormat="1" applyFont="1" applyBorder="1" applyAlignment="1">
      <alignment horizontal="right" vertical="center"/>
    </xf>
    <xf numFmtId="44" fontId="31" fillId="0" borderId="31" xfId="0" applyNumberFormat="1" applyFont="1" applyBorder="1" applyAlignment="1">
      <alignment horizontal="right" vertical="center"/>
    </xf>
    <xf numFmtId="44" fontId="31" fillId="0" borderId="26" xfId="0" applyNumberFormat="1" applyFont="1" applyBorder="1" applyAlignment="1">
      <alignment horizontal="right" vertical="center"/>
    </xf>
    <xf numFmtId="44" fontId="31" fillId="0" borderId="34" xfId="0" applyNumberFormat="1" applyFont="1" applyBorder="1" applyAlignment="1">
      <alignment horizontal="right" vertical="center"/>
    </xf>
    <xf numFmtId="0" fontId="14" fillId="0" borderId="7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23" fillId="0" borderId="0" xfId="4" applyFont="1" applyAlignment="1">
      <alignment horizontal="center" vertical="center" wrapText="1"/>
    </xf>
    <xf numFmtId="0" fontId="23" fillId="0" borderId="4" xfId="4" applyFont="1" applyBorder="1" applyAlignment="1">
      <alignment horizontal="center" vertical="center" wrapText="1"/>
    </xf>
    <xf numFmtId="0" fontId="23" fillId="0" borderId="6" xfId="4" applyFont="1" applyBorder="1" applyAlignment="1">
      <alignment horizontal="center" vertical="center" wrapText="1"/>
    </xf>
    <xf numFmtId="0" fontId="23" fillId="0" borderId="33" xfId="4" applyFont="1" applyBorder="1" applyAlignment="1">
      <alignment horizontal="center" vertical="center" wrapText="1"/>
    </xf>
    <xf numFmtId="0" fontId="23" fillId="0" borderId="26" xfId="4" applyFont="1" applyBorder="1" applyAlignment="1">
      <alignment horizontal="center" vertical="center" wrapText="1"/>
    </xf>
    <xf numFmtId="0" fontId="23" fillId="0" borderId="39" xfId="4" applyFont="1" applyBorder="1" applyAlignment="1">
      <alignment horizontal="center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/>
    </xf>
    <xf numFmtId="0" fontId="25" fillId="0" borderId="28" xfId="0" applyFont="1" applyBorder="1" applyAlignment="1">
      <alignment horizontal="center"/>
    </xf>
    <xf numFmtId="0" fontId="25" fillId="0" borderId="29" xfId="0" applyFont="1" applyBorder="1" applyAlignment="1">
      <alignment horizontal="center"/>
    </xf>
    <xf numFmtId="0" fontId="16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3" fillId="0" borderId="0" xfId="3" applyFont="1" applyAlignment="1">
      <alignment horizontal="center"/>
    </xf>
    <xf numFmtId="0" fontId="16" fillId="0" borderId="9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23" fillId="0" borderId="6" xfId="3" applyFont="1" applyBorder="1" applyAlignment="1">
      <alignment horizontal="left" vertical="center" wrapText="1"/>
    </xf>
    <xf numFmtId="0" fontId="24" fillId="0" borderId="6" xfId="3" applyFont="1" applyBorder="1" applyAlignment="1">
      <alignment horizontal="left" vertical="center" wrapText="1"/>
    </xf>
    <xf numFmtId="0" fontId="25" fillId="0" borderId="0" xfId="0" applyFont="1" applyAlignment="1">
      <alignment horizontal="center"/>
    </xf>
    <xf numFmtId="0" fontId="23" fillId="0" borderId="6" xfId="0" applyFont="1" applyBorder="1" applyAlignment="1">
      <alignment horizontal="center" vertical="center" wrapText="1"/>
    </xf>
    <xf numFmtId="0" fontId="6" fillId="0" borderId="7" xfId="2" applyFont="1" applyBorder="1" applyAlignment="1" applyProtection="1">
      <alignment horizontal="left" vertical="top" wrapText="1"/>
      <protection locked="0"/>
    </xf>
    <xf numFmtId="0" fontId="6" fillId="0" borderId="8" xfId="2" applyFont="1" applyBorder="1" applyAlignment="1" applyProtection="1">
      <alignment horizontal="left" vertical="top" wrapText="1"/>
      <protection locked="0"/>
    </xf>
    <xf numFmtId="0" fontId="6" fillId="0" borderId="7" xfId="2" applyFont="1" applyBorder="1" applyAlignment="1" applyProtection="1">
      <alignment horizontal="left" vertical="justify"/>
      <protection locked="0"/>
    </xf>
    <xf numFmtId="0" fontId="6" fillId="0" borderId="8" xfId="2" applyFont="1" applyBorder="1" applyAlignment="1" applyProtection="1">
      <alignment horizontal="left" vertical="justify"/>
      <protection locked="0"/>
    </xf>
    <xf numFmtId="0" fontId="9" fillId="0" borderId="33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9" fillId="7" borderId="37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9" fillId="4" borderId="27" xfId="0" applyFont="1" applyFill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6" fillId="0" borderId="4" xfId="2" applyFont="1" applyBorder="1" applyAlignment="1">
      <alignment horizontal="left" vertical="top" wrapText="1"/>
    </xf>
    <xf numFmtId="0" fontId="6" fillId="0" borderId="5" xfId="2" applyFont="1" applyBorder="1" applyAlignment="1">
      <alignment horizontal="left" vertical="top" wrapText="1"/>
    </xf>
    <xf numFmtId="0" fontId="6" fillId="0" borderId="6" xfId="2" applyFont="1" applyBorder="1" applyAlignment="1">
      <alignment horizontal="left" vertical="top" wrapText="1"/>
    </xf>
    <xf numFmtId="0" fontId="9" fillId="4" borderId="27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6" fillId="0" borderId="6" xfId="2" applyFont="1" applyBorder="1" applyAlignment="1" applyProtection="1">
      <alignment horizontal="left"/>
      <protection locked="0"/>
    </xf>
    <xf numFmtId="0" fontId="7" fillId="2" borderId="19" xfId="2" applyFont="1" applyFill="1" applyBorder="1" applyAlignment="1">
      <alignment horizontal="center"/>
    </xf>
    <xf numFmtId="0" fontId="5" fillId="0" borderId="11" xfId="2" applyFont="1" applyBorder="1" applyAlignment="1">
      <alignment horizontal="left" vertical="center" wrapText="1"/>
    </xf>
    <xf numFmtId="0" fontId="5" fillId="0" borderId="1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6" fillId="0" borderId="7" xfId="2" applyFont="1" applyBorder="1" applyAlignment="1" applyProtection="1">
      <alignment horizontal="left" vertical="justify" wrapText="1"/>
      <protection locked="0"/>
    </xf>
    <xf numFmtId="0" fontId="6" fillId="0" borderId="8" xfId="2" applyFont="1" applyBorder="1" applyAlignment="1" applyProtection="1">
      <alignment horizontal="left" vertical="justify" wrapText="1"/>
      <protection locked="0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9" fillId="7" borderId="40" xfId="0" applyFont="1" applyFill="1" applyBorder="1" applyAlignment="1">
      <alignment horizontal="center" vertical="center" wrapText="1"/>
    </xf>
    <xf numFmtId="0" fontId="9" fillId="7" borderId="41" xfId="0" applyFont="1" applyFill="1" applyBorder="1" applyAlignment="1">
      <alignment horizontal="center" vertical="center" wrapText="1"/>
    </xf>
    <xf numFmtId="0" fontId="17" fillId="6" borderId="60" xfId="0" applyFont="1" applyFill="1" applyBorder="1" applyAlignment="1">
      <alignment horizontal="left" wrapText="1"/>
    </xf>
    <xf numFmtId="0" fontId="57" fillId="6" borderId="0" xfId="0" applyFont="1" applyFill="1" applyAlignment="1">
      <alignment horizontal="center" vertical="center"/>
    </xf>
    <xf numFmtId="0" fontId="43" fillId="10" borderId="53" xfId="0" applyFont="1" applyFill="1" applyBorder="1" applyAlignment="1">
      <alignment horizontal="center" vertical="center" wrapText="1"/>
    </xf>
    <xf numFmtId="0" fontId="43" fillId="10" borderId="79" xfId="0" applyFont="1" applyFill="1" applyBorder="1" applyAlignment="1">
      <alignment horizontal="center" vertical="center" wrapText="1"/>
    </xf>
    <xf numFmtId="0" fontId="20" fillId="10" borderId="19" xfId="0" applyFont="1" applyFill="1" applyBorder="1" applyAlignment="1">
      <alignment horizontal="center" vertical="center" wrapText="1"/>
    </xf>
    <xf numFmtId="0" fontId="20" fillId="10" borderId="20" xfId="0" applyFont="1" applyFill="1" applyBorder="1" applyAlignment="1">
      <alignment horizontal="center" vertical="center" wrapText="1"/>
    </xf>
    <xf numFmtId="43" fontId="20" fillId="10" borderId="19" xfId="11" applyFont="1" applyFill="1" applyBorder="1" applyAlignment="1">
      <alignment horizontal="center" vertical="center" wrapText="1"/>
    </xf>
    <xf numFmtId="43" fontId="20" fillId="10" borderId="20" xfId="11" applyFont="1" applyFill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center" vertical="center" wrapText="1"/>
    </xf>
    <xf numFmtId="0" fontId="20" fillId="10" borderId="78" xfId="0" applyFont="1" applyFill="1" applyBorder="1" applyAlignment="1">
      <alignment horizontal="center" vertical="center" wrapText="1"/>
    </xf>
    <xf numFmtId="0" fontId="40" fillId="9" borderId="50" xfId="0" applyFont="1" applyFill="1" applyBorder="1" applyAlignment="1">
      <alignment horizontal="center" vertical="center"/>
    </xf>
    <xf numFmtId="0" fontId="40" fillId="9" borderId="51" xfId="0" applyFont="1" applyFill="1" applyBorder="1" applyAlignment="1">
      <alignment horizontal="center" vertical="center"/>
    </xf>
    <xf numFmtId="43" fontId="66" fillId="5" borderId="18" xfId="0" applyNumberFormat="1" applyFont="1" applyFill="1" applyBorder="1" applyAlignment="1">
      <alignment horizontal="center"/>
    </xf>
    <xf numFmtId="0" fontId="66" fillId="5" borderId="18" xfId="0" applyFont="1" applyFill="1" applyBorder="1" applyAlignment="1">
      <alignment horizontal="center"/>
    </xf>
    <xf numFmtId="0" fontId="66" fillId="5" borderId="80" xfId="0" applyFont="1" applyFill="1" applyBorder="1" applyAlignment="1">
      <alignment horizontal="center"/>
    </xf>
    <xf numFmtId="43" fontId="0" fillId="5" borderId="18" xfId="0" applyNumberFormat="1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80" xfId="0" applyFill="1" applyBorder="1" applyAlignment="1">
      <alignment horizontal="center"/>
    </xf>
    <xf numFmtId="0" fontId="43" fillId="10" borderId="46" xfId="0" applyFont="1" applyFill="1" applyBorder="1" applyAlignment="1">
      <alignment horizontal="center" vertical="center" wrapText="1"/>
    </xf>
    <xf numFmtId="0" fontId="43" fillId="10" borderId="21" xfId="0" applyFont="1" applyFill="1" applyBorder="1" applyAlignment="1">
      <alignment horizontal="center" vertical="center" wrapText="1"/>
    </xf>
    <xf numFmtId="168" fontId="20" fillId="10" borderId="19" xfId="1" applyNumberFormat="1" applyFont="1" applyFill="1" applyBorder="1" applyAlignment="1">
      <alignment horizontal="center" vertical="center" wrapText="1"/>
    </xf>
    <xf numFmtId="168" fontId="20" fillId="10" borderId="20" xfId="1" applyNumberFormat="1" applyFont="1" applyFill="1" applyBorder="1" applyAlignment="1">
      <alignment horizontal="center" vertical="center" wrapText="1"/>
    </xf>
    <xf numFmtId="0" fontId="20" fillId="10" borderId="5" xfId="0" applyFont="1" applyFill="1" applyBorder="1" applyAlignment="1">
      <alignment horizontal="center" vertical="center" wrapText="1"/>
    </xf>
    <xf numFmtId="0" fontId="20" fillId="10" borderId="6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/>
    </xf>
    <xf numFmtId="0" fontId="43" fillId="10" borderId="19" xfId="0" applyFont="1" applyFill="1" applyBorder="1" applyAlignment="1">
      <alignment horizontal="center" vertical="center" wrapText="1"/>
    </xf>
    <xf numFmtId="0" fontId="43" fillId="10" borderId="20" xfId="0" applyFont="1" applyFill="1" applyBorder="1" applyAlignment="1">
      <alignment horizontal="center" vertical="center" wrapText="1"/>
    </xf>
    <xf numFmtId="0" fontId="42" fillId="0" borderId="0" xfId="19" applyFont="1" applyAlignment="1">
      <alignment horizontal="center" vertical="center"/>
    </xf>
    <xf numFmtId="0" fontId="41" fillId="0" borderId="70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1" fontId="42" fillId="0" borderId="11" xfId="19" applyNumberFormat="1" applyFont="1" applyBorder="1" applyAlignment="1">
      <alignment horizontal="right" vertical="center"/>
    </xf>
    <xf numFmtId="1" fontId="42" fillId="0" borderId="13" xfId="19" applyNumberFormat="1" applyFont="1" applyBorder="1" applyAlignment="1">
      <alignment horizontal="right" vertical="center"/>
    </xf>
    <xf numFmtId="0" fontId="41" fillId="4" borderId="50" xfId="0" applyFont="1" applyFill="1" applyBorder="1" applyAlignment="1">
      <alignment horizontal="center" vertical="center"/>
    </xf>
    <xf numFmtId="0" fontId="41" fillId="4" borderId="51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42" fillId="0" borderId="6" xfId="20" applyFont="1" applyBorder="1" applyAlignment="1">
      <alignment horizontal="left" wrapText="1"/>
    </xf>
    <xf numFmtId="0" fontId="42" fillId="0" borderId="6" xfId="20" applyFont="1" applyBorder="1" applyAlignment="1">
      <alignment horizontal="left"/>
    </xf>
    <xf numFmtId="0" fontId="41" fillId="4" borderId="0" xfId="0" applyFont="1" applyFill="1" applyAlignment="1">
      <alignment horizontal="right" vertical="center"/>
    </xf>
    <xf numFmtId="1" fontId="48" fillId="0" borderId="0" xfId="19" applyNumberFormat="1" applyFont="1" applyAlignment="1">
      <alignment horizontal="right" vertical="center"/>
    </xf>
    <xf numFmtId="1" fontId="49" fillId="0" borderId="0" xfId="19" applyNumberFormat="1" applyFont="1" applyAlignment="1">
      <alignment horizontal="right" vertical="center"/>
    </xf>
    <xf numFmtId="0" fontId="23" fillId="13" borderId="36" xfId="0" applyFont="1" applyFill="1" applyBorder="1" applyAlignment="1">
      <alignment horizontal="center" vertical="center"/>
    </xf>
    <xf numFmtId="0" fontId="36" fillId="13" borderId="13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/>
    </xf>
    <xf numFmtId="0" fontId="3" fillId="12" borderId="28" xfId="0" applyFont="1" applyFill="1" applyBorder="1" applyAlignment="1">
      <alignment horizontal="center"/>
    </xf>
    <xf numFmtId="0" fontId="23" fillId="13" borderId="59" xfId="0" applyFont="1" applyFill="1" applyBorder="1" applyAlignment="1">
      <alignment horizontal="center" vertical="center"/>
    </xf>
    <xf numFmtId="0" fontId="23" fillId="13" borderId="28" xfId="0" applyFont="1" applyFill="1" applyBorder="1" applyAlignment="1">
      <alignment horizontal="center" vertical="center"/>
    </xf>
    <xf numFmtId="0" fontId="23" fillId="13" borderId="13" xfId="0" applyFont="1" applyFill="1" applyBorder="1" applyAlignment="1">
      <alignment horizontal="center" vertical="center"/>
    </xf>
    <xf numFmtId="0" fontId="57" fillId="12" borderId="59" xfId="0" applyFont="1" applyFill="1" applyBorder="1" applyAlignment="1">
      <alignment horizontal="center"/>
    </xf>
    <xf numFmtId="0" fontId="57" fillId="12" borderId="28" xfId="0" applyFont="1" applyFill="1" applyBorder="1" applyAlignment="1">
      <alignment horizontal="center"/>
    </xf>
    <xf numFmtId="0" fontId="23" fillId="0" borderId="27" xfId="0" applyFont="1" applyBorder="1" applyAlignment="1">
      <alignment horizontal="right"/>
    </xf>
    <xf numFmtId="0" fontId="24" fillId="0" borderId="19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44" fontId="23" fillId="6" borderId="27" xfId="0" applyNumberFormat="1" applyFont="1" applyFill="1" applyBorder="1" applyAlignment="1">
      <alignment horizontal="left"/>
    </xf>
    <xf numFmtId="44" fontId="24" fillId="6" borderId="47" xfId="0" applyNumberFormat="1" applyFont="1" applyFill="1" applyBorder="1" applyAlignment="1">
      <alignment horizontal="left"/>
    </xf>
    <xf numFmtId="44" fontId="23" fillId="8" borderId="47" xfId="0" applyNumberFormat="1" applyFont="1" applyFill="1" applyBorder="1" applyAlignment="1">
      <alignment horizontal="center"/>
    </xf>
    <xf numFmtId="44" fontId="24" fillId="0" borderId="38" xfId="0" applyNumberFormat="1" applyFont="1" applyBorder="1" applyAlignment="1">
      <alignment horizontal="left"/>
    </xf>
    <xf numFmtId="44" fontId="24" fillId="0" borderId="48" xfId="0" applyNumberFormat="1" applyFont="1" applyBorder="1" applyAlignment="1">
      <alignment horizontal="center"/>
    </xf>
    <xf numFmtId="0" fontId="69" fillId="12" borderId="28" xfId="0" applyFont="1" applyFill="1" applyBorder="1" applyAlignment="1">
      <alignment horizontal="center"/>
    </xf>
    <xf numFmtId="0" fontId="23" fillId="0" borderId="8" xfId="0" applyFont="1" applyBorder="1" applyAlignment="1">
      <alignment horizontal="left" vertical="center"/>
    </xf>
    <xf numFmtId="0" fontId="23" fillId="13" borderId="63" xfId="0" applyFont="1" applyFill="1" applyBorder="1" applyAlignment="1">
      <alignment horizontal="center" vertical="center"/>
    </xf>
    <xf numFmtId="0" fontId="36" fillId="13" borderId="60" xfId="0" applyFont="1" applyFill="1" applyBorder="1" applyAlignment="1">
      <alignment horizontal="center"/>
    </xf>
    <xf numFmtId="0" fontId="20" fillId="0" borderId="0" xfId="0" applyFont="1" applyAlignment="1">
      <alignment horizontal="right" vertical="center"/>
    </xf>
    <xf numFmtId="0" fontId="43" fillId="13" borderId="11" xfId="0" applyFont="1" applyFill="1" applyBorder="1" applyAlignment="1">
      <alignment horizontal="center" vertical="center"/>
    </xf>
    <xf numFmtId="0" fontId="43" fillId="13" borderId="13" xfId="0" applyFont="1" applyFill="1" applyBorder="1" applyAlignment="1">
      <alignment horizontal="center" vertical="center"/>
    </xf>
    <xf numFmtId="0" fontId="43" fillId="13" borderId="12" xfId="0" applyFont="1" applyFill="1" applyBorder="1" applyAlignment="1">
      <alignment horizontal="center" vertical="center"/>
    </xf>
    <xf numFmtId="0" fontId="43" fillId="12" borderId="11" xfId="0" applyFont="1" applyFill="1" applyBorder="1" applyAlignment="1">
      <alignment horizontal="center" vertical="center"/>
    </xf>
    <xf numFmtId="0" fontId="43" fillId="12" borderId="13" xfId="0" applyFont="1" applyFill="1" applyBorder="1" applyAlignment="1">
      <alignment horizontal="center" vertical="center"/>
    </xf>
    <xf numFmtId="0" fontId="43" fillId="12" borderId="12" xfId="0" applyFont="1" applyFill="1" applyBorder="1" applyAlignment="1">
      <alignment horizontal="center" vertical="center"/>
    </xf>
    <xf numFmtId="0" fontId="43" fillId="12" borderId="59" xfId="0" applyFont="1" applyFill="1" applyBorder="1" applyAlignment="1">
      <alignment horizontal="center" vertical="center"/>
    </xf>
    <xf numFmtId="0" fontId="43" fillId="12" borderId="28" xfId="0" applyFont="1" applyFill="1" applyBorder="1" applyAlignment="1">
      <alignment horizontal="center" vertical="center"/>
    </xf>
    <xf numFmtId="0" fontId="43" fillId="12" borderId="29" xfId="0" applyFont="1" applyFill="1" applyBorder="1" applyAlignment="1">
      <alignment horizontal="center" vertical="center"/>
    </xf>
    <xf numFmtId="0" fontId="43" fillId="13" borderId="59" xfId="0" applyFont="1" applyFill="1" applyBorder="1" applyAlignment="1">
      <alignment horizontal="center" vertical="center"/>
    </xf>
    <xf numFmtId="0" fontId="43" fillId="13" borderId="28" xfId="0" applyFont="1" applyFill="1" applyBorder="1" applyAlignment="1">
      <alignment horizontal="center" vertical="center"/>
    </xf>
    <xf numFmtId="0" fontId="43" fillId="13" borderId="29" xfId="0" applyFont="1" applyFill="1" applyBorder="1" applyAlignment="1">
      <alignment horizontal="center" vertical="center"/>
    </xf>
    <xf numFmtId="0" fontId="61" fillId="13" borderId="59" xfId="0" applyFont="1" applyFill="1" applyBorder="1" applyAlignment="1">
      <alignment horizontal="center" vertical="center"/>
    </xf>
    <xf numFmtId="0" fontId="61" fillId="13" borderId="28" xfId="0" applyFont="1" applyFill="1" applyBorder="1" applyAlignment="1">
      <alignment horizontal="center" vertical="center"/>
    </xf>
    <xf numFmtId="0" fontId="61" fillId="13" borderId="29" xfId="0" applyFont="1" applyFill="1" applyBorder="1" applyAlignment="1">
      <alignment horizontal="center" vertical="center"/>
    </xf>
    <xf numFmtId="0" fontId="36" fillId="0" borderId="8" xfId="0" applyFont="1" applyBorder="1" applyAlignment="1">
      <alignment horizontal="left"/>
    </xf>
    <xf numFmtId="0" fontId="23" fillId="6" borderId="27" xfId="0" applyFont="1" applyFill="1" applyBorder="1" applyAlignment="1">
      <alignment horizontal="left"/>
    </xf>
    <xf numFmtId="0" fontId="36" fillId="6" borderId="47" xfId="0" applyFont="1" applyFill="1" applyBorder="1" applyAlignment="1">
      <alignment horizontal="left"/>
    </xf>
    <xf numFmtId="0" fontId="23" fillId="8" borderId="47" xfId="0" applyFont="1" applyFill="1" applyBorder="1" applyAlignment="1">
      <alignment horizontal="center"/>
    </xf>
    <xf numFmtId="0" fontId="36" fillId="0" borderId="38" xfId="0" applyFont="1" applyBorder="1" applyAlignment="1">
      <alignment horizontal="left"/>
    </xf>
    <xf numFmtId="0" fontId="24" fillId="0" borderId="4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left" vertical="center"/>
    </xf>
    <xf numFmtId="0" fontId="24" fillId="0" borderId="20" xfId="0" applyFont="1" applyBorder="1" applyAlignment="1">
      <alignment horizontal="left" vertical="center"/>
    </xf>
    <xf numFmtId="0" fontId="43" fillId="12" borderId="66" xfId="0" applyFont="1" applyFill="1" applyBorder="1" applyAlignment="1">
      <alignment horizontal="center" vertical="center"/>
    </xf>
    <xf numFmtId="0" fontId="43" fillId="12" borderId="67" xfId="0" applyFont="1" applyFill="1" applyBorder="1" applyAlignment="1">
      <alignment horizontal="center" vertical="center"/>
    </xf>
    <xf numFmtId="0" fontId="43" fillId="12" borderId="68" xfId="0" applyFont="1" applyFill="1" applyBorder="1" applyAlignment="1">
      <alignment horizontal="center" vertical="center"/>
    </xf>
    <xf numFmtId="0" fontId="20" fillId="0" borderId="8" xfId="25" applyFont="1" applyBorder="1" applyAlignment="1">
      <alignment horizontal="left" vertical="center"/>
    </xf>
    <xf numFmtId="0" fontId="56" fillId="0" borderId="8" xfId="25" applyFont="1" applyBorder="1" applyAlignment="1">
      <alignment horizontal="left"/>
    </xf>
    <xf numFmtId="0" fontId="20" fillId="6" borderId="27" xfId="25" applyFont="1" applyFill="1" applyBorder="1" applyAlignment="1">
      <alignment horizontal="left"/>
    </xf>
    <xf numFmtId="0" fontId="56" fillId="6" borderId="47" xfId="25" applyFont="1" applyFill="1" applyBorder="1" applyAlignment="1">
      <alignment horizontal="left"/>
    </xf>
    <xf numFmtId="0" fontId="20" fillId="0" borderId="9" xfId="25" applyFont="1" applyBorder="1" applyAlignment="1">
      <alignment horizontal="center" vertical="center"/>
    </xf>
    <xf numFmtId="0" fontId="56" fillId="0" borderId="5" xfId="25" applyFont="1" applyBorder="1" applyAlignment="1">
      <alignment horizontal="left"/>
    </xf>
    <xf numFmtId="0" fontId="4" fillId="0" borderId="9" xfId="25" applyFont="1" applyBorder="1" applyAlignment="1">
      <alignment horizontal="right"/>
    </xf>
    <xf numFmtId="0" fontId="56" fillId="0" borderId="5" xfId="25" applyFont="1" applyBorder="1" applyAlignment="1">
      <alignment horizontal="right"/>
    </xf>
    <xf numFmtId="0" fontId="57" fillId="13" borderId="19" xfId="0" applyFont="1" applyFill="1" applyBorder="1" applyAlignment="1">
      <alignment horizontal="center" vertical="center"/>
    </xf>
    <xf numFmtId="0" fontId="57" fillId="13" borderId="20" xfId="0" applyFont="1" applyFill="1" applyBorder="1" applyAlignment="1">
      <alignment horizontal="center" vertical="center"/>
    </xf>
    <xf numFmtId="164" fontId="20" fillId="0" borderId="9" xfId="8" applyNumberFormat="1" applyFont="1" applyBorder="1" applyAlignment="1">
      <alignment horizontal="right" vertical="top"/>
    </xf>
    <xf numFmtId="164" fontId="56" fillId="0" borderId="5" xfId="8" applyNumberFormat="1" applyFont="1" applyBorder="1" applyAlignment="1">
      <alignment horizontal="right"/>
    </xf>
    <xf numFmtId="10" fontId="20" fillId="0" borderId="9" xfId="25" applyNumberFormat="1" applyFont="1" applyBorder="1" applyAlignment="1">
      <alignment horizontal="right" vertical="top"/>
    </xf>
    <xf numFmtId="0" fontId="56" fillId="0" borderId="0" xfId="25" applyFont="1" applyAlignment="1">
      <alignment horizontal="left"/>
    </xf>
    <xf numFmtId="0" fontId="57" fillId="12" borderId="19" xfId="0" applyFont="1" applyFill="1" applyBorder="1" applyAlignment="1">
      <alignment horizontal="center" vertical="center"/>
    </xf>
    <xf numFmtId="0" fontId="57" fillId="12" borderId="20" xfId="0" applyFont="1" applyFill="1" applyBorder="1" applyAlignment="1">
      <alignment horizontal="center" vertical="center"/>
    </xf>
    <xf numFmtId="0" fontId="69" fillId="6" borderId="0" xfId="0" applyFont="1" applyFill="1"/>
    <xf numFmtId="0" fontId="20" fillId="0" borderId="0" xfId="25" applyFont="1" applyAlignment="1">
      <alignment horizontal="right" vertical="top"/>
    </xf>
    <xf numFmtId="10" fontId="20" fillId="0" borderId="0" xfId="25" applyNumberFormat="1" applyFont="1" applyAlignment="1">
      <alignment horizontal="right" vertical="top"/>
    </xf>
    <xf numFmtId="0" fontId="56" fillId="0" borderId="0" xfId="25" applyFont="1" applyAlignment="1">
      <alignment horizontal="right"/>
    </xf>
    <xf numFmtId="0" fontId="21" fillId="0" borderId="0" xfId="0" applyFont="1"/>
    <xf numFmtId="0" fontId="69" fillId="6" borderId="0" xfId="0" applyFont="1" applyFill="1" applyAlignment="1">
      <alignment horizontal="right"/>
    </xf>
    <xf numFmtId="0" fontId="18" fillId="6" borderId="0" xfId="0" applyFont="1" applyFill="1"/>
    <xf numFmtId="10" fontId="21" fillId="6" borderId="0" xfId="8" applyNumberFormat="1" applyFont="1" applyFill="1"/>
    <xf numFmtId="0" fontId="64" fillId="0" borderId="0" xfId="19" applyFont="1" applyAlignment="1">
      <alignment vertical="center" wrapText="1"/>
    </xf>
    <xf numFmtId="0" fontId="34" fillId="0" borderId="0" xfId="0" applyFont="1"/>
  </cellXfs>
  <cellStyles count="26">
    <cellStyle name="Comma" xfId="1" builtinId="3"/>
    <cellStyle name="Comma 2" xfId="11" xr:uid="{00000000-0005-0000-0000-000000000000}"/>
    <cellStyle name="Currency" xfId="5" builtinId="4"/>
    <cellStyle name="Currency 2" xfId="18" xr:uid="{00000000-0005-0000-0000-000001000000}"/>
    <cellStyle name="Excel Built-in Percent" xfId="10" xr:uid="{00000000-0005-0000-0000-000002000000}"/>
    <cellStyle name="Hiperlink 2" xfId="16" xr:uid="{00000000-0005-0000-0000-000003000000}"/>
    <cellStyle name="Moeda 2" xfId="7" xr:uid="{00000000-0005-0000-0000-000005000000}"/>
    <cellStyle name="Moeda 2 2" xfId="21" xr:uid="{00000000-0005-0000-0000-000006000000}"/>
    <cellStyle name="Moeda 2 3" xfId="23" xr:uid="{00000000-0005-0000-0000-000007000000}"/>
    <cellStyle name="Moeda 3" xfId="14" xr:uid="{00000000-0005-0000-0000-000008000000}"/>
    <cellStyle name="Normal" xfId="0" builtinId="0"/>
    <cellStyle name="Normal 2" xfId="9" xr:uid="{00000000-0005-0000-0000-00000A000000}"/>
    <cellStyle name="Normal 2 2" xfId="13" xr:uid="{00000000-0005-0000-0000-00000B000000}"/>
    <cellStyle name="Normal 2 2 2" xfId="20" xr:uid="{00000000-0005-0000-0000-00000C000000}"/>
    <cellStyle name="Normal 2 3" xfId="22" xr:uid="{00000000-0005-0000-0000-00000D000000}"/>
    <cellStyle name="Normal 3" xfId="6" xr:uid="{00000000-0005-0000-0000-00000E000000}"/>
    <cellStyle name="Normal 4" xfId="4" xr:uid="{00000000-0005-0000-0000-00000F000000}"/>
    <cellStyle name="Normal 4 2" xfId="12" xr:uid="{00000000-0005-0000-0000-000010000000}"/>
    <cellStyle name="Normal 5" xfId="25" xr:uid="{00000000-0005-0000-0000-000011000000}"/>
    <cellStyle name="Normal 6" xfId="19" xr:uid="{00000000-0005-0000-0000-000012000000}"/>
    <cellStyle name="Normal 7" xfId="2" xr:uid="{00000000-0005-0000-0000-000013000000}"/>
    <cellStyle name="Normal_TELEFONIA_DIREB_EDITAL_SAF_Manut_Predial_Manguinhos" xfId="3" xr:uid="{00000000-0005-0000-0000-000014000000}"/>
    <cellStyle name="Percent" xfId="8" builtinId="5"/>
    <cellStyle name="Porcentagem 2" xfId="15" xr:uid="{00000000-0005-0000-0000-000016000000}"/>
    <cellStyle name="Vírgula 2" xfId="24" xr:uid="{00000000-0005-0000-0000-000018000000}"/>
    <cellStyle name="Vírgula 3" xfId="17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9533</xdr:colOff>
      <xdr:row>48</xdr:row>
      <xdr:rowOff>0</xdr:rowOff>
    </xdr:from>
    <xdr:ext cx="6350" cy="5778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B19FE64C-9563-473A-81A0-E8043A5B4924}"/>
            </a:ext>
          </a:extLst>
        </xdr:cNvPr>
        <xdr:cNvSpPr/>
      </xdr:nvSpPr>
      <xdr:spPr>
        <a:xfrm>
          <a:off x="1247783" y="9591675"/>
          <a:ext cx="6350" cy="57785"/>
        </a:xfrm>
        <a:custGeom>
          <a:avLst/>
          <a:gdLst/>
          <a:ahLst/>
          <a:cxnLst/>
          <a:rect l="0" t="0" r="0" b="0"/>
          <a:pathLst>
            <a:path w="6350" h="57785">
              <a:moveTo>
                <a:pt x="0" y="57190"/>
              </a:moveTo>
              <a:lnTo>
                <a:pt x="0" y="0"/>
              </a:lnTo>
              <a:lnTo>
                <a:pt x="6355" y="0"/>
              </a:lnTo>
              <a:lnTo>
                <a:pt x="6355" y="50834"/>
              </a:lnTo>
              <a:lnTo>
                <a:pt x="0" y="57190"/>
              </a:lnTo>
              <a:close/>
            </a:path>
          </a:pathLst>
        </a:custGeom>
        <a:solidFill>
          <a:srgbClr val="2B2B2B"/>
        </a:solidFill>
      </xdr:spPr>
    </xdr:sp>
    <xdr:clientData/>
  </xdr:oneCellAnchor>
  <xdr:oneCellAnchor>
    <xdr:from>
      <xdr:col>2</xdr:col>
      <xdr:colOff>6355</xdr:colOff>
      <xdr:row>48</xdr:row>
      <xdr:rowOff>0</xdr:rowOff>
    </xdr:from>
    <xdr:ext cx="6350" cy="5778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C289B628-1881-4309-91B2-8772A80FF5B3}"/>
            </a:ext>
          </a:extLst>
        </xdr:cNvPr>
        <xdr:cNvSpPr/>
      </xdr:nvSpPr>
      <xdr:spPr>
        <a:xfrm>
          <a:off x="1854205" y="9591675"/>
          <a:ext cx="6350" cy="57785"/>
        </a:xfrm>
        <a:custGeom>
          <a:avLst/>
          <a:gdLst/>
          <a:ahLst/>
          <a:cxnLst/>
          <a:rect l="0" t="0" r="0" b="0"/>
          <a:pathLst>
            <a:path w="6350" h="57785">
              <a:moveTo>
                <a:pt x="0" y="57190"/>
              </a:moveTo>
              <a:lnTo>
                <a:pt x="0" y="0"/>
              </a:lnTo>
              <a:lnTo>
                <a:pt x="6355" y="0"/>
              </a:lnTo>
              <a:lnTo>
                <a:pt x="6355" y="50834"/>
              </a:lnTo>
              <a:lnTo>
                <a:pt x="0" y="57190"/>
              </a:lnTo>
              <a:close/>
            </a:path>
          </a:pathLst>
        </a:custGeom>
        <a:solidFill>
          <a:srgbClr val="2B2B2B"/>
        </a:solidFill>
      </xdr:spPr>
    </xdr:sp>
    <xdr:clientData/>
  </xdr:oneCellAnchor>
  <xdr:oneCellAnchor>
    <xdr:from>
      <xdr:col>1</xdr:col>
      <xdr:colOff>9533</xdr:colOff>
      <xdr:row>48</xdr:row>
      <xdr:rowOff>0</xdr:rowOff>
    </xdr:from>
    <xdr:ext cx="6350" cy="57785"/>
    <xdr:sp macro="" textlink="">
      <xdr:nvSpPr>
        <xdr:cNvPr id="4" name="Shape 2">
          <a:extLst>
            <a:ext uri="{FF2B5EF4-FFF2-40B4-BE49-F238E27FC236}">
              <a16:creationId xmlns:a16="http://schemas.microsoft.com/office/drawing/2014/main" id="{CE2A2D44-893E-41DE-A14F-7740D75B573E}"/>
            </a:ext>
          </a:extLst>
        </xdr:cNvPr>
        <xdr:cNvSpPr/>
      </xdr:nvSpPr>
      <xdr:spPr>
        <a:xfrm>
          <a:off x="1247783" y="9591675"/>
          <a:ext cx="6350" cy="57785"/>
        </a:xfrm>
        <a:custGeom>
          <a:avLst/>
          <a:gdLst/>
          <a:ahLst/>
          <a:cxnLst/>
          <a:rect l="0" t="0" r="0" b="0"/>
          <a:pathLst>
            <a:path w="6350" h="57785">
              <a:moveTo>
                <a:pt x="0" y="57190"/>
              </a:moveTo>
              <a:lnTo>
                <a:pt x="0" y="0"/>
              </a:lnTo>
              <a:lnTo>
                <a:pt x="6355" y="0"/>
              </a:lnTo>
              <a:lnTo>
                <a:pt x="6355" y="50834"/>
              </a:lnTo>
              <a:lnTo>
                <a:pt x="0" y="57190"/>
              </a:lnTo>
              <a:close/>
            </a:path>
          </a:pathLst>
        </a:custGeom>
        <a:solidFill>
          <a:srgbClr val="2B2B2B"/>
        </a:solidFill>
      </xdr:spPr>
    </xdr:sp>
    <xdr:clientData/>
  </xdr:oneCellAnchor>
  <xdr:oneCellAnchor>
    <xdr:from>
      <xdr:col>2</xdr:col>
      <xdr:colOff>6355</xdr:colOff>
      <xdr:row>48</xdr:row>
      <xdr:rowOff>0</xdr:rowOff>
    </xdr:from>
    <xdr:ext cx="6350" cy="5778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43DBFFE0-B772-4170-A9D9-B8FD0DA3514F}"/>
            </a:ext>
          </a:extLst>
        </xdr:cNvPr>
        <xdr:cNvSpPr/>
      </xdr:nvSpPr>
      <xdr:spPr>
        <a:xfrm>
          <a:off x="1854205" y="9591675"/>
          <a:ext cx="6350" cy="57785"/>
        </a:xfrm>
        <a:custGeom>
          <a:avLst/>
          <a:gdLst/>
          <a:ahLst/>
          <a:cxnLst/>
          <a:rect l="0" t="0" r="0" b="0"/>
          <a:pathLst>
            <a:path w="6350" h="57785">
              <a:moveTo>
                <a:pt x="0" y="57190"/>
              </a:moveTo>
              <a:lnTo>
                <a:pt x="0" y="0"/>
              </a:lnTo>
              <a:lnTo>
                <a:pt x="6355" y="0"/>
              </a:lnTo>
              <a:lnTo>
                <a:pt x="6355" y="50834"/>
              </a:lnTo>
              <a:lnTo>
                <a:pt x="0" y="57190"/>
              </a:lnTo>
              <a:close/>
            </a:path>
          </a:pathLst>
        </a:custGeom>
        <a:solidFill>
          <a:srgbClr val="2B2B2B"/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51</xdr:row>
      <xdr:rowOff>0</xdr:rowOff>
    </xdr:from>
    <xdr:to>
      <xdr:col>2</xdr:col>
      <xdr:colOff>838200</xdr:colOff>
      <xdr:row>57</xdr:row>
      <xdr:rowOff>123825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FEF1FCEB-CA4A-44DF-A5C5-521FAD8B6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8848725"/>
          <a:ext cx="4381500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2181225</xdr:colOff>
      <xdr:row>61</xdr:row>
      <xdr:rowOff>38100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EC2C6197-499B-4717-8D2F-28A7B4DA9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0010775"/>
          <a:ext cx="218122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G41"/>
  <sheetViews>
    <sheetView showGridLines="0" topLeftCell="A10" workbookViewId="0">
      <selection activeCell="A34" sqref="A34"/>
    </sheetView>
  </sheetViews>
  <sheetFormatPr defaultRowHeight="14.25"/>
  <cols>
    <col min="1" max="1" width="63.42578125" style="8" customWidth="1"/>
    <col min="2" max="2" width="13.85546875" style="8" customWidth="1"/>
    <col min="3" max="3" width="16.5703125" style="8" customWidth="1"/>
    <col min="4" max="5" width="23.42578125" style="8" customWidth="1"/>
    <col min="6" max="6" width="9.140625" style="8"/>
    <col min="7" max="7" width="18.7109375" style="8" customWidth="1"/>
    <col min="8" max="16384" width="9.140625" style="8"/>
  </cols>
  <sheetData>
    <row r="1" spans="1:7" ht="29.25" customHeight="1">
      <c r="A1" s="534" t="s">
        <v>112</v>
      </c>
      <c r="B1" s="534"/>
      <c r="C1" s="534"/>
      <c r="D1" s="534"/>
      <c r="E1" s="534"/>
      <c r="F1" s="7"/>
      <c r="G1" s="7"/>
    </row>
    <row r="2" spans="1:7">
      <c r="A2" s="535" t="s">
        <v>121</v>
      </c>
      <c r="B2" s="536"/>
      <c r="C2" s="536"/>
      <c r="D2" s="536"/>
      <c r="E2" s="537"/>
    </row>
    <row r="3" spans="1:7">
      <c r="A3" s="8" t="s">
        <v>115</v>
      </c>
    </row>
    <row r="4" spans="1:7" ht="73.5" customHeight="1">
      <c r="A4" s="538" t="s">
        <v>122</v>
      </c>
      <c r="B4" s="539"/>
      <c r="C4" s="539"/>
      <c r="D4" s="539"/>
      <c r="E4" s="539"/>
      <c r="F4" s="9"/>
      <c r="G4" s="9"/>
    </row>
    <row r="5" spans="1:7" ht="15">
      <c r="A5" s="540"/>
      <c r="B5" s="540"/>
      <c r="C5" s="540"/>
      <c r="D5" s="540"/>
      <c r="E5" s="540"/>
    </row>
    <row r="6" spans="1:7" ht="15">
      <c r="A6" s="541" t="s">
        <v>100</v>
      </c>
      <c r="B6" s="541"/>
      <c r="C6" s="541"/>
      <c r="D6" s="541"/>
      <c r="E6" s="541"/>
    </row>
    <row r="7" spans="1:7">
      <c r="A7" s="29" t="s">
        <v>101</v>
      </c>
      <c r="B7" s="526"/>
      <c r="C7" s="526"/>
      <c r="D7" s="526"/>
      <c r="E7" s="526"/>
    </row>
    <row r="8" spans="1:7">
      <c r="A8" s="29" t="s">
        <v>102</v>
      </c>
      <c r="B8" s="526"/>
      <c r="C8" s="526"/>
      <c r="D8" s="526"/>
      <c r="E8" s="526"/>
    </row>
    <row r="9" spans="1:7">
      <c r="A9" s="29" t="s">
        <v>103</v>
      </c>
      <c r="B9" s="532"/>
      <c r="C9" s="533"/>
      <c r="D9" s="29"/>
      <c r="E9" s="29"/>
    </row>
    <row r="10" spans="1:7">
      <c r="A10" s="29" t="s">
        <v>104</v>
      </c>
      <c r="B10" s="526"/>
      <c r="C10" s="526"/>
      <c r="D10" s="526"/>
      <c r="E10" s="526"/>
    </row>
    <row r="11" spans="1:7" ht="14.25" customHeight="1">
      <c r="A11" s="29" t="s">
        <v>105</v>
      </c>
      <c r="B11" s="526"/>
      <c r="C11" s="526"/>
      <c r="D11" s="526"/>
      <c r="E11" s="526"/>
    </row>
    <row r="12" spans="1:7">
      <c r="A12" s="30"/>
      <c r="B12" s="30"/>
      <c r="C12" s="30"/>
      <c r="D12" s="30"/>
      <c r="E12" s="30"/>
    </row>
    <row r="13" spans="1:7" ht="15" thickBot="1">
      <c r="A13" s="31"/>
      <c r="B13" s="31"/>
      <c r="C13" s="31"/>
      <c r="D13" s="31"/>
      <c r="E13" s="31"/>
    </row>
    <row r="14" spans="1:7" ht="15">
      <c r="A14" s="529"/>
      <c r="B14" s="530"/>
      <c r="C14" s="530"/>
      <c r="D14" s="530"/>
      <c r="E14" s="531"/>
    </row>
    <row r="15" spans="1:7" ht="30">
      <c r="A15" s="14" t="s">
        <v>106</v>
      </c>
      <c r="B15" s="10" t="s">
        <v>113</v>
      </c>
      <c r="C15" s="10" t="s">
        <v>114</v>
      </c>
      <c r="D15" s="451" t="s">
        <v>1696</v>
      </c>
      <c r="E15" s="451" t="s">
        <v>1697</v>
      </c>
    </row>
    <row r="16" spans="1:7">
      <c r="A16" s="32" t="str">
        <f>+'Postos Demais'!B134</f>
        <v xml:space="preserve">Técnico de Edificações (Preposto) </v>
      </c>
      <c r="B16" s="33">
        <f>+'Postos Demais'!E134</f>
        <v>1</v>
      </c>
      <c r="C16" s="33">
        <f>+'Postos Demais'!F134</f>
        <v>1</v>
      </c>
      <c r="D16" s="280">
        <f>+'Postos Demais'!D130</f>
        <v>0</v>
      </c>
      <c r="E16" s="280">
        <f>+D16*C16</f>
        <v>0</v>
      </c>
    </row>
    <row r="17" spans="1:5">
      <c r="A17" s="390" t="str">
        <f>+'Postos Demais'!B135</f>
        <v>Eletricista de manutenção - (Plantão Diarista</v>
      </c>
      <c r="B17" s="33">
        <f>+'Postos Demais'!E135</f>
        <v>1</v>
      </c>
      <c r="C17" s="33">
        <f>+'Postos Demais'!F135</f>
        <v>1</v>
      </c>
      <c r="D17" s="280">
        <f>+'Postos Demais'!E130</f>
        <v>0</v>
      </c>
      <c r="E17" s="280">
        <f t="shared" ref="E17:E20" si="0">+D17*C17</f>
        <v>0</v>
      </c>
    </row>
    <row r="18" spans="1:5">
      <c r="A18" s="390" t="str">
        <f>+'Postos Demais'!B136</f>
        <v>Encanador/ Bombeiro Hidráulico (Diarista)</v>
      </c>
      <c r="B18" s="33">
        <f>+'Postos Demais'!E136</f>
        <v>1</v>
      </c>
      <c r="C18" s="33">
        <f>+'Postos Demais'!F136</f>
        <v>1</v>
      </c>
      <c r="D18" s="280">
        <f>+'Postos Demais'!F130</f>
        <v>0</v>
      </c>
      <c r="E18" s="280">
        <f t="shared" si="0"/>
        <v>0</v>
      </c>
    </row>
    <row r="19" spans="1:5">
      <c r="A19" s="32" t="str">
        <f>+'Postos Demais'!B137</f>
        <v>Marceneiro (Diarista)</v>
      </c>
      <c r="B19" s="33">
        <f>+'Postos Demais'!E137</f>
        <v>1</v>
      </c>
      <c r="C19" s="33">
        <f>+'Postos Demais'!F137</f>
        <v>1</v>
      </c>
      <c r="D19" s="280">
        <f>+'Postos Demais'!G130</f>
        <v>0</v>
      </c>
      <c r="E19" s="280">
        <f t="shared" si="0"/>
        <v>0</v>
      </c>
    </row>
    <row r="20" spans="1:5">
      <c r="A20" s="32" t="str">
        <f>+'Postos Demais'!B138</f>
        <v>Ajudante Geral</v>
      </c>
      <c r="B20" s="33">
        <f>+'Postos Demais'!E138</f>
        <v>1</v>
      </c>
      <c r="C20" s="33">
        <f>+'Postos Demais'!F138</f>
        <v>1</v>
      </c>
      <c r="D20" s="280">
        <f>+'Postos Demais'!H130</f>
        <v>0</v>
      </c>
      <c r="E20" s="280">
        <f t="shared" si="0"/>
        <v>0</v>
      </c>
    </row>
    <row r="21" spans="1:5" ht="15">
      <c r="A21" s="34" t="s">
        <v>107</v>
      </c>
      <c r="B21" s="35">
        <f>SUM(B16:B20)</f>
        <v>5</v>
      </c>
      <c r="C21" s="35">
        <f>SUM(C16:C20)</f>
        <v>5</v>
      </c>
      <c r="D21" s="280"/>
      <c r="E21" s="280">
        <f>+SUM(E16:E20)</f>
        <v>0</v>
      </c>
    </row>
    <row r="22" spans="1:5">
      <c r="A22" s="36"/>
      <c r="E22" s="37"/>
    </row>
    <row r="23" spans="1:5" ht="15">
      <c r="A23" s="527" t="s">
        <v>108</v>
      </c>
      <c r="B23" s="528"/>
      <c r="C23" s="528"/>
      <c r="D23" s="528"/>
      <c r="E23" s="15" t="s">
        <v>109</v>
      </c>
    </row>
    <row r="24" spans="1:5">
      <c r="A24" s="517" t="s">
        <v>119</v>
      </c>
      <c r="B24" s="518"/>
      <c r="C24" s="518"/>
      <c r="D24" s="519"/>
      <c r="E24" s="280">
        <f>+E21</f>
        <v>0</v>
      </c>
    </row>
    <row r="25" spans="1:5">
      <c r="A25" s="517" t="s">
        <v>110</v>
      </c>
      <c r="B25" s="518"/>
      <c r="C25" s="518"/>
      <c r="D25" s="519"/>
      <c r="E25" s="280">
        <f>+'Materiais e Peças'!H503</f>
        <v>22915.274654166671</v>
      </c>
    </row>
    <row r="26" spans="1:5">
      <c r="A26" s="517" t="s">
        <v>111</v>
      </c>
      <c r="B26" s="518"/>
      <c r="C26" s="518"/>
      <c r="D26" s="519"/>
      <c r="E26" s="280">
        <f>+'Serviços Eventuais'!H151</f>
        <v>73238.653140923343</v>
      </c>
    </row>
    <row r="27" spans="1:5" ht="15" customHeight="1" thickBot="1">
      <c r="A27" s="521" t="s">
        <v>118</v>
      </c>
      <c r="B27" s="522"/>
      <c r="C27" s="522"/>
      <c r="D27" s="522"/>
      <c r="E27" s="452">
        <f>E24+E25+E26</f>
        <v>96153.927795090014</v>
      </c>
    </row>
    <row r="28" spans="1:5" ht="15" customHeight="1" thickBot="1">
      <c r="A28" s="523" t="s">
        <v>117</v>
      </c>
      <c r="B28" s="524"/>
      <c r="C28" s="524"/>
      <c r="D28" s="525"/>
      <c r="E28" s="453">
        <f>E27*12</f>
        <v>1153847.1335410802</v>
      </c>
    </row>
    <row r="29" spans="1:5" ht="15" customHeight="1">
      <c r="A29" s="520"/>
      <c r="B29" s="520"/>
      <c r="C29" s="520"/>
      <c r="D29" s="520"/>
      <c r="E29" s="520"/>
    </row>
    <row r="34" spans="1:3" ht="15">
      <c r="C34" s="454"/>
    </row>
    <row r="41" spans="1:3" ht="15">
      <c r="A41" s="454"/>
    </row>
  </sheetData>
  <mergeCells count="18">
    <mergeCell ref="A1:E1"/>
    <mergeCell ref="A2:E2"/>
    <mergeCell ref="A4:E4"/>
    <mergeCell ref="A5:E5"/>
    <mergeCell ref="A6:E6"/>
    <mergeCell ref="B7:E7"/>
    <mergeCell ref="B8:E8"/>
    <mergeCell ref="B10:E10"/>
    <mergeCell ref="B11:E11"/>
    <mergeCell ref="A23:D23"/>
    <mergeCell ref="A14:E14"/>
    <mergeCell ref="B9:C9"/>
    <mergeCell ref="A24:D24"/>
    <mergeCell ref="A29:E29"/>
    <mergeCell ref="A26:D26"/>
    <mergeCell ref="A27:D27"/>
    <mergeCell ref="A28:D28"/>
    <mergeCell ref="A25:D2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L143"/>
  <sheetViews>
    <sheetView showGridLines="0" topLeftCell="A13" workbookViewId="0">
      <pane xSplit="2" ySplit="4" topLeftCell="C131" activePane="bottomRight" state="frozen"/>
      <selection activeCell="A13" sqref="A13"/>
      <selection pane="topRight" activeCell="C13" sqref="C13"/>
      <selection pane="bottomLeft" activeCell="A17" sqref="A17"/>
      <selection pane="bottomRight" activeCell="A141" sqref="A141:XFD142"/>
    </sheetView>
  </sheetViews>
  <sheetFormatPr defaultRowHeight="15"/>
  <cols>
    <col min="2" max="2" width="59" customWidth="1"/>
    <col min="3" max="3" width="13.42578125" style="6" bestFit="1" customWidth="1"/>
    <col min="4" max="4" width="16.42578125" style="6" customWidth="1"/>
    <col min="5" max="5" width="13.28515625" style="6" customWidth="1"/>
    <col min="6" max="6" width="13" style="6" customWidth="1"/>
    <col min="7" max="7" width="15" style="6" customWidth="1"/>
    <col min="8" max="8" width="13" style="6" customWidth="1"/>
    <col min="10" max="10" width="28.42578125" style="441" customWidth="1"/>
    <col min="11" max="11" width="9.140625" style="441"/>
  </cols>
  <sheetData>
    <row r="1" spans="1:11">
      <c r="A1" s="560" t="s">
        <v>0</v>
      </c>
      <c r="B1" s="561"/>
      <c r="C1" s="562"/>
      <c r="D1" s="562"/>
    </row>
    <row r="2" spans="1:11">
      <c r="A2" s="563" t="s">
        <v>87</v>
      </c>
      <c r="B2" s="564"/>
      <c r="C2" s="565"/>
      <c r="D2" s="565"/>
    </row>
    <row r="3" spans="1:11">
      <c r="A3" s="563" t="s">
        <v>86</v>
      </c>
      <c r="B3" s="564"/>
      <c r="C3" s="565"/>
      <c r="D3" s="565"/>
    </row>
    <row r="4" spans="1:11" ht="14.45" customHeight="1">
      <c r="A4" s="563" t="s">
        <v>88</v>
      </c>
      <c r="B4" s="564"/>
      <c r="C4" s="565"/>
      <c r="D4" s="565"/>
    </row>
    <row r="5" spans="1:11" ht="14.45" customHeight="1">
      <c r="A5" s="563" t="s">
        <v>1</v>
      </c>
      <c r="B5" s="564"/>
      <c r="C5" s="565"/>
      <c r="D5" s="565"/>
    </row>
    <row r="6" spans="1:11" ht="14.45" customHeight="1">
      <c r="A6" s="563" t="s">
        <v>89</v>
      </c>
      <c r="B6" s="564"/>
      <c r="C6" s="565"/>
      <c r="D6" s="565"/>
    </row>
    <row r="7" spans="1:11" ht="14.45" customHeight="1">
      <c r="A7" s="563" t="s">
        <v>2</v>
      </c>
      <c r="B7" s="564"/>
      <c r="C7" s="565"/>
      <c r="D7" s="565"/>
    </row>
    <row r="8" spans="1:11">
      <c r="A8" s="572" t="s">
        <v>3</v>
      </c>
      <c r="B8" s="573"/>
      <c r="C8" s="574"/>
      <c r="D8" s="574"/>
    </row>
    <row r="9" spans="1:11">
      <c r="A9" s="575" t="s">
        <v>4</v>
      </c>
      <c r="B9" s="576"/>
      <c r="C9" s="576"/>
      <c r="D9" s="576"/>
    </row>
    <row r="10" spans="1:11" ht="15" customHeight="1">
      <c r="A10" s="542" t="s">
        <v>5</v>
      </c>
      <c r="B10" s="543"/>
      <c r="C10" s="543"/>
      <c r="D10" s="18"/>
    </row>
    <row r="11" spans="1:11" ht="15" customHeight="1">
      <c r="A11" s="542" t="s">
        <v>6</v>
      </c>
      <c r="B11" s="543"/>
      <c r="C11" s="543"/>
      <c r="D11" s="18"/>
    </row>
    <row r="12" spans="1:11">
      <c r="A12" s="544" t="s">
        <v>7</v>
      </c>
      <c r="B12" s="545"/>
      <c r="C12" s="545"/>
      <c r="D12" s="545"/>
    </row>
    <row r="13" spans="1:11">
      <c r="A13" s="568" t="s">
        <v>8</v>
      </c>
      <c r="B13" s="568"/>
      <c r="C13" s="568"/>
      <c r="D13" s="568"/>
    </row>
    <row r="14" spans="1:11">
      <c r="A14" s="569" t="s">
        <v>9</v>
      </c>
      <c r="B14" s="569"/>
      <c r="C14" s="569"/>
      <c r="D14" s="569"/>
    </row>
    <row r="15" spans="1:11" ht="15.75" thickBot="1">
      <c r="A15" s="156"/>
      <c r="B15" s="156"/>
      <c r="C15" s="556"/>
      <c r="D15" s="556"/>
      <c r="E15" s="556"/>
      <c r="F15" s="556"/>
      <c r="G15" s="556"/>
      <c r="H15" s="556"/>
    </row>
    <row r="16" spans="1:11" s="13" customFormat="1" ht="48.75" thickBot="1">
      <c r="A16" s="570" t="s">
        <v>10</v>
      </c>
      <c r="B16" s="571"/>
      <c r="C16" s="46" t="str">
        <f>+B133</f>
        <v>CARGO</v>
      </c>
      <c r="D16" s="45" t="str">
        <f>+B134</f>
        <v xml:space="preserve">Técnico de Edificações (Preposto) </v>
      </c>
      <c r="E16" s="46" t="str">
        <f>+B135</f>
        <v>Eletricista de manutenção - (Plantão Diarista</v>
      </c>
      <c r="F16" s="47" t="str">
        <f>+B136</f>
        <v>Encanador/ Bombeiro Hidráulico (Diarista)</v>
      </c>
      <c r="G16" s="48" t="str">
        <f>+B137</f>
        <v>Marceneiro (Diarista)</v>
      </c>
      <c r="H16" s="49" t="str">
        <f>+B138</f>
        <v>Ajudante Geral</v>
      </c>
      <c r="J16" s="441"/>
      <c r="K16" s="441"/>
    </row>
    <row r="17" spans="1:10" ht="15.75" thickBot="1">
      <c r="A17" s="50"/>
      <c r="B17" s="51"/>
      <c r="C17" s="70" t="str">
        <f>+E133</f>
        <v>QTD posto</v>
      </c>
      <c r="D17" s="71">
        <f>+E134</f>
        <v>1</v>
      </c>
      <c r="E17" s="72">
        <f>+E135</f>
        <v>1</v>
      </c>
      <c r="F17" s="71">
        <f>+E136</f>
        <v>1</v>
      </c>
      <c r="G17" s="72">
        <f>+E137</f>
        <v>1</v>
      </c>
      <c r="H17" s="73">
        <f>+E138</f>
        <v>1</v>
      </c>
    </row>
    <row r="18" spans="1:10" ht="16.5" thickBot="1">
      <c r="A18" s="566" t="s">
        <v>11</v>
      </c>
      <c r="B18" s="566"/>
      <c r="C18" s="69"/>
      <c r="D18" s="19"/>
    </row>
    <row r="19" spans="1:10" ht="27" customHeight="1">
      <c r="A19" s="56">
        <v>1</v>
      </c>
      <c r="B19" s="57" t="s">
        <v>12</v>
      </c>
      <c r="C19" s="52" t="s">
        <v>13</v>
      </c>
      <c r="D19" s="58" t="s">
        <v>14</v>
      </c>
      <c r="E19" s="58" t="s">
        <v>14</v>
      </c>
      <c r="F19" s="58" t="s">
        <v>14</v>
      </c>
      <c r="G19" s="58" t="s">
        <v>14</v>
      </c>
      <c r="H19" s="59" t="s">
        <v>14</v>
      </c>
    </row>
    <row r="20" spans="1:10" ht="15.75">
      <c r="A20" s="60" t="s">
        <v>15</v>
      </c>
      <c r="B20" s="54" t="s">
        <v>16</v>
      </c>
      <c r="C20" s="38"/>
      <c r="D20" s="55">
        <f>+D134</f>
        <v>0</v>
      </c>
      <c r="E20" s="55">
        <f>+D135</f>
        <v>0</v>
      </c>
      <c r="F20" s="55">
        <f>+D136</f>
        <v>0</v>
      </c>
      <c r="G20" s="55">
        <f>+D137</f>
        <v>0</v>
      </c>
      <c r="H20" s="61">
        <f>+D138</f>
        <v>0</v>
      </c>
    </row>
    <row r="21" spans="1:10" ht="15.75">
      <c r="A21" s="60" t="s">
        <v>17</v>
      </c>
      <c r="B21" s="54" t="s">
        <v>18</v>
      </c>
      <c r="C21" s="39"/>
      <c r="D21" s="55"/>
      <c r="E21" s="55"/>
      <c r="F21" s="55"/>
      <c r="G21" s="55"/>
      <c r="H21" s="61"/>
    </row>
    <row r="22" spans="1:10" ht="15.75">
      <c r="A22" s="60" t="s">
        <v>19</v>
      </c>
      <c r="B22" s="54" t="s">
        <v>20</v>
      </c>
      <c r="C22" s="39"/>
      <c r="D22" s="55"/>
      <c r="E22" s="55"/>
      <c r="F22" s="55"/>
      <c r="G22" s="55"/>
      <c r="H22" s="61"/>
    </row>
    <row r="23" spans="1:10" ht="15.75">
      <c r="A23" s="60" t="s">
        <v>21</v>
      </c>
      <c r="B23" s="54" t="s">
        <v>22</v>
      </c>
      <c r="C23" s="38"/>
      <c r="D23" s="55"/>
      <c r="E23" s="55"/>
      <c r="F23" s="55"/>
      <c r="G23" s="55"/>
      <c r="H23" s="61"/>
    </row>
    <row r="24" spans="1:10" ht="15.75">
      <c r="A24" s="60" t="s">
        <v>23</v>
      </c>
      <c r="B24" s="54" t="s">
        <v>24</v>
      </c>
      <c r="C24" s="38"/>
      <c r="D24" s="55"/>
      <c r="E24" s="55"/>
      <c r="F24" s="55"/>
      <c r="G24" s="55"/>
      <c r="H24" s="61"/>
    </row>
    <row r="25" spans="1:10" ht="15.75">
      <c r="A25" s="60" t="s">
        <v>25</v>
      </c>
      <c r="B25" s="54" t="s">
        <v>26</v>
      </c>
      <c r="C25" s="38"/>
      <c r="D25" s="55"/>
      <c r="E25" s="55"/>
      <c r="F25" s="55"/>
      <c r="G25" s="55"/>
      <c r="H25" s="61"/>
    </row>
    <row r="26" spans="1:10" ht="16.5" thickBot="1">
      <c r="A26" s="60" t="s">
        <v>27</v>
      </c>
      <c r="B26" s="53"/>
      <c r="C26" s="74"/>
      <c r="D26" s="64"/>
      <c r="E26" s="64"/>
      <c r="F26" s="64"/>
      <c r="G26" s="64"/>
      <c r="H26" s="65"/>
    </row>
    <row r="27" spans="1:10" ht="16.5" thickBot="1">
      <c r="A27" s="546" t="s">
        <v>28</v>
      </c>
      <c r="B27" s="547"/>
      <c r="C27" s="75"/>
      <c r="D27" s="66">
        <f>SUM(D20:D26)</f>
        <v>0</v>
      </c>
      <c r="E27" s="66">
        <f t="shared" ref="E27:H27" si="0">SUM(E20:E26)</f>
        <v>0</v>
      </c>
      <c r="F27" s="66">
        <f t="shared" si="0"/>
        <v>0</v>
      </c>
      <c r="G27" s="66">
        <f t="shared" si="0"/>
        <v>0</v>
      </c>
      <c r="H27" s="66">
        <f t="shared" si="0"/>
        <v>0</v>
      </c>
    </row>
    <row r="29" spans="1:10" ht="16.5" thickBot="1">
      <c r="A29" s="567" t="s">
        <v>29</v>
      </c>
      <c r="B29" s="567"/>
      <c r="C29" s="19"/>
      <c r="D29" s="19"/>
    </row>
    <row r="30" spans="1:10" ht="16.5" thickBot="1">
      <c r="A30" s="76" t="s">
        <v>30</v>
      </c>
      <c r="B30" s="76"/>
      <c r="C30" s="19"/>
      <c r="D30" s="19"/>
    </row>
    <row r="31" spans="1:10" ht="15.75">
      <c r="A31" s="56" t="s">
        <v>31</v>
      </c>
      <c r="B31" s="57" t="s">
        <v>32</v>
      </c>
      <c r="C31" s="52" t="s">
        <v>13</v>
      </c>
      <c r="D31" s="58" t="s">
        <v>14</v>
      </c>
      <c r="E31" s="58" t="s">
        <v>14</v>
      </c>
      <c r="F31" s="58" t="s">
        <v>14</v>
      </c>
      <c r="G31" s="58" t="s">
        <v>14</v>
      </c>
      <c r="H31" s="59" t="s">
        <v>14</v>
      </c>
    </row>
    <row r="32" spans="1:10" ht="15.75">
      <c r="A32" s="60" t="s">
        <v>15</v>
      </c>
      <c r="B32" s="54" t="s">
        <v>33</v>
      </c>
      <c r="C32" s="40">
        <v>8.3299999999999999E-2</v>
      </c>
      <c r="D32" s="55">
        <f t="shared" ref="D32:H32" si="1">+D27*$C$32</f>
        <v>0</v>
      </c>
      <c r="E32" s="55">
        <f t="shared" si="1"/>
        <v>0</v>
      </c>
      <c r="F32" s="55">
        <f t="shared" si="1"/>
        <v>0</v>
      </c>
      <c r="G32" s="55">
        <f t="shared" si="1"/>
        <v>0</v>
      </c>
      <c r="H32" s="61">
        <f t="shared" si="1"/>
        <v>0</v>
      </c>
      <c r="J32" s="441" t="s">
        <v>1676</v>
      </c>
    </row>
    <row r="33" spans="1:10" ht="15.75">
      <c r="A33" s="60" t="s">
        <v>17</v>
      </c>
      <c r="B33" s="54" t="s">
        <v>126</v>
      </c>
      <c r="C33" s="40">
        <v>0.121</v>
      </c>
      <c r="D33" s="55">
        <f t="shared" ref="D33:H33" si="2">+D27*$C$33</f>
        <v>0</v>
      </c>
      <c r="E33" s="55">
        <f t="shared" si="2"/>
        <v>0</v>
      </c>
      <c r="F33" s="55">
        <f t="shared" si="2"/>
        <v>0</v>
      </c>
      <c r="G33" s="55">
        <f t="shared" si="2"/>
        <v>0</v>
      </c>
      <c r="H33" s="61">
        <f t="shared" si="2"/>
        <v>0</v>
      </c>
      <c r="J33" s="441" t="s">
        <v>1677</v>
      </c>
    </row>
    <row r="34" spans="1:10" ht="16.5" thickBot="1">
      <c r="A34" s="546" t="s">
        <v>128</v>
      </c>
      <c r="B34" s="551"/>
      <c r="C34" s="83">
        <f>SUM(C32:C33)</f>
        <v>0.20429999999999998</v>
      </c>
      <c r="D34" s="62">
        <f t="shared" ref="D34:E34" si="3">SUM(D32:D33)</f>
        <v>0</v>
      </c>
      <c r="E34" s="62">
        <f t="shared" si="3"/>
        <v>0</v>
      </c>
      <c r="F34" s="62">
        <f t="shared" ref="F34:H34" si="4">SUM(F32:F33)</f>
        <v>0</v>
      </c>
      <c r="G34" s="62">
        <f t="shared" si="4"/>
        <v>0</v>
      </c>
      <c r="H34" s="63">
        <f t="shared" si="4"/>
        <v>0</v>
      </c>
    </row>
    <row r="35" spans="1:10" ht="24.75" thickBot="1">
      <c r="A35" s="80" t="s">
        <v>19</v>
      </c>
      <c r="B35" s="81" t="s">
        <v>127</v>
      </c>
      <c r="C35" s="82">
        <f>+C49</f>
        <v>0.33800000000000002</v>
      </c>
      <c r="D35" s="78">
        <f>+D34*$C$35</f>
        <v>0</v>
      </c>
      <c r="E35" s="78">
        <f t="shared" ref="E35:H35" si="5">+E34*$C$35</f>
        <v>0</v>
      </c>
      <c r="F35" s="78">
        <f t="shared" si="5"/>
        <v>0</v>
      </c>
      <c r="G35" s="78">
        <f t="shared" si="5"/>
        <v>0</v>
      </c>
      <c r="H35" s="79">
        <f t="shared" si="5"/>
        <v>0</v>
      </c>
    </row>
    <row r="36" spans="1:10" ht="16.5" thickBot="1">
      <c r="A36" s="558" t="s">
        <v>28</v>
      </c>
      <c r="B36" s="559"/>
      <c r="C36" s="77"/>
      <c r="D36" s="78">
        <f>+D34+D35</f>
        <v>0</v>
      </c>
      <c r="E36" s="78">
        <f t="shared" ref="E36:H36" si="6">+E34+E35</f>
        <v>0</v>
      </c>
      <c r="F36" s="78">
        <f t="shared" si="6"/>
        <v>0</v>
      </c>
      <c r="G36" s="78">
        <f t="shared" si="6"/>
        <v>0</v>
      </c>
      <c r="H36" s="78">
        <f t="shared" si="6"/>
        <v>0</v>
      </c>
    </row>
    <row r="37" spans="1:10">
      <c r="B37" s="4" t="s">
        <v>91</v>
      </c>
    </row>
    <row r="39" spans="1:10" ht="30.75" customHeight="1" thickBot="1">
      <c r="A39" s="76" t="s">
        <v>34</v>
      </c>
      <c r="B39" s="76"/>
      <c r="C39" s="19"/>
      <c r="D39" s="19"/>
    </row>
    <row r="40" spans="1:10" ht="15.75">
      <c r="A40" s="56" t="s">
        <v>35</v>
      </c>
      <c r="B40" s="57" t="s">
        <v>36</v>
      </c>
      <c r="C40" s="52" t="s">
        <v>13</v>
      </c>
      <c r="D40" s="58" t="s">
        <v>14</v>
      </c>
      <c r="E40" s="58" t="s">
        <v>14</v>
      </c>
      <c r="F40" s="58" t="s">
        <v>14</v>
      </c>
      <c r="G40" s="58" t="s">
        <v>14</v>
      </c>
      <c r="H40" s="59" t="s">
        <v>14</v>
      </c>
    </row>
    <row r="41" spans="1:10" ht="15.75">
      <c r="A41" s="60" t="s">
        <v>15</v>
      </c>
      <c r="B41" s="54" t="s">
        <v>37</v>
      </c>
      <c r="C41" s="40">
        <v>0.2</v>
      </c>
      <c r="D41" s="55">
        <f>C41*D27</f>
        <v>0</v>
      </c>
      <c r="E41" s="55">
        <f>$E$27*C41</f>
        <v>0</v>
      </c>
      <c r="F41" s="55">
        <f t="shared" ref="F41:F48" si="7">F$27*C41</f>
        <v>0</v>
      </c>
      <c r="G41" s="55">
        <f t="shared" ref="G41:G48" si="8">G$27*C41</f>
        <v>0</v>
      </c>
      <c r="H41" s="61">
        <f t="shared" ref="H41:H48" si="9">H$27*C41</f>
        <v>0</v>
      </c>
      <c r="J41" s="441" t="s">
        <v>1678</v>
      </c>
    </row>
    <row r="42" spans="1:10" ht="15.75">
      <c r="A42" s="60" t="s">
        <v>17</v>
      </c>
      <c r="B42" s="54" t="s">
        <v>38</v>
      </c>
      <c r="C42" s="40">
        <v>2.5000000000000001E-2</v>
      </c>
      <c r="D42" s="55">
        <f>D$27*C42</f>
        <v>0</v>
      </c>
      <c r="E42" s="55">
        <f t="shared" ref="E42:E48" si="10">$E$27*C42</f>
        <v>0</v>
      </c>
      <c r="F42" s="55">
        <f t="shared" si="7"/>
        <v>0</v>
      </c>
      <c r="G42" s="55">
        <f t="shared" si="8"/>
        <v>0</v>
      </c>
      <c r="H42" s="61">
        <f t="shared" si="9"/>
        <v>0</v>
      </c>
      <c r="J42" s="441" t="s">
        <v>1679</v>
      </c>
    </row>
    <row r="43" spans="1:10" ht="15.75">
      <c r="A43" s="60" t="s">
        <v>19</v>
      </c>
      <c r="B43" s="54" t="s">
        <v>135</v>
      </c>
      <c r="C43" s="44"/>
      <c r="D43" s="55">
        <f t="shared" ref="D43" si="11">D$27*C43</f>
        <v>0</v>
      </c>
      <c r="E43" s="55">
        <f t="shared" si="10"/>
        <v>0</v>
      </c>
      <c r="F43" s="55">
        <f t="shared" si="7"/>
        <v>0</v>
      </c>
      <c r="G43" s="55">
        <f t="shared" si="8"/>
        <v>0</v>
      </c>
      <c r="H43" s="61">
        <f t="shared" si="9"/>
        <v>0</v>
      </c>
      <c r="J43" s="441" t="s">
        <v>1680</v>
      </c>
    </row>
    <row r="44" spans="1:10" ht="15.75">
      <c r="A44" s="60" t="s">
        <v>21</v>
      </c>
      <c r="B44" s="54" t="s">
        <v>39</v>
      </c>
      <c r="C44" s="40">
        <v>1.4999999999999999E-2</v>
      </c>
      <c r="D44" s="55">
        <f>D$27*C44</f>
        <v>0</v>
      </c>
      <c r="E44" s="55">
        <f t="shared" si="10"/>
        <v>0</v>
      </c>
      <c r="F44" s="55">
        <f t="shared" si="7"/>
        <v>0</v>
      </c>
      <c r="G44" s="55">
        <f t="shared" si="8"/>
        <v>0</v>
      </c>
      <c r="H44" s="61">
        <f t="shared" si="9"/>
        <v>0</v>
      </c>
      <c r="J44" s="441" t="s">
        <v>1681</v>
      </c>
    </row>
    <row r="45" spans="1:10" ht="15.75">
      <c r="A45" s="60" t="s">
        <v>23</v>
      </c>
      <c r="B45" s="54" t="s">
        <v>40</v>
      </c>
      <c r="C45" s="40">
        <v>0.01</v>
      </c>
      <c r="D45" s="55">
        <f>D$27*C45</f>
        <v>0</v>
      </c>
      <c r="E45" s="55">
        <f t="shared" si="10"/>
        <v>0</v>
      </c>
      <c r="F45" s="55">
        <f t="shared" si="7"/>
        <v>0</v>
      </c>
      <c r="G45" s="55">
        <f t="shared" si="8"/>
        <v>0</v>
      </c>
      <c r="H45" s="61">
        <f t="shared" si="9"/>
        <v>0</v>
      </c>
      <c r="J45" s="441" t="s">
        <v>1682</v>
      </c>
    </row>
    <row r="46" spans="1:10" ht="15.75">
      <c r="A46" s="60" t="s">
        <v>25</v>
      </c>
      <c r="B46" s="54" t="s">
        <v>41</v>
      </c>
      <c r="C46" s="40">
        <v>6.0000000000000001E-3</v>
      </c>
      <c r="D46" s="55">
        <f>D$27*C46</f>
        <v>0</v>
      </c>
      <c r="E46" s="55">
        <f t="shared" si="10"/>
        <v>0</v>
      </c>
      <c r="F46" s="55">
        <f t="shared" si="7"/>
        <v>0</v>
      </c>
      <c r="G46" s="55">
        <f t="shared" si="8"/>
        <v>0</v>
      </c>
      <c r="H46" s="61">
        <f t="shared" si="9"/>
        <v>0</v>
      </c>
      <c r="J46" s="441" t="s">
        <v>1683</v>
      </c>
    </row>
    <row r="47" spans="1:10" ht="15.75">
      <c r="A47" s="60" t="s">
        <v>27</v>
      </c>
      <c r="B47" s="54" t="s">
        <v>42</v>
      </c>
      <c r="C47" s="40">
        <v>2E-3</v>
      </c>
      <c r="D47" s="55">
        <f>D$27*C47</f>
        <v>0</v>
      </c>
      <c r="E47" s="55">
        <f t="shared" si="10"/>
        <v>0</v>
      </c>
      <c r="F47" s="55">
        <f t="shared" si="7"/>
        <v>0</v>
      </c>
      <c r="G47" s="55">
        <f t="shared" si="8"/>
        <v>0</v>
      </c>
      <c r="H47" s="61">
        <f t="shared" si="9"/>
        <v>0</v>
      </c>
      <c r="J47" s="441" t="s">
        <v>1682</v>
      </c>
    </row>
    <row r="48" spans="1:10" ht="16.5" thickBot="1">
      <c r="A48" s="85" t="s">
        <v>43</v>
      </c>
      <c r="B48" s="86" t="s">
        <v>44</v>
      </c>
      <c r="C48" s="43">
        <v>0.08</v>
      </c>
      <c r="D48" s="64">
        <f>D$27*C48</f>
        <v>0</v>
      </c>
      <c r="E48" s="64">
        <f t="shared" si="10"/>
        <v>0</v>
      </c>
      <c r="F48" s="64">
        <f t="shared" si="7"/>
        <v>0</v>
      </c>
      <c r="G48" s="64">
        <f t="shared" si="8"/>
        <v>0</v>
      </c>
      <c r="H48" s="65">
        <f t="shared" si="9"/>
        <v>0</v>
      </c>
      <c r="J48" s="441" t="s">
        <v>1684</v>
      </c>
    </row>
    <row r="49" spans="1:10" ht="16.5" thickBot="1">
      <c r="A49" s="549" t="s">
        <v>45</v>
      </c>
      <c r="B49" s="550"/>
      <c r="C49" s="158">
        <f t="shared" ref="C49:E49" si="12">SUM(C41:C48)</f>
        <v>0.33800000000000002</v>
      </c>
      <c r="D49" s="20">
        <f t="shared" si="12"/>
        <v>0</v>
      </c>
      <c r="E49" s="159">
        <f t="shared" si="12"/>
        <v>0</v>
      </c>
      <c r="F49" s="67">
        <f t="shared" ref="F49" si="13">SUM(F41:F48)</f>
        <v>0</v>
      </c>
      <c r="G49" s="67">
        <f t="shared" ref="G49" si="14">SUM(G41:G48)</f>
        <v>0</v>
      </c>
      <c r="H49" s="68">
        <f t="shared" ref="H49" si="15">SUM(H41:H48)</f>
        <v>0</v>
      </c>
    </row>
    <row r="50" spans="1:10">
      <c r="B50" s="5" t="s">
        <v>92</v>
      </c>
    </row>
    <row r="52" spans="1:10" ht="16.5" thickBot="1">
      <c r="A52" s="555" t="s">
        <v>46</v>
      </c>
      <c r="B52" s="555"/>
      <c r="C52" s="19"/>
      <c r="D52" s="19"/>
    </row>
    <row r="53" spans="1:10" ht="15.75">
      <c r="A53" s="56" t="s">
        <v>47</v>
      </c>
      <c r="B53" s="57" t="s">
        <v>48</v>
      </c>
      <c r="C53" s="84"/>
      <c r="D53" s="58" t="s">
        <v>14</v>
      </c>
      <c r="E53" s="58" t="s">
        <v>14</v>
      </c>
      <c r="F53" s="58" t="s">
        <v>14</v>
      </c>
      <c r="G53" s="58" t="s">
        <v>14</v>
      </c>
      <c r="H53" s="59" t="s">
        <v>14</v>
      </c>
    </row>
    <row r="54" spans="1:10" ht="16.5" customHeight="1">
      <c r="A54" s="60" t="s">
        <v>15</v>
      </c>
      <c r="B54" s="54" t="s">
        <v>131</v>
      </c>
      <c r="C54" s="41"/>
      <c r="D54" s="55"/>
      <c r="E54" s="55"/>
      <c r="F54" s="55"/>
      <c r="G54" s="55"/>
      <c r="H54" s="61"/>
      <c r="J54" s="441" t="s">
        <v>1685</v>
      </c>
    </row>
    <row r="55" spans="1:10" ht="15.75">
      <c r="A55" s="60" t="s">
        <v>17</v>
      </c>
      <c r="B55" s="54" t="s">
        <v>132</v>
      </c>
      <c r="C55" s="41"/>
      <c r="D55" s="55"/>
      <c r="E55" s="55"/>
      <c r="F55" s="55"/>
      <c r="G55" s="55"/>
      <c r="H55" s="61"/>
      <c r="J55" s="441" t="s">
        <v>1686</v>
      </c>
    </row>
    <row r="56" spans="1:10" ht="15.75">
      <c r="A56" s="60" t="s">
        <v>19</v>
      </c>
      <c r="B56" s="54" t="s">
        <v>129</v>
      </c>
      <c r="C56" s="41"/>
      <c r="D56" s="55">
        <f t="shared" ref="D56:H56" si="16">+$C$56</f>
        <v>0</v>
      </c>
      <c r="E56" s="55">
        <f t="shared" si="16"/>
        <v>0</v>
      </c>
      <c r="F56" s="55">
        <f t="shared" si="16"/>
        <v>0</v>
      </c>
      <c r="G56" s="55">
        <f t="shared" si="16"/>
        <v>0</v>
      </c>
      <c r="H56" s="61">
        <f t="shared" si="16"/>
        <v>0</v>
      </c>
    </row>
    <row r="57" spans="1:10" ht="16.5" thickBot="1">
      <c r="A57" s="85" t="s">
        <v>21</v>
      </c>
      <c r="B57" s="86" t="s">
        <v>130</v>
      </c>
      <c r="C57" s="87">
        <v>0</v>
      </c>
      <c r="D57" s="64">
        <f t="shared" ref="D57:H57" si="17">+$C$57</f>
        <v>0</v>
      </c>
      <c r="E57" s="64">
        <f t="shared" si="17"/>
        <v>0</v>
      </c>
      <c r="F57" s="64">
        <f t="shared" si="17"/>
        <v>0</v>
      </c>
      <c r="G57" s="64">
        <f t="shared" si="17"/>
        <v>0</v>
      </c>
      <c r="H57" s="65">
        <f t="shared" si="17"/>
        <v>0</v>
      </c>
    </row>
    <row r="58" spans="1:10" ht="16.5" thickBot="1">
      <c r="A58" s="549" t="s">
        <v>28</v>
      </c>
      <c r="B58" s="550"/>
      <c r="C58" s="88"/>
      <c r="D58" s="67">
        <f t="shared" ref="D58:E58" si="18">SUM(D54:D57)</f>
        <v>0</v>
      </c>
      <c r="E58" s="67">
        <f t="shared" si="18"/>
        <v>0</v>
      </c>
      <c r="F58" s="67">
        <f t="shared" ref="F58" si="19">SUM(F54:F57)</f>
        <v>0</v>
      </c>
      <c r="G58" s="67">
        <f t="shared" ref="G58" si="20">SUM(G54:G57)</f>
        <v>0</v>
      </c>
      <c r="H58" s="68">
        <f t="shared" ref="H58" si="21">SUM(H54:H57)</f>
        <v>0</v>
      </c>
    </row>
    <row r="60" spans="1:10" ht="16.5" thickBot="1">
      <c r="A60" s="579" t="s">
        <v>49</v>
      </c>
      <c r="B60" s="579"/>
      <c r="C60" s="548"/>
      <c r="D60" s="548"/>
    </row>
    <row r="61" spans="1:10" ht="15.75">
      <c r="A61" s="94">
        <v>2</v>
      </c>
      <c r="B61" s="95" t="s">
        <v>50</v>
      </c>
      <c r="C61" s="121" t="s">
        <v>13</v>
      </c>
      <c r="D61" s="96" t="s">
        <v>14</v>
      </c>
      <c r="E61" s="96" t="s">
        <v>14</v>
      </c>
      <c r="F61" s="96" t="s">
        <v>14</v>
      </c>
      <c r="G61" s="96" t="s">
        <v>14</v>
      </c>
      <c r="H61" s="97" t="s">
        <v>14</v>
      </c>
    </row>
    <row r="62" spans="1:10" ht="15.75">
      <c r="A62" s="98" t="s">
        <v>31</v>
      </c>
      <c r="B62" s="99" t="s">
        <v>32</v>
      </c>
      <c r="C62" s="100"/>
      <c r="D62" s="101">
        <f t="shared" ref="D62:H62" si="22">+D34</f>
        <v>0</v>
      </c>
      <c r="E62" s="101">
        <f t="shared" si="22"/>
        <v>0</v>
      </c>
      <c r="F62" s="101">
        <f t="shared" si="22"/>
        <v>0</v>
      </c>
      <c r="G62" s="101">
        <f t="shared" si="22"/>
        <v>0</v>
      </c>
      <c r="H62" s="102">
        <f t="shared" si="22"/>
        <v>0</v>
      </c>
    </row>
    <row r="63" spans="1:10" ht="15.75">
      <c r="A63" s="98" t="s">
        <v>35</v>
      </c>
      <c r="B63" s="99" t="s">
        <v>36</v>
      </c>
      <c r="C63" s="100"/>
      <c r="D63" s="101">
        <f t="shared" ref="D63:H63" si="23">+D49</f>
        <v>0</v>
      </c>
      <c r="E63" s="101">
        <f t="shared" si="23"/>
        <v>0</v>
      </c>
      <c r="F63" s="101">
        <f t="shared" si="23"/>
        <v>0</v>
      </c>
      <c r="G63" s="101">
        <f t="shared" si="23"/>
        <v>0</v>
      </c>
      <c r="H63" s="102">
        <f t="shared" si="23"/>
        <v>0</v>
      </c>
    </row>
    <row r="64" spans="1:10" ht="16.5" thickBot="1">
      <c r="A64" s="114" t="s">
        <v>47</v>
      </c>
      <c r="B64" s="115" t="s">
        <v>48</v>
      </c>
      <c r="C64" s="116"/>
      <c r="D64" s="103"/>
      <c r="E64" s="103"/>
      <c r="F64" s="103"/>
      <c r="G64" s="103"/>
      <c r="H64" s="104"/>
    </row>
    <row r="65" spans="1:11" ht="16.5" thickBot="1">
      <c r="A65" s="580" t="s">
        <v>28</v>
      </c>
      <c r="B65" s="581"/>
      <c r="C65" s="117"/>
      <c r="D65" s="118">
        <f t="shared" ref="D65:E65" si="24">SUM(D62:D64)</f>
        <v>0</v>
      </c>
      <c r="E65" s="118">
        <f t="shared" si="24"/>
        <v>0</v>
      </c>
      <c r="F65" s="118">
        <f t="shared" ref="F65:H65" si="25">SUM(F62:F64)</f>
        <v>0</v>
      </c>
      <c r="G65" s="118">
        <f t="shared" si="25"/>
        <v>0</v>
      </c>
      <c r="H65" s="119">
        <f t="shared" si="25"/>
        <v>0</v>
      </c>
    </row>
    <row r="66" spans="1:11" ht="15.75">
      <c r="A66" s="1"/>
      <c r="B66" s="1"/>
    </row>
    <row r="67" spans="1:11" ht="16.5" thickBot="1">
      <c r="A67" s="557" t="s">
        <v>51</v>
      </c>
      <c r="B67" s="557"/>
      <c r="C67" s="548"/>
      <c r="D67" s="548"/>
    </row>
    <row r="68" spans="1:11" ht="15.75">
      <c r="A68" s="56">
        <v>3</v>
      </c>
      <c r="B68" s="57" t="s">
        <v>52</v>
      </c>
      <c r="C68" s="52" t="s">
        <v>13</v>
      </c>
      <c r="D68" s="58" t="s">
        <v>14</v>
      </c>
      <c r="E68" s="58" t="s">
        <v>14</v>
      </c>
      <c r="F68" s="58" t="s">
        <v>14</v>
      </c>
      <c r="G68" s="58" t="s">
        <v>14</v>
      </c>
      <c r="H68" s="59" t="s">
        <v>14</v>
      </c>
      <c r="J68" s="441" t="s">
        <v>1687</v>
      </c>
      <c r="K68" s="441" t="s">
        <v>1688</v>
      </c>
    </row>
    <row r="69" spans="1:11" ht="15.75">
      <c r="A69" s="60" t="s">
        <v>15</v>
      </c>
      <c r="B69" s="54" t="s">
        <v>53</v>
      </c>
      <c r="C69" s="42">
        <v>4.1999999999999997E-3</v>
      </c>
      <c r="D69" s="55">
        <f t="shared" ref="D69:H69" si="26">+D27*$C$69</f>
        <v>0</v>
      </c>
      <c r="E69" s="55">
        <f t="shared" si="26"/>
        <v>0</v>
      </c>
      <c r="F69" s="55">
        <f t="shared" si="26"/>
        <v>0</v>
      </c>
      <c r="G69" s="55">
        <f t="shared" si="26"/>
        <v>0</v>
      </c>
      <c r="H69" s="61">
        <f t="shared" si="26"/>
        <v>0</v>
      </c>
      <c r="J69" s="441" t="s">
        <v>1689</v>
      </c>
      <c r="K69" s="441" t="s">
        <v>1690</v>
      </c>
    </row>
    <row r="70" spans="1:11" ht="15.75">
      <c r="A70" s="60" t="s">
        <v>17</v>
      </c>
      <c r="B70" s="54" t="s">
        <v>54</v>
      </c>
      <c r="C70" s="42">
        <f>+C69*C48</f>
        <v>3.3599999999999998E-4</v>
      </c>
      <c r="D70" s="55">
        <f t="shared" ref="D70:H70" si="27">+D27*$C$70</f>
        <v>0</v>
      </c>
      <c r="E70" s="55">
        <f t="shared" si="27"/>
        <v>0</v>
      </c>
      <c r="F70" s="55">
        <f t="shared" si="27"/>
        <v>0</v>
      </c>
      <c r="G70" s="55">
        <f t="shared" si="27"/>
        <v>0</v>
      </c>
      <c r="H70" s="61">
        <f t="shared" si="27"/>
        <v>0</v>
      </c>
      <c r="J70" s="441" t="s">
        <v>1691</v>
      </c>
      <c r="K70" s="441" t="s">
        <v>1692</v>
      </c>
    </row>
    <row r="71" spans="1:11" ht="15.75">
      <c r="A71" s="60" t="s">
        <v>19</v>
      </c>
      <c r="B71" s="54" t="s">
        <v>94</v>
      </c>
      <c r="C71" s="42">
        <f>4%*C69</f>
        <v>1.6799999999999999E-4</v>
      </c>
      <c r="D71" s="55">
        <f t="shared" ref="D71:H71" si="28">+D27*$C$71</f>
        <v>0</v>
      </c>
      <c r="E71" s="55">
        <f t="shared" si="28"/>
        <v>0</v>
      </c>
      <c r="F71" s="55">
        <f t="shared" si="28"/>
        <v>0</v>
      </c>
      <c r="G71" s="55">
        <f t="shared" si="28"/>
        <v>0</v>
      </c>
      <c r="H71" s="61">
        <f t="shared" si="28"/>
        <v>0</v>
      </c>
    </row>
    <row r="72" spans="1:11" ht="15.75">
      <c r="A72" s="60" t="s">
        <v>21</v>
      </c>
      <c r="B72" s="54" t="s">
        <v>134</v>
      </c>
      <c r="C72" s="42">
        <v>1.9400000000000001E-2</v>
      </c>
      <c r="D72" s="55">
        <f t="shared" ref="D72:H72" si="29">+D27*$C$72</f>
        <v>0</v>
      </c>
      <c r="E72" s="55">
        <f t="shared" si="29"/>
        <v>0</v>
      </c>
      <c r="F72" s="55">
        <f t="shared" si="29"/>
        <v>0</v>
      </c>
      <c r="G72" s="55">
        <f t="shared" si="29"/>
        <v>0</v>
      </c>
      <c r="H72" s="61">
        <f t="shared" si="29"/>
        <v>0</v>
      </c>
      <c r="J72" s="441" t="s">
        <v>1695</v>
      </c>
      <c r="K72" s="441" t="s">
        <v>1693</v>
      </c>
    </row>
    <row r="73" spans="1:11" ht="28.5" customHeight="1">
      <c r="A73" s="60" t="s">
        <v>23</v>
      </c>
      <c r="B73" s="54" t="s">
        <v>133</v>
      </c>
      <c r="C73" s="42">
        <f>+C72*C49</f>
        <v>6.5572000000000009E-3</v>
      </c>
      <c r="D73" s="55">
        <f t="shared" ref="D73:H73" si="30">+D27*$C$73</f>
        <v>0</v>
      </c>
      <c r="E73" s="55">
        <f t="shared" si="30"/>
        <v>0</v>
      </c>
      <c r="F73" s="55">
        <f t="shared" si="30"/>
        <v>0</v>
      </c>
      <c r="G73" s="55">
        <f t="shared" si="30"/>
        <v>0</v>
      </c>
      <c r="H73" s="61">
        <f t="shared" si="30"/>
        <v>0</v>
      </c>
      <c r="J73" s="441" t="s">
        <v>1694</v>
      </c>
    </row>
    <row r="74" spans="1:11" ht="16.5" thickBot="1">
      <c r="A74" s="85" t="s">
        <v>25</v>
      </c>
      <c r="B74" s="86" t="s">
        <v>95</v>
      </c>
      <c r="C74" s="89">
        <f>40%*C72</f>
        <v>7.7600000000000004E-3</v>
      </c>
      <c r="D74" s="64">
        <f t="shared" ref="D74:H74" si="31">+D27*$C$74</f>
        <v>0</v>
      </c>
      <c r="E74" s="64">
        <f t="shared" si="31"/>
        <v>0</v>
      </c>
      <c r="F74" s="64">
        <f t="shared" si="31"/>
        <v>0</v>
      </c>
      <c r="G74" s="64">
        <f t="shared" si="31"/>
        <v>0</v>
      </c>
      <c r="H74" s="65">
        <f t="shared" si="31"/>
        <v>0</v>
      </c>
    </row>
    <row r="75" spans="1:11" ht="16.5" thickBot="1">
      <c r="A75" s="549" t="s">
        <v>28</v>
      </c>
      <c r="B75" s="550"/>
      <c r="C75" s="90">
        <f t="shared" ref="C75:E75" si="32">SUM(C69:C74)</f>
        <v>3.8421200000000003E-2</v>
      </c>
      <c r="D75" s="67">
        <f t="shared" si="32"/>
        <v>0</v>
      </c>
      <c r="E75" s="67">
        <f t="shared" si="32"/>
        <v>0</v>
      </c>
      <c r="F75" s="67">
        <f t="shared" ref="F75:H75" si="33">SUM(F69:F74)</f>
        <v>0</v>
      </c>
      <c r="G75" s="67">
        <f t="shared" si="33"/>
        <v>0</v>
      </c>
      <c r="H75" s="68">
        <f t="shared" si="33"/>
        <v>0</v>
      </c>
    </row>
    <row r="76" spans="1:11">
      <c r="B76" s="4" t="s">
        <v>93</v>
      </c>
    </row>
    <row r="78" spans="1:11" ht="15.75">
      <c r="A78" s="554" t="s">
        <v>55</v>
      </c>
      <c r="B78" s="554"/>
      <c r="C78" s="548"/>
      <c r="D78" s="548"/>
    </row>
    <row r="79" spans="1:11" ht="16.5" thickBot="1">
      <c r="A79" s="555" t="s">
        <v>56</v>
      </c>
      <c r="B79" s="555"/>
      <c r="C79" s="548"/>
      <c r="D79" s="548"/>
    </row>
    <row r="80" spans="1:11" ht="15.75">
      <c r="A80" s="56" t="s">
        <v>57</v>
      </c>
      <c r="B80" s="91" t="s">
        <v>58</v>
      </c>
      <c r="C80" s="52" t="s">
        <v>13</v>
      </c>
      <c r="D80" s="58" t="s">
        <v>14</v>
      </c>
      <c r="E80" s="58" t="s">
        <v>14</v>
      </c>
      <c r="F80" s="58" t="s">
        <v>14</v>
      </c>
      <c r="G80" s="58" t="s">
        <v>14</v>
      </c>
      <c r="H80" s="59" t="s">
        <v>14</v>
      </c>
    </row>
    <row r="81" spans="1:8" ht="15.75">
      <c r="A81" s="60" t="s">
        <v>15</v>
      </c>
      <c r="B81" s="54" t="s">
        <v>59</v>
      </c>
      <c r="C81" s="40">
        <v>8.3299999999999999E-2</v>
      </c>
      <c r="D81" s="55">
        <f t="shared" ref="D81:H81" si="34">+D27*$C$81</f>
        <v>0</v>
      </c>
      <c r="E81" s="55">
        <f t="shared" si="34"/>
        <v>0</v>
      </c>
      <c r="F81" s="55">
        <f t="shared" si="34"/>
        <v>0</v>
      </c>
      <c r="G81" s="55">
        <f t="shared" si="34"/>
        <v>0</v>
      </c>
      <c r="H81" s="61">
        <f t="shared" si="34"/>
        <v>0</v>
      </c>
    </row>
    <row r="82" spans="1:8" ht="15.75">
      <c r="A82" s="60" t="s">
        <v>17</v>
      </c>
      <c r="B82" s="54" t="s">
        <v>60</v>
      </c>
      <c r="C82" s="40">
        <v>3.3E-3</v>
      </c>
      <c r="D82" s="55">
        <f t="shared" ref="D82:H82" si="35">+D27*$C$82</f>
        <v>0</v>
      </c>
      <c r="E82" s="55">
        <f t="shared" si="35"/>
        <v>0</v>
      </c>
      <c r="F82" s="55">
        <f t="shared" si="35"/>
        <v>0</v>
      </c>
      <c r="G82" s="55">
        <f t="shared" si="35"/>
        <v>0</v>
      </c>
      <c r="H82" s="61">
        <f t="shared" si="35"/>
        <v>0</v>
      </c>
    </row>
    <row r="83" spans="1:8" ht="15.75">
      <c r="A83" s="60" t="s">
        <v>19</v>
      </c>
      <c r="B83" s="54" t="s">
        <v>61</v>
      </c>
      <c r="C83" s="40">
        <v>1E-4</v>
      </c>
      <c r="D83" s="55">
        <f t="shared" ref="D83:H83" si="36">+D27*$C$83</f>
        <v>0</v>
      </c>
      <c r="E83" s="55">
        <f t="shared" si="36"/>
        <v>0</v>
      </c>
      <c r="F83" s="55">
        <f t="shared" si="36"/>
        <v>0</v>
      </c>
      <c r="G83" s="55">
        <f t="shared" si="36"/>
        <v>0</v>
      </c>
      <c r="H83" s="61">
        <f t="shared" si="36"/>
        <v>0</v>
      </c>
    </row>
    <row r="84" spans="1:8" ht="15.75">
      <c r="A84" s="60" t="s">
        <v>21</v>
      </c>
      <c r="B84" s="54" t="s">
        <v>62</v>
      </c>
      <c r="C84" s="40">
        <v>2.9999999999999997E-4</v>
      </c>
      <c r="D84" s="55">
        <f t="shared" ref="D84:H84" si="37">+D27*$C$84</f>
        <v>0</v>
      </c>
      <c r="E84" s="55">
        <f t="shared" si="37"/>
        <v>0</v>
      </c>
      <c r="F84" s="55">
        <f t="shared" si="37"/>
        <v>0</v>
      </c>
      <c r="G84" s="55">
        <f t="shared" si="37"/>
        <v>0</v>
      </c>
      <c r="H84" s="61">
        <f t="shared" si="37"/>
        <v>0</v>
      </c>
    </row>
    <row r="85" spans="1:8" ht="15.75">
      <c r="A85" s="60" t="s">
        <v>23</v>
      </c>
      <c r="B85" s="54" t="s">
        <v>63</v>
      </c>
      <c r="C85" s="40">
        <v>2.9999999999999997E-4</v>
      </c>
      <c r="D85" s="55">
        <f t="shared" ref="D85:H85" si="38">+D27*$C$85</f>
        <v>0</v>
      </c>
      <c r="E85" s="55">
        <f t="shared" si="38"/>
        <v>0</v>
      </c>
      <c r="F85" s="55">
        <f t="shared" si="38"/>
        <v>0</v>
      </c>
      <c r="G85" s="55">
        <f t="shared" si="38"/>
        <v>0</v>
      </c>
      <c r="H85" s="61">
        <f t="shared" si="38"/>
        <v>0</v>
      </c>
    </row>
    <row r="86" spans="1:8" ht="16.5" thickBot="1">
      <c r="A86" s="85" t="s">
        <v>25</v>
      </c>
      <c r="B86" s="86" t="s">
        <v>64</v>
      </c>
      <c r="C86" s="43"/>
      <c r="D86" s="64">
        <f t="shared" ref="D86:H86" si="39">+D27*$C$86</f>
        <v>0</v>
      </c>
      <c r="E86" s="64">
        <f t="shared" si="39"/>
        <v>0</v>
      </c>
      <c r="F86" s="64">
        <f t="shared" si="39"/>
        <v>0</v>
      </c>
      <c r="G86" s="64">
        <f t="shared" si="39"/>
        <v>0</v>
      </c>
      <c r="H86" s="65">
        <f t="shared" si="39"/>
        <v>0</v>
      </c>
    </row>
    <row r="87" spans="1:8" ht="16.5" thickBot="1">
      <c r="A87" s="549" t="s">
        <v>45</v>
      </c>
      <c r="B87" s="550"/>
      <c r="C87" s="92">
        <f t="shared" ref="C87:E87" si="40">SUM(C81:C86)</f>
        <v>8.7299999999999989E-2</v>
      </c>
      <c r="D87" s="67">
        <f t="shared" si="40"/>
        <v>0</v>
      </c>
      <c r="E87" s="67">
        <f t="shared" si="40"/>
        <v>0</v>
      </c>
      <c r="F87" s="67">
        <f t="shared" ref="F87:H87" si="41">SUM(F81:F86)</f>
        <v>0</v>
      </c>
      <c r="G87" s="67">
        <f t="shared" si="41"/>
        <v>0</v>
      </c>
      <c r="H87" s="68">
        <f t="shared" si="41"/>
        <v>0</v>
      </c>
    </row>
    <row r="89" spans="1:8" ht="16.5" customHeight="1" thickBot="1">
      <c r="A89" s="555" t="s">
        <v>65</v>
      </c>
      <c r="B89" s="555"/>
      <c r="C89" s="548"/>
      <c r="D89" s="548"/>
    </row>
    <row r="90" spans="1:8" ht="15.75">
      <c r="A90" s="56" t="s">
        <v>66</v>
      </c>
      <c r="B90" s="93" t="s">
        <v>67</v>
      </c>
      <c r="C90" s="52" t="s">
        <v>13</v>
      </c>
      <c r="D90" s="58" t="s">
        <v>14</v>
      </c>
      <c r="E90" s="58" t="s">
        <v>14</v>
      </c>
      <c r="F90" s="58" t="s">
        <v>14</v>
      </c>
      <c r="G90" s="58" t="s">
        <v>14</v>
      </c>
      <c r="H90" s="59" t="s">
        <v>14</v>
      </c>
    </row>
    <row r="91" spans="1:8" ht="17.25" customHeight="1">
      <c r="A91" s="60" t="s">
        <v>15</v>
      </c>
      <c r="B91" s="440" t="s">
        <v>68</v>
      </c>
      <c r="C91" s="38"/>
      <c r="D91" s="55"/>
      <c r="E91" s="55"/>
      <c r="F91" s="55"/>
      <c r="G91" s="55"/>
      <c r="H91" s="61"/>
    </row>
    <row r="92" spans="1:8" ht="16.5" thickBot="1">
      <c r="A92" s="546" t="s">
        <v>28</v>
      </c>
      <c r="B92" s="551"/>
      <c r="C92" s="83"/>
      <c r="D92" s="62"/>
      <c r="E92" s="62"/>
      <c r="F92" s="62"/>
      <c r="G92" s="62"/>
      <c r="H92" s="63"/>
    </row>
    <row r="94" spans="1:8" ht="30.75" customHeight="1" thickBot="1">
      <c r="A94" s="113" t="s">
        <v>69</v>
      </c>
      <c r="B94" s="113"/>
      <c r="C94" s="19"/>
      <c r="D94" s="19"/>
    </row>
    <row r="95" spans="1:8" ht="15.75">
      <c r="A95" s="94">
        <v>4</v>
      </c>
      <c r="B95" s="95" t="s">
        <v>70</v>
      </c>
      <c r="C95" s="121" t="s">
        <v>13</v>
      </c>
      <c r="D95" s="96" t="s">
        <v>14</v>
      </c>
      <c r="E95" s="96" t="s">
        <v>14</v>
      </c>
      <c r="F95" s="96" t="s">
        <v>14</v>
      </c>
      <c r="G95" s="96" t="s">
        <v>14</v>
      </c>
      <c r="H95" s="97" t="s">
        <v>14</v>
      </c>
    </row>
    <row r="96" spans="1:8" ht="15.75">
      <c r="A96" s="98" t="s">
        <v>57</v>
      </c>
      <c r="B96" s="99" t="s">
        <v>58</v>
      </c>
      <c r="C96" s="100"/>
      <c r="D96" s="101">
        <f t="shared" ref="D96:H96" si="42">+D87</f>
        <v>0</v>
      </c>
      <c r="E96" s="101">
        <f t="shared" si="42"/>
        <v>0</v>
      </c>
      <c r="F96" s="101">
        <f t="shared" si="42"/>
        <v>0</v>
      </c>
      <c r="G96" s="101">
        <f t="shared" si="42"/>
        <v>0</v>
      </c>
      <c r="H96" s="102">
        <f t="shared" si="42"/>
        <v>0</v>
      </c>
    </row>
    <row r="97" spans="1:8" ht="16.5" thickBot="1">
      <c r="A97" s="105" t="s">
        <v>66</v>
      </c>
      <c r="B97" s="106" t="s">
        <v>67</v>
      </c>
      <c r="C97" s="107"/>
      <c r="D97" s="108">
        <f t="shared" ref="D97:H97" si="43">+D92</f>
        <v>0</v>
      </c>
      <c r="E97" s="108">
        <f t="shared" si="43"/>
        <v>0</v>
      </c>
      <c r="F97" s="108">
        <f t="shared" si="43"/>
        <v>0</v>
      </c>
      <c r="G97" s="108">
        <f t="shared" si="43"/>
        <v>0</v>
      </c>
      <c r="H97" s="109">
        <f t="shared" si="43"/>
        <v>0</v>
      </c>
    </row>
    <row r="98" spans="1:8" ht="16.5" thickBot="1">
      <c r="A98" s="552" t="s">
        <v>28</v>
      </c>
      <c r="B98" s="553"/>
      <c r="C98" s="110"/>
      <c r="D98" s="111">
        <f t="shared" ref="D98:E98" si="44">SUM(D96:D97)</f>
        <v>0</v>
      </c>
      <c r="E98" s="111">
        <f t="shared" si="44"/>
        <v>0</v>
      </c>
      <c r="F98" s="111">
        <f t="shared" ref="F98:H98" si="45">SUM(F96:F97)</f>
        <v>0</v>
      </c>
      <c r="G98" s="111">
        <f t="shared" si="45"/>
        <v>0</v>
      </c>
      <c r="H98" s="112">
        <f t="shared" si="45"/>
        <v>0</v>
      </c>
    </row>
    <row r="100" spans="1:8" ht="16.5" thickBot="1">
      <c r="A100" s="554" t="s">
        <v>71</v>
      </c>
      <c r="B100" s="554"/>
      <c r="C100" s="548"/>
      <c r="D100" s="548"/>
    </row>
    <row r="101" spans="1:8" ht="15.75">
      <c r="A101" s="56">
        <v>5</v>
      </c>
      <c r="B101" s="57" t="s">
        <v>72</v>
      </c>
      <c r="C101" s="52" t="s">
        <v>13</v>
      </c>
      <c r="D101" s="58" t="s">
        <v>14</v>
      </c>
      <c r="E101" s="58" t="s">
        <v>14</v>
      </c>
      <c r="F101" s="58" t="s">
        <v>14</v>
      </c>
      <c r="G101" s="58" t="s">
        <v>14</v>
      </c>
      <c r="H101" s="59" t="s">
        <v>14</v>
      </c>
    </row>
    <row r="102" spans="1:8" ht="16.5" customHeight="1">
      <c r="A102" s="271" t="s">
        <v>15</v>
      </c>
      <c r="B102" s="272" t="s">
        <v>1487</v>
      </c>
      <c r="C102" s="273"/>
      <c r="D102" s="274">
        <f>+Uniforme!B11</f>
        <v>0</v>
      </c>
      <c r="E102" s="274">
        <f>+Uniforme!E18</f>
        <v>0</v>
      </c>
      <c r="F102" s="274">
        <f>+Uniforme!E25</f>
        <v>0</v>
      </c>
      <c r="G102" s="274">
        <f>+Uniforme!E32</f>
        <v>0</v>
      </c>
      <c r="H102" s="274">
        <f>+Uniforme!E32</f>
        <v>0</v>
      </c>
    </row>
    <row r="103" spans="1:8" ht="15.75">
      <c r="A103" s="271" t="s">
        <v>17</v>
      </c>
      <c r="B103" s="272" t="s">
        <v>1488</v>
      </c>
      <c r="C103" s="273"/>
      <c r="D103" s="274">
        <f>+EPI´s!G11</f>
        <v>0</v>
      </c>
      <c r="E103" s="274">
        <f>+EPI´s!G29</f>
        <v>0</v>
      </c>
      <c r="F103" s="274">
        <f>+EPI´s!G47</f>
        <v>0</v>
      </c>
      <c r="G103" s="274">
        <f>+EPI´s!G65</f>
        <v>0</v>
      </c>
      <c r="H103" s="274">
        <f>+EPI´s!G65</f>
        <v>0</v>
      </c>
    </row>
    <row r="104" spans="1:8" ht="15.75">
      <c r="A104" s="271" t="s">
        <v>19</v>
      </c>
      <c r="B104" s="272" t="s">
        <v>73</v>
      </c>
      <c r="C104" s="273"/>
      <c r="D104" s="274">
        <f>+Ferramentas!H48</f>
        <v>0</v>
      </c>
      <c r="E104" s="274">
        <f>+Ferramentas!H48</f>
        <v>0</v>
      </c>
      <c r="F104" s="274">
        <f>+Ferramentas!H48</f>
        <v>0</v>
      </c>
      <c r="G104" s="274">
        <f>+Ferramentas!H48</f>
        <v>0</v>
      </c>
      <c r="H104" s="274">
        <f>+Ferramentas!H48</f>
        <v>0</v>
      </c>
    </row>
    <row r="105" spans="1:8" ht="15.75">
      <c r="A105" s="275" t="s">
        <v>21</v>
      </c>
      <c r="B105" s="276" t="s">
        <v>1590</v>
      </c>
      <c r="C105" s="277"/>
      <c r="D105" s="278"/>
      <c r="E105" s="279">
        <f>+'Material de Consumo'!F19</f>
        <v>0</v>
      </c>
      <c r="F105" s="279">
        <f>+'Material de Consumo'!F19</f>
        <v>0</v>
      </c>
      <c r="G105" s="279">
        <f>+'Material de Consumo'!F19</f>
        <v>0</v>
      </c>
      <c r="H105" s="279">
        <f>+'Material de Consumo'!F19</f>
        <v>0</v>
      </c>
    </row>
    <row r="106" spans="1:8" ht="15.75">
      <c r="A106" s="275" t="s">
        <v>23</v>
      </c>
      <c r="B106" s="276" t="s">
        <v>1591</v>
      </c>
      <c r="C106" s="277"/>
      <c r="D106" s="278"/>
      <c r="E106" s="278">
        <f>+Equip.Coletivo!H19</f>
        <v>0</v>
      </c>
      <c r="F106" s="278">
        <f>+Equip.Coletivo!H19</f>
        <v>0</v>
      </c>
      <c r="G106" s="278">
        <f>+Equip.Coletivo!H19</f>
        <v>0</v>
      </c>
      <c r="H106" s="278">
        <f>+Equip.Coletivo!H19</f>
        <v>0</v>
      </c>
    </row>
    <row r="107" spans="1:8" ht="16.5" thickBot="1">
      <c r="A107" s="275" t="s">
        <v>21</v>
      </c>
      <c r="B107" s="276" t="s">
        <v>26</v>
      </c>
      <c r="C107" s="277"/>
      <c r="D107" s="278"/>
      <c r="E107" s="278"/>
      <c r="F107" s="278"/>
      <c r="G107" s="278"/>
      <c r="H107" s="279"/>
    </row>
    <row r="108" spans="1:8" ht="16.5" thickBot="1">
      <c r="A108" s="549" t="s">
        <v>45</v>
      </c>
      <c r="B108" s="550"/>
      <c r="C108" s="88"/>
      <c r="D108" s="67">
        <f t="shared" ref="D108:E108" si="46">SUM(D102:D107)</f>
        <v>0</v>
      </c>
      <c r="E108" s="67">
        <f t="shared" si="46"/>
        <v>0</v>
      </c>
      <c r="F108" s="67">
        <f t="shared" ref="F108:H108" si="47">SUM(F102:F107)</f>
        <v>0</v>
      </c>
      <c r="G108" s="67">
        <f t="shared" si="47"/>
        <v>0</v>
      </c>
      <c r="H108" s="68">
        <f t="shared" si="47"/>
        <v>0</v>
      </c>
    </row>
    <row r="110" spans="1:8" ht="16.5" customHeight="1" thickBot="1">
      <c r="A110" s="122" t="s">
        <v>74</v>
      </c>
      <c r="B110" s="122"/>
      <c r="C110" s="21"/>
      <c r="D110" s="21"/>
    </row>
    <row r="111" spans="1:8" ht="25.5" customHeight="1">
      <c r="A111" s="123">
        <v>6</v>
      </c>
      <c r="B111" s="124" t="s">
        <v>75</v>
      </c>
      <c r="C111" s="52" t="s">
        <v>13</v>
      </c>
      <c r="D111" s="58" t="s">
        <v>14</v>
      </c>
      <c r="E111" s="58" t="s">
        <v>14</v>
      </c>
      <c r="F111" s="58" t="s">
        <v>14</v>
      </c>
      <c r="G111" s="58" t="s">
        <v>14</v>
      </c>
      <c r="H111" s="59" t="s">
        <v>14</v>
      </c>
    </row>
    <row r="112" spans="1:8" ht="15.75">
      <c r="A112" s="60" t="s">
        <v>15</v>
      </c>
      <c r="B112" s="54" t="s">
        <v>76</v>
      </c>
      <c r="C112" s="40">
        <v>0</v>
      </c>
      <c r="D112" s="55">
        <f t="shared" ref="D112:E112" si="48">+D128*$C$112</f>
        <v>0</v>
      </c>
      <c r="E112" s="55">
        <f t="shared" si="48"/>
        <v>0</v>
      </c>
      <c r="F112" s="55">
        <f t="shared" ref="F112:H112" si="49">+F128*$C$112</f>
        <v>0</v>
      </c>
      <c r="G112" s="55">
        <f t="shared" si="49"/>
        <v>0</v>
      </c>
      <c r="H112" s="61">
        <f t="shared" si="49"/>
        <v>0</v>
      </c>
    </row>
    <row r="113" spans="1:8" ht="15.75">
      <c r="A113" s="60" t="s">
        <v>17</v>
      </c>
      <c r="B113" s="120" t="s">
        <v>77</v>
      </c>
      <c r="C113" s="40">
        <v>0</v>
      </c>
      <c r="D113" s="55">
        <f t="shared" ref="D113:H113" si="50">+SUM(D128+D112)*$C$113</f>
        <v>0</v>
      </c>
      <c r="E113" s="55">
        <f t="shared" si="50"/>
        <v>0</v>
      </c>
      <c r="F113" s="55">
        <f t="shared" si="50"/>
        <v>0</v>
      </c>
      <c r="G113" s="55">
        <f t="shared" si="50"/>
        <v>0</v>
      </c>
      <c r="H113" s="61">
        <f t="shared" si="50"/>
        <v>0</v>
      </c>
    </row>
    <row r="114" spans="1:8" ht="15.75">
      <c r="A114" s="60" t="s">
        <v>19</v>
      </c>
      <c r="B114" s="54" t="s">
        <v>78</v>
      </c>
      <c r="C114" s="40">
        <f>+C115+C116+C117</f>
        <v>0</v>
      </c>
      <c r="D114" s="55">
        <f>+D130*$C$114</f>
        <v>0</v>
      </c>
      <c r="E114" s="55">
        <f t="shared" ref="E114" si="51">+E130*$C$114</f>
        <v>0</v>
      </c>
      <c r="F114" s="55">
        <f t="shared" ref="F114:H114" si="52">+F130*$C$114</f>
        <v>0</v>
      </c>
      <c r="G114" s="55">
        <f t="shared" si="52"/>
        <v>0</v>
      </c>
      <c r="H114" s="61">
        <f t="shared" si="52"/>
        <v>0</v>
      </c>
    </row>
    <row r="115" spans="1:8" ht="15.75">
      <c r="A115" s="60"/>
      <c r="B115" s="54" t="s">
        <v>123</v>
      </c>
      <c r="C115" s="40"/>
      <c r="D115" s="55"/>
      <c r="E115" s="55"/>
      <c r="F115" s="55"/>
      <c r="G115" s="55"/>
      <c r="H115" s="61"/>
    </row>
    <row r="116" spans="1:8" ht="15.75">
      <c r="A116" s="60"/>
      <c r="B116" s="54" t="s">
        <v>124</v>
      </c>
      <c r="C116" s="40"/>
      <c r="D116" s="55"/>
      <c r="E116" s="55"/>
      <c r="F116" s="55"/>
      <c r="G116" s="55"/>
      <c r="H116" s="61"/>
    </row>
    <row r="117" spans="1:8" ht="16.5" thickBot="1">
      <c r="A117" s="85"/>
      <c r="B117" s="86" t="s">
        <v>125</v>
      </c>
      <c r="C117" s="43"/>
      <c r="D117" s="64"/>
      <c r="E117" s="64"/>
      <c r="F117" s="64"/>
      <c r="G117" s="64"/>
      <c r="H117" s="65"/>
    </row>
    <row r="118" spans="1:8" ht="16.5" thickBot="1">
      <c r="A118" s="549" t="s">
        <v>45</v>
      </c>
      <c r="B118" s="550"/>
      <c r="C118" s="92">
        <f>+C114+C113+C112</f>
        <v>0</v>
      </c>
      <c r="D118" s="67">
        <f t="shared" ref="D118:E118" si="53">+D112+D113+D114</f>
        <v>0</v>
      </c>
      <c r="E118" s="67">
        <f t="shared" si="53"/>
        <v>0</v>
      </c>
      <c r="F118" s="67">
        <f t="shared" ref="F118:H118" si="54">+F112+F113+F114</f>
        <v>0</v>
      </c>
      <c r="G118" s="67">
        <f t="shared" si="54"/>
        <v>0</v>
      </c>
      <c r="H118" s="68">
        <f t="shared" si="54"/>
        <v>0</v>
      </c>
    </row>
    <row r="119" spans="1:8" ht="30" customHeight="1">
      <c r="A119" s="582" t="s">
        <v>96</v>
      </c>
      <c r="B119" s="582"/>
      <c r="C119" s="582"/>
      <c r="D119" s="582"/>
      <c r="E119" s="582"/>
      <c r="F119" s="582"/>
      <c r="G119" s="582"/>
      <c r="H119" s="582"/>
    </row>
    <row r="120" spans="1:8" ht="15.75" thickBot="1"/>
    <row r="121" spans="1:8" ht="15.75">
      <c r="A121" s="577" t="s">
        <v>79</v>
      </c>
      <c r="B121" s="578"/>
      <c r="C121" s="130"/>
      <c r="D121" s="130"/>
      <c r="E121" s="131"/>
      <c r="F121" s="131"/>
      <c r="G121" s="131"/>
      <c r="H121" s="132"/>
    </row>
    <row r="122" spans="1:8" ht="15.75" customHeight="1">
      <c r="A122" s="133"/>
      <c r="B122" s="125" t="s">
        <v>80</v>
      </c>
      <c r="C122" s="126"/>
      <c r="D122" s="127" t="s">
        <v>14</v>
      </c>
      <c r="E122" s="127" t="s">
        <v>14</v>
      </c>
      <c r="F122" s="127" t="s">
        <v>14</v>
      </c>
      <c r="G122" s="127" t="s">
        <v>14</v>
      </c>
      <c r="H122" s="134" t="s">
        <v>14</v>
      </c>
    </row>
    <row r="123" spans="1:8" ht="16.5" customHeight="1">
      <c r="A123" s="135" t="s">
        <v>15</v>
      </c>
      <c r="B123" s="128" t="s">
        <v>11</v>
      </c>
      <c r="C123" s="129"/>
      <c r="D123" s="101">
        <f t="shared" ref="D123:H123" si="55">+D27</f>
        <v>0</v>
      </c>
      <c r="E123" s="101">
        <f t="shared" si="55"/>
        <v>0</v>
      </c>
      <c r="F123" s="101">
        <f t="shared" si="55"/>
        <v>0</v>
      </c>
      <c r="G123" s="101">
        <f t="shared" si="55"/>
        <v>0</v>
      </c>
      <c r="H123" s="102">
        <f t="shared" si="55"/>
        <v>0</v>
      </c>
    </row>
    <row r="124" spans="1:8" ht="16.5" customHeight="1">
      <c r="A124" s="135" t="s">
        <v>17</v>
      </c>
      <c r="B124" s="128" t="s">
        <v>29</v>
      </c>
      <c r="C124" s="129"/>
      <c r="D124" s="101">
        <f t="shared" ref="D124:H124" si="56">+D65</f>
        <v>0</v>
      </c>
      <c r="E124" s="101">
        <f t="shared" si="56"/>
        <v>0</v>
      </c>
      <c r="F124" s="101">
        <f t="shared" si="56"/>
        <v>0</v>
      </c>
      <c r="G124" s="101">
        <f t="shared" si="56"/>
        <v>0</v>
      </c>
      <c r="H124" s="102">
        <f t="shared" si="56"/>
        <v>0</v>
      </c>
    </row>
    <row r="125" spans="1:8" ht="15.75">
      <c r="A125" s="135" t="s">
        <v>19</v>
      </c>
      <c r="B125" s="128" t="s">
        <v>51</v>
      </c>
      <c r="C125" s="129"/>
      <c r="D125" s="101">
        <f t="shared" ref="D125:H125" si="57">+D75</f>
        <v>0</v>
      </c>
      <c r="E125" s="101">
        <f t="shared" si="57"/>
        <v>0</v>
      </c>
      <c r="F125" s="101">
        <f t="shared" si="57"/>
        <v>0</v>
      </c>
      <c r="G125" s="101">
        <f t="shared" si="57"/>
        <v>0</v>
      </c>
      <c r="H125" s="102">
        <f t="shared" si="57"/>
        <v>0</v>
      </c>
    </row>
    <row r="126" spans="1:8" ht="16.5" customHeight="1">
      <c r="A126" s="135" t="s">
        <v>21</v>
      </c>
      <c r="B126" s="128" t="s">
        <v>55</v>
      </c>
      <c r="C126" s="129"/>
      <c r="D126" s="101">
        <f t="shared" ref="D126:H126" si="58">+D98</f>
        <v>0</v>
      </c>
      <c r="E126" s="101">
        <f t="shared" si="58"/>
        <v>0</v>
      </c>
      <c r="F126" s="101">
        <f t="shared" si="58"/>
        <v>0</v>
      </c>
      <c r="G126" s="101">
        <f t="shared" si="58"/>
        <v>0</v>
      </c>
      <c r="H126" s="102">
        <f t="shared" si="58"/>
        <v>0</v>
      </c>
    </row>
    <row r="127" spans="1:8" ht="16.5" thickBot="1">
      <c r="A127" s="135" t="s">
        <v>23</v>
      </c>
      <c r="B127" s="137" t="s">
        <v>71</v>
      </c>
      <c r="C127" s="138"/>
      <c r="D127" s="108">
        <f t="shared" ref="D127:H127" si="59">+D108</f>
        <v>0</v>
      </c>
      <c r="E127" s="108">
        <f t="shared" si="59"/>
        <v>0</v>
      </c>
      <c r="F127" s="108">
        <f t="shared" si="59"/>
        <v>0</v>
      </c>
      <c r="G127" s="108">
        <f t="shared" si="59"/>
        <v>0</v>
      </c>
      <c r="H127" s="109">
        <f t="shared" si="59"/>
        <v>0</v>
      </c>
    </row>
    <row r="128" spans="1:8" ht="16.5" customHeight="1" thickBot="1">
      <c r="A128" s="136"/>
      <c r="B128" s="139" t="s">
        <v>81</v>
      </c>
      <c r="C128" s="140"/>
      <c r="D128" s="111">
        <f t="shared" ref="D128:E128" si="60">SUM(D123:D127)</f>
        <v>0</v>
      </c>
      <c r="E128" s="111">
        <f t="shared" si="60"/>
        <v>0</v>
      </c>
      <c r="F128" s="111">
        <f t="shared" ref="F128" si="61">SUM(F123:F127)</f>
        <v>0</v>
      </c>
      <c r="G128" s="111">
        <f t="shared" ref="G128:H128" si="62">SUM(G123:G127)</f>
        <v>0</v>
      </c>
      <c r="H128" s="112">
        <f t="shared" si="62"/>
        <v>0</v>
      </c>
    </row>
    <row r="129" spans="1:12" ht="16.5" customHeight="1" thickBot="1">
      <c r="A129" s="135" t="s">
        <v>25</v>
      </c>
      <c r="B129" s="142" t="s">
        <v>82</v>
      </c>
      <c r="C129" s="143"/>
      <c r="D129" s="144">
        <f t="shared" ref="D129:H129" si="63">+D118</f>
        <v>0</v>
      </c>
      <c r="E129" s="144">
        <f t="shared" si="63"/>
        <v>0</v>
      </c>
      <c r="F129" s="144">
        <f t="shared" si="63"/>
        <v>0</v>
      </c>
      <c r="G129" s="144">
        <f t="shared" si="63"/>
        <v>0</v>
      </c>
      <c r="H129" s="145">
        <f t="shared" si="63"/>
        <v>0</v>
      </c>
    </row>
    <row r="130" spans="1:12" ht="16.5" customHeight="1" thickBot="1">
      <c r="A130" s="141" t="s">
        <v>83</v>
      </c>
      <c r="B130" s="139"/>
      <c r="C130" s="140"/>
      <c r="D130" s="111">
        <f>+SUM(D128+D112+D113)/(1-$C$114)</f>
        <v>0</v>
      </c>
      <c r="E130" s="111">
        <f t="shared" ref="E130:H130" si="64">+SUM(E128+E112+E113)/(1-$C$114)</f>
        <v>0</v>
      </c>
      <c r="F130" s="111">
        <f t="shared" si="64"/>
        <v>0</v>
      </c>
      <c r="G130" s="111">
        <f t="shared" si="64"/>
        <v>0</v>
      </c>
      <c r="H130" s="112">
        <f t="shared" si="64"/>
        <v>0</v>
      </c>
    </row>
    <row r="131" spans="1:12">
      <c r="C131" s="22"/>
      <c r="D131" s="22"/>
      <c r="E131" s="22"/>
      <c r="F131" s="22"/>
      <c r="G131" s="22"/>
      <c r="H131" s="22"/>
    </row>
    <row r="132" spans="1:12" ht="15.75" thickBot="1">
      <c r="B132" s="3" t="s">
        <v>120</v>
      </c>
      <c r="C132" s="22"/>
      <c r="D132" s="22"/>
      <c r="E132" s="22"/>
      <c r="F132" s="22"/>
      <c r="G132" s="22"/>
      <c r="H132" s="22"/>
      <c r="I132" s="22"/>
    </row>
    <row r="133" spans="1:12" ht="31.5" customHeight="1" thickBot="1">
      <c r="B133" s="154" t="s">
        <v>84</v>
      </c>
      <c r="C133" s="266" t="s">
        <v>1592</v>
      </c>
      <c r="D133" s="157" t="s">
        <v>85</v>
      </c>
      <c r="E133" s="23" t="s">
        <v>90</v>
      </c>
      <c r="F133" s="23" t="s">
        <v>97</v>
      </c>
      <c r="G133" s="24" t="s">
        <v>98</v>
      </c>
      <c r="H133" s="24" t="s">
        <v>99</v>
      </c>
      <c r="I133" s="25" t="s">
        <v>116</v>
      </c>
    </row>
    <row r="134" spans="1:12">
      <c r="A134" s="12">
        <v>1</v>
      </c>
      <c r="B134" s="259" t="s">
        <v>1594</v>
      </c>
      <c r="C134" s="268">
        <v>3121</v>
      </c>
      <c r="D134" s="264"/>
      <c r="E134" s="26">
        <v>1</v>
      </c>
      <c r="F134" s="26">
        <v>1</v>
      </c>
      <c r="G134" s="27">
        <f>+D130</f>
        <v>0</v>
      </c>
      <c r="H134" s="27">
        <f>+G134*F134</f>
        <v>0</v>
      </c>
      <c r="I134" s="155">
        <f>+H134*12</f>
        <v>0</v>
      </c>
    </row>
    <row r="135" spans="1:12">
      <c r="A135" s="12">
        <v>2</v>
      </c>
      <c r="B135" s="260" t="s">
        <v>1698</v>
      </c>
      <c r="C135" s="269" t="s">
        <v>1593</v>
      </c>
      <c r="D135" s="264"/>
      <c r="E135" s="26">
        <v>1</v>
      </c>
      <c r="F135" s="26">
        <v>1</v>
      </c>
      <c r="G135" s="27">
        <f>+E130</f>
        <v>0</v>
      </c>
      <c r="H135" s="27">
        <f t="shared" ref="H135:H138" si="65">+G135*F135</f>
        <v>0</v>
      </c>
      <c r="I135" s="155">
        <f t="shared" ref="I135:I138" si="66">+H135*12</f>
        <v>0</v>
      </c>
    </row>
    <row r="136" spans="1:12">
      <c r="A136" s="12">
        <v>3</v>
      </c>
      <c r="B136" s="261" t="s">
        <v>1595</v>
      </c>
      <c r="C136" s="269">
        <v>7241</v>
      </c>
      <c r="D136" s="264"/>
      <c r="E136" s="146">
        <v>1</v>
      </c>
      <c r="F136" s="146">
        <v>1</v>
      </c>
      <c r="G136" s="28">
        <f>+F130</f>
        <v>0</v>
      </c>
      <c r="H136" s="27">
        <f t="shared" si="65"/>
        <v>0</v>
      </c>
      <c r="I136" s="155">
        <f t="shared" si="66"/>
        <v>0</v>
      </c>
    </row>
    <row r="137" spans="1:12">
      <c r="A137" s="12">
        <v>4</v>
      </c>
      <c r="B137" s="261" t="s">
        <v>1596</v>
      </c>
      <c r="C137" s="269">
        <v>7711</v>
      </c>
      <c r="D137" s="264"/>
      <c r="E137" s="146">
        <v>1</v>
      </c>
      <c r="F137" s="146">
        <v>1</v>
      </c>
      <c r="G137" s="28">
        <f>+G130</f>
        <v>0</v>
      </c>
      <c r="H137" s="27">
        <f t="shared" si="65"/>
        <v>0</v>
      </c>
      <c r="I137" s="155">
        <f t="shared" si="66"/>
        <v>0</v>
      </c>
    </row>
    <row r="138" spans="1:12" ht="15.75" thickBot="1">
      <c r="A138" s="12">
        <v>5</v>
      </c>
      <c r="B138" s="262" t="s">
        <v>1597</v>
      </c>
      <c r="C138" s="270">
        <v>7170</v>
      </c>
      <c r="D138" s="264"/>
      <c r="E138" s="148">
        <v>1</v>
      </c>
      <c r="F138" s="148">
        <v>1</v>
      </c>
      <c r="G138" s="149">
        <f>+H130</f>
        <v>0</v>
      </c>
      <c r="H138" s="27">
        <f t="shared" si="65"/>
        <v>0</v>
      </c>
      <c r="I138" s="155">
        <f t="shared" si="66"/>
        <v>0</v>
      </c>
    </row>
    <row r="139" spans="1:12" s="2" customFormat="1" ht="16.5" thickBot="1">
      <c r="A139" s="11"/>
      <c r="B139" s="263" t="s">
        <v>28</v>
      </c>
      <c r="C139" s="267"/>
      <c r="D139" s="265"/>
      <c r="E139" s="150">
        <f>SUM(E134:E138)</f>
        <v>5</v>
      </c>
      <c r="F139" s="150">
        <f>SUM(F134:F138)</f>
        <v>5</v>
      </c>
      <c r="G139" s="151"/>
      <c r="H139" s="151">
        <f>SUM(H134:H138)</f>
        <v>0</v>
      </c>
      <c r="I139" s="152">
        <f>+H139*12</f>
        <v>0</v>
      </c>
      <c r="J139" s="441"/>
      <c r="K139" s="441"/>
    </row>
    <row r="140" spans="1:12">
      <c r="D140" s="22"/>
      <c r="G140" s="22"/>
      <c r="H140" s="22"/>
    </row>
    <row r="141" spans="1:12" ht="15.75">
      <c r="B141" s="691" t="s">
        <v>2715</v>
      </c>
      <c r="D141" s="22"/>
      <c r="F141" s="17"/>
      <c r="G141" s="17"/>
      <c r="I141" s="17"/>
      <c r="J141"/>
      <c r="L141" s="441"/>
    </row>
    <row r="142" spans="1:12">
      <c r="B142" s="700" t="s">
        <v>120</v>
      </c>
      <c r="D142" s="22"/>
      <c r="I142" s="6"/>
      <c r="J142"/>
      <c r="L142" s="441"/>
    </row>
    <row r="143" spans="1:12">
      <c r="D143" s="22"/>
    </row>
  </sheetData>
  <mergeCells count="45">
    <mergeCell ref="A118:B118"/>
    <mergeCell ref="A121:B121"/>
    <mergeCell ref="C60:D60"/>
    <mergeCell ref="A79:B79"/>
    <mergeCell ref="C79:D79"/>
    <mergeCell ref="A89:B89"/>
    <mergeCell ref="C89:D89"/>
    <mergeCell ref="A60:B60"/>
    <mergeCell ref="A75:B75"/>
    <mergeCell ref="A65:B65"/>
    <mergeCell ref="A108:B108"/>
    <mergeCell ref="C67:D67"/>
    <mergeCell ref="A119:H119"/>
    <mergeCell ref="A36:B36"/>
    <mergeCell ref="A1:D1"/>
    <mergeCell ref="A2:D2"/>
    <mergeCell ref="A3:D3"/>
    <mergeCell ref="A4:D4"/>
    <mergeCell ref="A5:D5"/>
    <mergeCell ref="A6:D6"/>
    <mergeCell ref="A18:B18"/>
    <mergeCell ref="A29:B29"/>
    <mergeCell ref="A13:D13"/>
    <mergeCell ref="A14:D14"/>
    <mergeCell ref="A16:B16"/>
    <mergeCell ref="A7:D7"/>
    <mergeCell ref="A8:D8"/>
    <mergeCell ref="A9:D9"/>
    <mergeCell ref="A10:C10"/>
    <mergeCell ref="A11:C11"/>
    <mergeCell ref="A12:D12"/>
    <mergeCell ref="A27:B27"/>
    <mergeCell ref="C100:D100"/>
    <mergeCell ref="A87:B87"/>
    <mergeCell ref="A92:B92"/>
    <mergeCell ref="A98:B98"/>
    <mergeCell ref="A100:B100"/>
    <mergeCell ref="A78:B78"/>
    <mergeCell ref="C78:D78"/>
    <mergeCell ref="A58:B58"/>
    <mergeCell ref="A52:B52"/>
    <mergeCell ref="C15:H15"/>
    <mergeCell ref="A67:B67"/>
    <mergeCell ref="A49:B49"/>
    <mergeCell ref="A34:B3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L35"/>
  <sheetViews>
    <sheetView showGridLines="0" topLeftCell="A13" workbookViewId="0">
      <selection activeCell="A34" sqref="A34:XFD35"/>
    </sheetView>
  </sheetViews>
  <sheetFormatPr defaultRowHeight="15.75"/>
  <cols>
    <col min="1" max="1" width="44.85546875" bestFit="1" customWidth="1"/>
    <col min="3" max="3" width="11.140625" customWidth="1"/>
    <col min="4" max="4" width="9.5703125" customWidth="1"/>
    <col min="5" max="5" width="14.85546875" customWidth="1"/>
    <col min="8" max="8" width="44.85546875" bestFit="1" customWidth="1"/>
    <col min="12" max="12" width="11" style="420" customWidth="1"/>
  </cols>
  <sheetData>
    <row r="1" spans="1:12" ht="15">
      <c r="A1" s="583" t="s">
        <v>1672</v>
      </c>
      <c r="B1" s="583"/>
      <c r="C1" s="583"/>
      <c r="D1" s="583"/>
      <c r="E1" s="583"/>
      <c r="H1" s="583" t="s">
        <v>1673</v>
      </c>
      <c r="I1" s="583"/>
      <c r="J1" s="583"/>
      <c r="K1" s="583"/>
      <c r="L1" s="583"/>
    </row>
    <row r="2" spans="1:12" ht="15">
      <c r="A2" s="583"/>
      <c r="B2" s="583"/>
      <c r="C2" s="583"/>
      <c r="D2" s="583"/>
      <c r="E2" s="583"/>
      <c r="H2" s="583"/>
      <c r="I2" s="583"/>
      <c r="J2" s="583"/>
      <c r="K2" s="583"/>
      <c r="L2" s="583"/>
    </row>
    <row r="3" spans="1:12" s="16" customFormat="1" ht="15">
      <c r="A3" s="592" t="s">
        <v>1470</v>
      </c>
      <c r="B3" s="593"/>
      <c r="C3" s="593"/>
      <c r="D3" s="593"/>
      <c r="E3" s="593"/>
      <c r="F3" s="196"/>
      <c r="H3" s="592" t="s">
        <v>1470</v>
      </c>
      <c r="I3" s="593"/>
      <c r="J3" s="593"/>
      <c r="K3" s="593"/>
      <c r="L3" s="593"/>
    </row>
    <row r="4" spans="1:12" ht="16.5" thickBot="1">
      <c r="A4" s="197"/>
      <c r="B4" s="198"/>
      <c r="C4" s="198"/>
      <c r="D4" s="198"/>
      <c r="E4" s="198"/>
      <c r="F4" s="198"/>
      <c r="H4" s="197"/>
      <c r="I4" s="198"/>
      <c r="J4" s="198"/>
      <c r="K4" s="198"/>
      <c r="L4" s="198"/>
    </row>
    <row r="5" spans="1:12">
      <c r="A5" s="437" t="s">
        <v>1471</v>
      </c>
      <c r="B5" s="422"/>
      <c r="C5" s="423"/>
      <c r="D5" s="424"/>
      <c r="E5" s="425"/>
      <c r="F5" s="196"/>
      <c r="H5" s="437" t="s">
        <v>1471</v>
      </c>
      <c r="I5" s="422"/>
      <c r="J5" s="423"/>
      <c r="K5" s="424"/>
      <c r="L5" s="434"/>
    </row>
    <row r="6" spans="1:12" ht="15" customHeight="1">
      <c r="A6" s="584" t="s">
        <v>10</v>
      </c>
      <c r="B6" s="586" t="s">
        <v>1472</v>
      </c>
      <c r="C6" s="588" t="s">
        <v>150</v>
      </c>
      <c r="D6" s="590" t="s">
        <v>1473</v>
      </c>
      <c r="E6" s="591"/>
      <c r="F6" s="196"/>
      <c r="H6" s="584" t="s">
        <v>10</v>
      </c>
      <c r="I6" s="586" t="s">
        <v>1472</v>
      </c>
      <c r="J6" s="588" t="s">
        <v>150</v>
      </c>
      <c r="K6" s="590" t="s">
        <v>1473</v>
      </c>
      <c r="L6" s="591"/>
    </row>
    <row r="7" spans="1:12">
      <c r="A7" s="585"/>
      <c r="B7" s="587"/>
      <c r="C7" s="589"/>
      <c r="D7" s="200" t="s">
        <v>1476</v>
      </c>
      <c r="E7" s="426" t="s">
        <v>1477</v>
      </c>
      <c r="F7" s="196"/>
      <c r="H7" s="585"/>
      <c r="I7" s="587"/>
      <c r="J7" s="589"/>
      <c r="K7" s="200" t="s">
        <v>1476</v>
      </c>
      <c r="L7" s="435" t="s">
        <v>1477</v>
      </c>
    </row>
    <row r="8" spans="1:12" ht="15">
      <c r="A8" s="427" t="s">
        <v>1478</v>
      </c>
      <c r="B8" s="202">
        <v>3</v>
      </c>
      <c r="C8" s="203" t="s">
        <v>448</v>
      </c>
      <c r="D8" s="204"/>
      <c r="E8" s="428">
        <f>+B8*D8</f>
        <v>0</v>
      </c>
      <c r="F8" s="205"/>
      <c r="H8" s="427" t="s">
        <v>1478</v>
      </c>
      <c r="I8" s="202">
        <v>2</v>
      </c>
      <c r="J8" s="203" t="s">
        <v>448</v>
      </c>
      <c r="K8" s="204"/>
      <c r="L8" s="436">
        <f>+I8*K8</f>
        <v>0</v>
      </c>
    </row>
    <row r="9" spans="1:12" ht="15">
      <c r="A9" s="427" t="s">
        <v>1479</v>
      </c>
      <c r="B9" s="202">
        <v>3</v>
      </c>
      <c r="C9" s="203" t="s">
        <v>448</v>
      </c>
      <c r="D9" s="204"/>
      <c r="E9" s="428">
        <f t="shared" ref="E9:E10" si="0">+B9*D9</f>
        <v>0</v>
      </c>
      <c r="F9" s="205"/>
      <c r="H9" s="427" t="s">
        <v>1479</v>
      </c>
      <c r="I9" s="202">
        <v>2</v>
      </c>
      <c r="J9" s="203" t="s">
        <v>448</v>
      </c>
      <c r="K9" s="204"/>
      <c r="L9" s="436">
        <f t="shared" ref="L9:L10" si="1">+I9*K9</f>
        <v>0</v>
      </c>
    </row>
    <row r="10" spans="1:12" ht="15">
      <c r="A10" s="427" t="s">
        <v>1480</v>
      </c>
      <c r="B10" s="202">
        <v>3</v>
      </c>
      <c r="C10" s="203" t="s">
        <v>1481</v>
      </c>
      <c r="D10" s="204"/>
      <c r="E10" s="428">
        <f t="shared" si="0"/>
        <v>0</v>
      </c>
      <c r="F10" s="205"/>
      <c r="H10" s="427" t="s">
        <v>1480</v>
      </c>
      <c r="I10" s="202">
        <v>2</v>
      </c>
      <c r="J10" s="203" t="s">
        <v>1481</v>
      </c>
      <c r="K10" s="204"/>
      <c r="L10" s="436">
        <f t="shared" si="1"/>
        <v>0</v>
      </c>
    </row>
    <row r="11" spans="1:12" ht="19.5" thickBot="1">
      <c r="A11" s="429" t="s">
        <v>1482</v>
      </c>
      <c r="B11" s="594">
        <f>+SUM(E8:E10)/12</f>
        <v>0</v>
      </c>
      <c r="C11" s="595"/>
      <c r="D11" s="595"/>
      <c r="E11" s="596"/>
      <c r="F11" s="211"/>
      <c r="H11" s="429" t="s">
        <v>1482</v>
      </c>
      <c r="I11" s="597">
        <f>+SUM(L8:L10)/12</f>
        <v>0</v>
      </c>
      <c r="J11" s="598"/>
      <c r="K11" s="598"/>
      <c r="L11" s="599"/>
    </row>
    <row r="12" spans="1:12" ht="16.5" thickBot="1">
      <c r="A12" s="197"/>
      <c r="B12" s="198"/>
      <c r="C12" s="198"/>
      <c r="D12" s="198"/>
      <c r="E12" s="198"/>
      <c r="F12" s="198"/>
      <c r="H12" s="197"/>
      <c r="I12" s="198"/>
      <c r="J12" s="198"/>
      <c r="K12" s="198"/>
      <c r="L12" s="198"/>
    </row>
    <row r="13" spans="1:12">
      <c r="A13" s="421" t="s">
        <v>1483</v>
      </c>
      <c r="B13" s="422"/>
      <c r="C13" s="423"/>
      <c r="D13" s="424"/>
      <c r="E13" s="425"/>
      <c r="F13" s="196"/>
      <c r="H13" s="421" t="s">
        <v>1483</v>
      </c>
      <c r="I13" s="422"/>
      <c r="J13" s="423"/>
      <c r="K13" s="424"/>
      <c r="L13" s="434"/>
    </row>
    <row r="14" spans="1:12" ht="15" customHeight="1">
      <c r="A14" s="584" t="s">
        <v>10</v>
      </c>
      <c r="B14" s="586" t="s">
        <v>1472</v>
      </c>
      <c r="C14" s="588" t="s">
        <v>150</v>
      </c>
      <c r="D14" s="590" t="s">
        <v>1473</v>
      </c>
      <c r="E14" s="591"/>
      <c r="F14" s="196"/>
      <c r="H14" s="584" t="s">
        <v>10</v>
      </c>
      <c r="I14" s="586" t="s">
        <v>1472</v>
      </c>
      <c r="J14" s="588" t="s">
        <v>150</v>
      </c>
      <c r="K14" s="590" t="s">
        <v>1473</v>
      </c>
      <c r="L14" s="591"/>
    </row>
    <row r="15" spans="1:12">
      <c r="A15" s="585"/>
      <c r="B15" s="587"/>
      <c r="C15" s="589"/>
      <c r="D15" s="200" t="s">
        <v>1476</v>
      </c>
      <c r="E15" s="426" t="s">
        <v>1477</v>
      </c>
      <c r="F15" s="196"/>
      <c r="H15" s="585"/>
      <c r="I15" s="587"/>
      <c r="J15" s="589"/>
      <c r="K15" s="200" t="s">
        <v>1476</v>
      </c>
      <c r="L15" s="435" t="s">
        <v>1477</v>
      </c>
    </row>
    <row r="16" spans="1:12" ht="15">
      <c r="A16" s="427" t="s">
        <v>1484</v>
      </c>
      <c r="B16" s="202">
        <v>3</v>
      </c>
      <c r="C16" s="203" t="s">
        <v>448</v>
      </c>
      <c r="D16" s="204"/>
      <c r="E16" s="428">
        <f>+B16*D16</f>
        <v>0</v>
      </c>
      <c r="F16" s="205"/>
      <c r="H16" s="427" t="s">
        <v>1484</v>
      </c>
      <c r="I16" s="202">
        <v>2</v>
      </c>
      <c r="J16" s="203" t="s">
        <v>448</v>
      </c>
      <c r="K16" s="204"/>
      <c r="L16" s="436">
        <f>+I16*K16</f>
        <v>0</v>
      </c>
    </row>
    <row r="17" spans="1:12" ht="15">
      <c r="A17" s="427" t="s">
        <v>1485</v>
      </c>
      <c r="B17" s="202">
        <v>3</v>
      </c>
      <c r="C17" s="203" t="s">
        <v>448</v>
      </c>
      <c r="D17" s="204"/>
      <c r="E17" s="428">
        <f t="shared" ref="E17" si="2">+B17*D17</f>
        <v>0</v>
      </c>
      <c r="F17" s="205"/>
      <c r="H17" s="427" t="s">
        <v>1485</v>
      </c>
      <c r="I17" s="202">
        <v>2</v>
      </c>
      <c r="J17" s="203" t="s">
        <v>448</v>
      </c>
      <c r="K17" s="204"/>
      <c r="L17" s="436">
        <f t="shared" ref="L17" si="3">+I17*K17</f>
        <v>0</v>
      </c>
    </row>
    <row r="18" spans="1:12" ht="19.5" thickBot="1">
      <c r="A18" s="429" t="s">
        <v>1482</v>
      </c>
      <c r="B18" s="430"/>
      <c r="C18" s="431"/>
      <c r="D18" s="432"/>
      <c r="E18" s="438">
        <f>SUM(E16:E17)</f>
        <v>0</v>
      </c>
      <c r="F18" s="211"/>
      <c r="H18" s="429" t="s">
        <v>1482</v>
      </c>
      <c r="I18" s="430"/>
      <c r="J18" s="431"/>
      <c r="K18" s="432"/>
      <c r="L18" s="433">
        <f>SUM(L16:L17)</f>
        <v>0</v>
      </c>
    </row>
    <row r="19" spans="1:12" ht="16.5" thickBot="1">
      <c r="A19" s="212"/>
      <c r="B19" s="213"/>
      <c r="C19" s="213"/>
      <c r="D19" s="214"/>
      <c r="E19" s="215"/>
      <c r="F19" s="216"/>
      <c r="H19" s="212"/>
      <c r="I19" s="213"/>
      <c r="J19" s="213"/>
      <c r="K19" s="214"/>
      <c r="L19" s="217"/>
    </row>
    <row r="20" spans="1:12">
      <c r="A20" s="437" t="s">
        <v>1486</v>
      </c>
      <c r="B20" s="422"/>
      <c r="C20" s="423"/>
      <c r="D20" s="424"/>
      <c r="E20" s="425"/>
      <c r="F20" s="196"/>
      <c r="H20" s="437" t="s">
        <v>1486</v>
      </c>
      <c r="I20" s="422"/>
      <c r="J20" s="423"/>
      <c r="K20" s="424"/>
      <c r="L20" s="434"/>
    </row>
    <row r="21" spans="1:12" ht="15" customHeight="1">
      <c r="A21" s="584" t="s">
        <v>10</v>
      </c>
      <c r="B21" s="586" t="s">
        <v>1472</v>
      </c>
      <c r="C21" s="588" t="s">
        <v>150</v>
      </c>
      <c r="D21" s="590" t="s">
        <v>1473</v>
      </c>
      <c r="E21" s="591"/>
      <c r="F21" s="196"/>
      <c r="H21" s="584" t="s">
        <v>10</v>
      </c>
      <c r="I21" s="586" t="s">
        <v>1472</v>
      </c>
      <c r="J21" s="588" t="s">
        <v>150</v>
      </c>
      <c r="K21" s="590" t="s">
        <v>1473</v>
      </c>
      <c r="L21" s="591"/>
    </row>
    <row r="22" spans="1:12">
      <c r="A22" s="585"/>
      <c r="B22" s="587"/>
      <c r="C22" s="589"/>
      <c r="D22" s="200" t="s">
        <v>1476</v>
      </c>
      <c r="E22" s="426" t="s">
        <v>1477</v>
      </c>
      <c r="F22" s="196"/>
      <c r="H22" s="585"/>
      <c r="I22" s="587"/>
      <c r="J22" s="589"/>
      <c r="K22" s="200" t="s">
        <v>1476</v>
      </c>
      <c r="L22" s="435" t="s">
        <v>1477</v>
      </c>
    </row>
    <row r="23" spans="1:12" ht="15">
      <c r="A23" s="427" t="s">
        <v>1484</v>
      </c>
      <c r="B23" s="202">
        <v>3</v>
      </c>
      <c r="C23" s="203" t="s">
        <v>448</v>
      </c>
      <c r="D23" s="204"/>
      <c r="E23" s="428">
        <f>+B23*D23</f>
        <v>0</v>
      </c>
      <c r="F23" s="205"/>
      <c r="H23" s="427" t="s">
        <v>1484</v>
      </c>
      <c r="I23" s="202">
        <v>2</v>
      </c>
      <c r="J23" s="203" t="s">
        <v>448</v>
      </c>
      <c r="K23" s="204"/>
      <c r="L23" s="436">
        <f>+I23*K23</f>
        <v>0</v>
      </c>
    </row>
    <row r="24" spans="1:12" ht="15">
      <c r="A24" s="427" t="s">
        <v>1485</v>
      </c>
      <c r="B24" s="202">
        <v>3</v>
      </c>
      <c r="C24" s="203" t="s">
        <v>448</v>
      </c>
      <c r="D24" s="204"/>
      <c r="E24" s="428">
        <f t="shared" ref="E24" si="4">+B24*D24</f>
        <v>0</v>
      </c>
      <c r="F24" s="205"/>
      <c r="H24" s="427" t="s">
        <v>1485</v>
      </c>
      <c r="I24" s="202">
        <v>2</v>
      </c>
      <c r="J24" s="203" t="s">
        <v>448</v>
      </c>
      <c r="K24" s="204"/>
      <c r="L24" s="436">
        <f t="shared" ref="L24" si="5">+I24*K24</f>
        <v>0</v>
      </c>
    </row>
    <row r="25" spans="1:12" ht="16.5" thickBot="1">
      <c r="A25" s="429" t="s">
        <v>1482</v>
      </c>
      <c r="B25" s="430"/>
      <c r="C25" s="431"/>
      <c r="D25" s="432"/>
      <c r="E25" s="433">
        <f>SUM(E23:E24)</f>
        <v>0</v>
      </c>
      <c r="F25" s="211"/>
      <c r="H25" s="429" t="s">
        <v>1482</v>
      </c>
      <c r="I25" s="430"/>
      <c r="J25" s="431"/>
      <c r="K25" s="432"/>
      <c r="L25" s="433">
        <f>SUM(L23:L24)</f>
        <v>0</v>
      </c>
    </row>
    <row r="26" spans="1:12" ht="16.5" thickBot="1">
      <c r="A26" s="212"/>
      <c r="B26" s="213"/>
      <c r="C26" s="213"/>
      <c r="D26" s="214"/>
      <c r="E26" s="215"/>
      <c r="F26" s="216"/>
      <c r="H26" s="212"/>
      <c r="I26" s="213"/>
      <c r="J26" s="213"/>
      <c r="K26" s="214"/>
      <c r="L26" s="217"/>
    </row>
    <row r="27" spans="1:12">
      <c r="A27" s="421" t="s">
        <v>1671</v>
      </c>
      <c r="B27" s="422"/>
      <c r="C27" s="423"/>
      <c r="D27" s="424"/>
      <c r="E27" s="425"/>
      <c r="F27" s="196"/>
      <c r="H27" s="421" t="s">
        <v>1671</v>
      </c>
      <c r="I27" s="422"/>
      <c r="J27" s="423"/>
      <c r="K27" s="424"/>
      <c r="L27" s="434"/>
    </row>
    <row r="28" spans="1:12" ht="15" customHeight="1">
      <c r="A28" s="584" t="s">
        <v>10</v>
      </c>
      <c r="B28" s="586" t="s">
        <v>1472</v>
      </c>
      <c r="C28" s="588" t="s">
        <v>150</v>
      </c>
      <c r="D28" s="590" t="s">
        <v>1473</v>
      </c>
      <c r="E28" s="591"/>
      <c r="F28" s="196"/>
      <c r="H28" s="584" t="s">
        <v>10</v>
      </c>
      <c r="I28" s="586" t="s">
        <v>1472</v>
      </c>
      <c r="J28" s="588" t="s">
        <v>150</v>
      </c>
      <c r="K28" s="590" t="s">
        <v>1473</v>
      </c>
      <c r="L28" s="591"/>
    </row>
    <row r="29" spans="1:12">
      <c r="A29" s="585"/>
      <c r="B29" s="587"/>
      <c r="C29" s="589"/>
      <c r="D29" s="200" t="s">
        <v>1476</v>
      </c>
      <c r="E29" s="426" t="s">
        <v>1477</v>
      </c>
      <c r="F29" s="196"/>
      <c r="H29" s="585"/>
      <c r="I29" s="587"/>
      <c r="J29" s="589"/>
      <c r="K29" s="200" t="s">
        <v>1476</v>
      </c>
      <c r="L29" s="435" t="s">
        <v>1477</v>
      </c>
    </row>
    <row r="30" spans="1:12" ht="15">
      <c r="A30" s="427" t="s">
        <v>1484</v>
      </c>
      <c r="B30" s="202">
        <v>3</v>
      </c>
      <c r="C30" s="203" t="s">
        <v>448</v>
      </c>
      <c r="D30" s="204"/>
      <c r="E30" s="428">
        <f>+B30*D30</f>
        <v>0</v>
      </c>
      <c r="F30" s="205"/>
      <c r="H30" s="427" t="s">
        <v>1484</v>
      </c>
      <c r="I30" s="202">
        <v>2</v>
      </c>
      <c r="J30" s="203" t="s">
        <v>448</v>
      </c>
      <c r="K30" s="204"/>
      <c r="L30" s="436">
        <f>+I30*K30</f>
        <v>0</v>
      </c>
    </row>
    <row r="31" spans="1:12" ht="15">
      <c r="A31" s="427" t="s">
        <v>1485</v>
      </c>
      <c r="B31" s="202">
        <v>3</v>
      </c>
      <c r="C31" s="203" t="s">
        <v>448</v>
      </c>
      <c r="D31" s="204"/>
      <c r="E31" s="428">
        <f t="shared" ref="E31" si="6">+B31*D31</f>
        <v>0</v>
      </c>
      <c r="F31" s="205"/>
      <c r="H31" s="427" t="s">
        <v>1485</v>
      </c>
      <c r="I31" s="202">
        <v>2</v>
      </c>
      <c r="J31" s="203" t="s">
        <v>448</v>
      </c>
      <c r="K31" s="204"/>
      <c r="L31" s="436">
        <f t="shared" ref="L31" si="7">+I31*K31</f>
        <v>0</v>
      </c>
    </row>
    <row r="32" spans="1:12" ht="16.5" thickBot="1">
      <c r="A32" s="429" t="s">
        <v>1482</v>
      </c>
      <c r="B32" s="430"/>
      <c r="C32" s="431"/>
      <c r="D32" s="432"/>
      <c r="E32" s="433">
        <f>SUM(E30:E31)</f>
        <v>0</v>
      </c>
      <c r="F32" s="211"/>
      <c r="H32" s="429" t="s">
        <v>1482</v>
      </c>
      <c r="I32" s="430"/>
      <c r="J32" s="431"/>
      <c r="K32" s="432"/>
      <c r="L32" s="433">
        <f>SUM(L30:L31)</f>
        <v>0</v>
      </c>
    </row>
    <row r="33" spans="1:6">
      <c r="A33" s="212"/>
      <c r="B33" s="217"/>
      <c r="C33" s="199"/>
      <c r="D33" s="214"/>
      <c r="E33" s="215"/>
      <c r="F33" s="216"/>
    </row>
    <row r="34" spans="1:6">
      <c r="A34" s="691" t="s">
        <v>2715</v>
      </c>
    </row>
    <row r="35" spans="1:6">
      <c r="A35" t="s">
        <v>1674</v>
      </c>
    </row>
  </sheetData>
  <mergeCells count="38">
    <mergeCell ref="D21:E21"/>
    <mergeCell ref="A28:A29"/>
    <mergeCell ref="B28:B29"/>
    <mergeCell ref="C28:C29"/>
    <mergeCell ref="D28:E28"/>
    <mergeCell ref="A21:A22"/>
    <mergeCell ref="B21:B22"/>
    <mergeCell ref="C21:C22"/>
    <mergeCell ref="A6:A7"/>
    <mergeCell ref="B6:B7"/>
    <mergeCell ref="C6:C7"/>
    <mergeCell ref="A3:E3"/>
    <mergeCell ref="D6:E6"/>
    <mergeCell ref="H28:H29"/>
    <mergeCell ref="I28:I29"/>
    <mergeCell ref="J28:J29"/>
    <mergeCell ref="K28:L28"/>
    <mergeCell ref="I11:L11"/>
    <mergeCell ref="H14:H15"/>
    <mergeCell ref="I14:I15"/>
    <mergeCell ref="J14:J15"/>
    <mergeCell ref="K14:L14"/>
    <mergeCell ref="A1:E2"/>
    <mergeCell ref="H1:L2"/>
    <mergeCell ref="H21:H22"/>
    <mergeCell ref="I21:I22"/>
    <mergeCell ref="J21:J22"/>
    <mergeCell ref="K21:L21"/>
    <mergeCell ref="H3:L3"/>
    <mergeCell ref="H6:H7"/>
    <mergeCell ref="I6:I7"/>
    <mergeCell ref="J6:J7"/>
    <mergeCell ref="K6:L6"/>
    <mergeCell ref="B11:E11"/>
    <mergeCell ref="A14:A15"/>
    <mergeCell ref="B14:B15"/>
    <mergeCell ref="C14:C15"/>
    <mergeCell ref="D14:E1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J70"/>
  <sheetViews>
    <sheetView topLeftCell="A49" workbookViewId="0">
      <selection activeCell="A67" sqref="A67:XFD70"/>
    </sheetView>
  </sheetViews>
  <sheetFormatPr defaultColWidth="9" defaultRowHeight="15"/>
  <cols>
    <col min="1" max="1" width="51.7109375" customWidth="1"/>
    <col min="2" max="2" width="12.5703125" bestFit="1" customWidth="1"/>
    <col min="3" max="3" width="12.140625" customWidth="1"/>
    <col min="4" max="4" width="11.85546875" customWidth="1"/>
    <col min="5" max="5" width="15.140625" bestFit="1" customWidth="1"/>
    <col min="6" max="6" width="12.42578125" customWidth="1"/>
    <col min="7" max="7" width="15.28515625" customWidth="1"/>
    <col min="8" max="8" width="3.42578125" customWidth="1"/>
    <col min="10" max="10" width="11.5703125" hidden="1" customWidth="1"/>
  </cols>
  <sheetData>
    <row r="1" spans="1:10" ht="19.5" customHeight="1">
      <c r="A1" s="592" t="s">
        <v>1489</v>
      </c>
      <c r="B1" s="593"/>
      <c r="C1" s="593"/>
      <c r="D1" s="593"/>
      <c r="E1" s="593"/>
      <c r="F1" s="593"/>
      <c r="G1" s="593"/>
      <c r="H1" s="196"/>
    </row>
    <row r="2" spans="1:10" ht="10.5" customHeight="1">
      <c r="A2" s="196"/>
      <c r="B2" s="196"/>
      <c r="C2" s="196"/>
      <c r="D2" s="221"/>
      <c r="E2" s="196"/>
      <c r="F2" s="196"/>
      <c r="G2" s="196"/>
      <c r="H2" s="196"/>
    </row>
    <row r="3" spans="1:10" ht="15.75">
      <c r="A3" s="418" t="s">
        <v>1490</v>
      </c>
      <c r="B3" s="199"/>
      <c r="C3" s="196"/>
      <c r="D3" s="221"/>
      <c r="E3" s="196"/>
      <c r="F3" s="196"/>
      <c r="G3" s="196"/>
      <c r="H3" s="196"/>
    </row>
    <row r="4" spans="1:10">
      <c r="A4" s="600" t="s">
        <v>10</v>
      </c>
      <c r="B4" s="586" t="s">
        <v>1472</v>
      </c>
      <c r="C4" s="602" t="s">
        <v>150</v>
      </c>
      <c r="D4" s="590" t="s">
        <v>1473</v>
      </c>
      <c r="E4" s="604"/>
      <c r="F4" s="586" t="s">
        <v>1474</v>
      </c>
      <c r="G4" s="605" t="s">
        <v>1475</v>
      </c>
      <c r="H4" s="196"/>
      <c r="J4">
        <v>1</v>
      </c>
    </row>
    <row r="5" spans="1:10">
      <c r="A5" s="601"/>
      <c r="B5" s="587"/>
      <c r="C5" s="603"/>
      <c r="D5" s="200" t="s">
        <v>1476</v>
      </c>
      <c r="E5" s="200" t="s">
        <v>1477</v>
      </c>
      <c r="F5" s="587"/>
      <c r="G5" s="605"/>
      <c r="H5" s="196"/>
    </row>
    <row r="6" spans="1:10">
      <c r="A6" s="201" t="s">
        <v>1491</v>
      </c>
      <c r="B6" s="184">
        <v>1</v>
      </c>
      <c r="C6" s="225" t="s">
        <v>448</v>
      </c>
      <c r="D6" s="204"/>
      <c r="E6" s="222">
        <f t="shared" ref="E6:E10" si="0">D6*B6</f>
        <v>0</v>
      </c>
      <c r="F6" s="184">
        <v>12</v>
      </c>
      <c r="G6" s="218">
        <f t="shared" ref="G6:G10" si="1">E6/F6</f>
        <v>0</v>
      </c>
      <c r="H6" s="223"/>
      <c r="J6" s="219">
        <v>75</v>
      </c>
    </row>
    <row r="7" spans="1:10">
      <c r="A7" s="201" t="s">
        <v>1492</v>
      </c>
      <c r="B7" s="202">
        <v>1</v>
      </c>
      <c r="C7" s="225" t="s">
        <v>1481</v>
      </c>
      <c r="D7" s="204"/>
      <c r="E7" s="222">
        <f t="shared" si="0"/>
        <v>0</v>
      </c>
      <c r="F7" s="202">
        <v>12</v>
      </c>
      <c r="G7" s="218">
        <f t="shared" si="1"/>
        <v>0</v>
      </c>
      <c r="H7" s="223"/>
      <c r="J7" s="219">
        <v>103.5</v>
      </c>
    </row>
    <row r="8" spans="1:10">
      <c r="A8" s="201" t="s">
        <v>1493</v>
      </c>
      <c r="B8" s="202">
        <v>2</v>
      </c>
      <c r="C8" s="225" t="s">
        <v>448</v>
      </c>
      <c r="D8" s="204"/>
      <c r="E8" s="222">
        <f t="shared" si="0"/>
        <v>0</v>
      </c>
      <c r="F8" s="202">
        <v>12</v>
      </c>
      <c r="G8" s="218">
        <f t="shared" si="1"/>
        <v>0</v>
      </c>
      <c r="H8" s="223"/>
      <c r="J8" s="219">
        <v>3.45</v>
      </c>
    </row>
    <row r="9" spans="1:10">
      <c r="A9" s="201" t="s">
        <v>1494</v>
      </c>
      <c r="B9" s="202">
        <v>2</v>
      </c>
      <c r="C9" s="225" t="s">
        <v>448</v>
      </c>
      <c r="D9" s="204"/>
      <c r="E9" s="222">
        <f t="shared" si="0"/>
        <v>0</v>
      </c>
      <c r="F9" s="202">
        <v>12</v>
      </c>
      <c r="G9" s="218">
        <f t="shared" si="1"/>
        <v>0</v>
      </c>
      <c r="H9" s="223"/>
      <c r="J9" s="219">
        <v>6.37</v>
      </c>
    </row>
    <row r="10" spans="1:10">
      <c r="A10" s="201" t="s">
        <v>1644</v>
      </c>
      <c r="B10" s="184"/>
      <c r="C10" s="448" t="s">
        <v>448</v>
      </c>
      <c r="D10" s="449"/>
      <c r="E10" s="450">
        <f t="shared" si="0"/>
        <v>0</v>
      </c>
      <c r="F10" s="184">
        <v>12</v>
      </c>
      <c r="G10" s="218">
        <f t="shared" si="1"/>
        <v>0</v>
      </c>
      <c r="H10" s="223"/>
      <c r="J10" s="219">
        <v>3</v>
      </c>
    </row>
    <row r="11" spans="1:10" ht="15.75">
      <c r="A11" s="206" t="s">
        <v>1669</v>
      </c>
      <c r="B11" s="606"/>
      <c r="C11" s="606"/>
      <c r="D11" s="606"/>
      <c r="E11" s="606"/>
      <c r="F11" s="606"/>
      <c r="G11" s="210">
        <f>SUM(G6:G10)</f>
        <v>0</v>
      </c>
      <c r="H11" s="211"/>
    </row>
    <row r="12" spans="1:10">
      <c r="A12" s="196"/>
      <c r="B12" s="196"/>
      <c r="C12" s="196"/>
      <c r="D12" s="221"/>
      <c r="E12" s="196"/>
      <c r="F12" s="196"/>
      <c r="G12" s="196"/>
      <c r="H12" s="196"/>
    </row>
    <row r="13" spans="1:10" ht="15.75">
      <c r="A13" s="419" t="s">
        <v>1483</v>
      </c>
      <c r="B13" s="199"/>
      <c r="C13" s="196"/>
      <c r="D13" s="221"/>
      <c r="E13" s="196"/>
      <c r="F13" s="196"/>
      <c r="G13" s="196"/>
      <c r="H13" s="196"/>
    </row>
    <row r="14" spans="1:10">
      <c r="A14" s="600" t="s">
        <v>10</v>
      </c>
      <c r="B14" s="586" t="s">
        <v>1472</v>
      </c>
      <c r="C14" s="602" t="s">
        <v>150</v>
      </c>
      <c r="D14" s="590" t="s">
        <v>1473</v>
      </c>
      <c r="E14" s="604"/>
      <c r="F14" s="586" t="s">
        <v>1474</v>
      </c>
      <c r="G14" s="605" t="s">
        <v>1475</v>
      </c>
      <c r="H14" s="196"/>
    </row>
    <row r="15" spans="1:10">
      <c r="A15" s="601"/>
      <c r="B15" s="587"/>
      <c r="C15" s="603"/>
      <c r="D15" s="200" t="s">
        <v>1476</v>
      </c>
      <c r="E15" s="200" t="s">
        <v>1477</v>
      </c>
      <c r="F15" s="587"/>
      <c r="G15" s="605"/>
      <c r="H15" s="196"/>
    </row>
    <row r="16" spans="1:10">
      <c r="A16" s="201" t="s">
        <v>1491</v>
      </c>
      <c r="B16" s="184">
        <v>1</v>
      </c>
      <c r="C16" s="225" t="s">
        <v>448</v>
      </c>
      <c r="D16" s="204"/>
      <c r="E16" s="222">
        <f t="shared" ref="E16:E17" si="2">D16*B16</f>
        <v>0</v>
      </c>
      <c r="F16" s="184">
        <v>12</v>
      </c>
      <c r="G16" s="218">
        <f t="shared" ref="G16:G28" si="3">E16/F16</f>
        <v>0</v>
      </c>
      <c r="H16" s="223"/>
      <c r="J16" s="204">
        <v>75</v>
      </c>
    </row>
    <row r="17" spans="1:10">
      <c r="A17" s="201" t="s">
        <v>1495</v>
      </c>
      <c r="B17" s="202">
        <v>2</v>
      </c>
      <c r="C17" s="225" t="s">
        <v>1481</v>
      </c>
      <c r="D17" s="204"/>
      <c r="E17" s="222">
        <f t="shared" si="2"/>
        <v>0</v>
      </c>
      <c r="F17" s="202">
        <v>1</v>
      </c>
      <c r="G17" s="218">
        <f t="shared" si="3"/>
        <v>0</v>
      </c>
      <c r="H17" s="223"/>
      <c r="J17" s="204">
        <v>4.2699999999999996</v>
      </c>
    </row>
    <row r="18" spans="1:10">
      <c r="A18" s="201" t="s">
        <v>1496</v>
      </c>
      <c r="B18" s="202">
        <v>2</v>
      </c>
      <c r="C18" s="225" t="s">
        <v>1481</v>
      </c>
      <c r="D18" s="204"/>
      <c r="E18" s="222">
        <f>D18*B18</f>
        <v>0</v>
      </c>
      <c r="F18" s="202">
        <v>1</v>
      </c>
      <c r="G18" s="218">
        <f t="shared" si="3"/>
        <v>0</v>
      </c>
      <c r="H18" s="223"/>
      <c r="J18" s="204">
        <v>14.1</v>
      </c>
    </row>
    <row r="19" spans="1:10">
      <c r="A19" s="201" t="s">
        <v>1492</v>
      </c>
      <c r="B19" s="202">
        <v>4</v>
      </c>
      <c r="C19" s="225" t="s">
        <v>1481</v>
      </c>
      <c r="D19" s="204"/>
      <c r="E19" s="222">
        <f t="shared" ref="E19:E28" si="4">D19*B19</f>
        <v>0</v>
      </c>
      <c r="F19" s="202">
        <v>12</v>
      </c>
      <c r="G19" s="218">
        <f t="shared" si="3"/>
        <v>0</v>
      </c>
      <c r="H19" s="223"/>
      <c r="J19" s="204">
        <v>103.5</v>
      </c>
    </row>
    <row r="20" spans="1:10">
      <c r="A20" s="201" t="s">
        <v>1497</v>
      </c>
      <c r="B20" s="202">
        <v>1</v>
      </c>
      <c r="C20" s="225" t="s">
        <v>1481</v>
      </c>
      <c r="D20" s="204"/>
      <c r="E20" s="222">
        <f t="shared" si="4"/>
        <v>0</v>
      </c>
      <c r="F20" s="202">
        <v>12</v>
      </c>
      <c r="G20" s="218">
        <f t="shared" si="3"/>
        <v>0</v>
      </c>
      <c r="H20" s="223"/>
      <c r="J20" s="204">
        <v>74.819999999999993</v>
      </c>
    </row>
    <row r="21" spans="1:10">
      <c r="A21" s="201" t="s">
        <v>1498</v>
      </c>
      <c r="B21" s="202">
        <v>2</v>
      </c>
      <c r="C21" s="225" t="s">
        <v>1481</v>
      </c>
      <c r="D21" s="204"/>
      <c r="E21" s="222">
        <f t="shared" si="4"/>
        <v>0</v>
      </c>
      <c r="F21" s="202">
        <v>12</v>
      </c>
      <c r="G21" s="218">
        <f t="shared" si="3"/>
        <v>0</v>
      </c>
      <c r="H21" s="223"/>
      <c r="J21" s="204">
        <v>5.0999999999999996</v>
      </c>
    </row>
    <row r="22" spans="1:10">
      <c r="A22" s="201" t="s">
        <v>1493</v>
      </c>
      <c r="B22" s="202">
        <v>4</v>
      </c>
      <c r="C22" s="225" t="s">
        <v>448</v>
      </c>
      <c r="D22" s="204"/>
      <c r="E22" s="222">
        <f t="shared" si="4"/>
        <v>0</v>
      </c>
      <c r="F22" s="202">
        <v>12</v>
      </c>
      <c r="G22" s="218">
        <f t="shared" si="3"/>
        <v>0</v>
      </c>
      <c r="H22" s="223"/>
      <c r="J22" s="204">
        <v>3.45</v>
      </c>
    </row>
    <row r="23" spans="1:10">
      <c r="A23" s="201" t="s">
        <v>1494</v>
      </c>
      <c r="B23" s="202">
        <v>4</v>
      </c>
      <c r="C23" s="225" t="s">
        <v>448</v>
      </c>
      <c r="D23" s="204"/>
      <c r="E23" s="222">
        <f t="shared" si="4"/>
        <v>0</v>
      </c>
      <c r="F23" s="202">
        <v>12</v>
      </c>
      <c r="G23" s="218">
        <f t="shared" si="3"/>
        <v>0</v>
      </c>
      <c r="H23" s="223"/>
      <c r="J23" s="204">
        <v>6.37</v>
      </c>
    </row>
    <row r="24" spans="1:10">
      <c r="A24" s="201" t="s">
        <v>1499</v>
      </c>
      <c r="B24" s="202">
        <v>1</v>
      </c>
      <c r="C24" s="225" t="s">
        <v>448</v>
      </c>
      <c r="D24" s="204"/>
      <c r="E24" s="222">
        <f t="shared" si="4"/>
        <v>0</v>
      </c>
      <c r="F24" s="202">
        <v>12</v>
      </c>
      <c r="G24" s="218">
        <f t="shared" si="3"/>
        <v>0</v>
      </c>
      <c r="H24" s="223"/>
      <c r="J24" s="204">
        <v>310.05</v>
      </c>
    </row>
    <row r="25" spans="1:10">
      <c r="A25" s="201" t="s">
        <v>1500</v>
      </c>
      <c r="B25" s="202">
        <v>4</v>
      </c>
      <c r="C25" s="225" t="s">
        <v>448</v>
      </c>
      <c r="D25" s="204"/>
      <c r="E25" s="222">
        <f t="shared" si="4"/>
        <v>0</v>
      </c>
      <c r="F25" s="202">
        <v>12</v>
      </c>
      <c r="G25" s="218">
        <f t="shared" si="3"/>
        <v>0</v>
      </c>
      <c r="H25" s="223"/>
      <c r="J25" s="204">
        <v>60</v>
      </c>
    </row>
    <row r="26" spans="1:10">
      <c r="A26" s="201" t="s">
        <v>1501</v>
      </c>
      <c r="B26" s="202">
        <v>4</v>
      </c>
      <c r="C26" s="225" t="s">
        <v>448</v>
      </c>
      <c r="D26" s="204"/>
      <c r="E26" s="222">
        <f t="shared" si="4"/>
        <v>0</v>
      </c>
      <c r="F26" s="202">
        <v>12</v>
      </c>
      <c r="G26" s="218">
        <f t="shared" si="3"/>
        <v>0</v>
      </c>
      <c r="H26" s="223"/>
      <c r="J26" s="204">
        <v>30</v>
      </c>
    </row>
    <row r="27" spans="1:10">
      <c r="A27" s="201" t="s">
        <v>1502</v>
      </c>
      <c r="B27" s="202">
        <v>2</v>
      </c>
      <c r="C27" s="225" t="s">
        <v>448</v>
      </c>
      <c r="D27" s="204"/>
      <c r="E27" s="222">
        <f t="shared" si="4"/>
        <v>0</v>
      </c>
      <c r="F27" s="202">
        <v>12</v>
      </c>
      <c r="G27" s="218">
        <f t="shared" si="3"/>
        <v>0</v>
      </c>
      <c r="H27" s="223"/>
      <c r="J27" s="204">
        <v>16.5</v>
      </c>
    </row>
    <row r="28" spans="1:10">
      <c r="A28" s="201" t="s">
        <v>1644</v>
      </c>
      <c r="B28" s="184"/>
      <c r="C28" s="448" t="s">
        <v>448</v>
      </c>
      <c r="D28" s="449"/>
      <c r="E28" s="450">
        <f t="shared" si="4"/>
        <v>0</v>
      </c>
      <c r="F28" s="184">
        <v>12</v>
      </c>
      <c r="G28" s="218">
        <f t="shared" si="3"/>
        <v>0</v>
      </c>
      <c r="H28" s="223"/>
      <c r="J28" s="204">
        <v>3</v>
      </c>
    </row>
    <row r="29" spans="1:10" ht="15.75">
      <c r="A29" s="206" t="s">
        <v>1670</v>
      </c>
      <c r="B29" s="606"/>
      <c r="C29" s="606"/>
      <c r="D29" s="606"/>
      <c r="E29" s="606"/>
      <c r="F29" s="606"/>
      <c r="G29" s="210">
        <f>SUM(G16:G28)</f>
        <v>0</v>
      </c>
      <c r="H29" s="211"/>
    </row>
    <row r="30" spans="1:10" ht="15.75">
      <c r="A30" s="197"/>
      <c r="B30" s="198"/>
      <c r="C30" s="198"/>
      <c r="D30" s="198"/>
      <c r="E30" s="198"/>
      <c r="F30" s="198"/>
      <c r="G30" s="198"/>
      <c r="H30" s="198"/>
    </row>
    <row r="31" spans="1:10" ht="15.75">
      <c r="A31" s="418" t="s">
        <v>1486</v>
      </c>
      <c r="B31" s="199"/>
      <c r="C31" s="196"/>
      <c r="D31" s="221"/>
      <c r="E31" s="196"/>
      <c r="F31" s="196"/>
      <c r="G31" s="196"/>
      <c r="H31" s="196"/>
    </row>
    <row r="32" spans="1:10" ht="15" customHeight="1">
      <c r="A32" s="607" t="s">
        <v>10</v>
      </c>
      <c r="B32" s="586" t="s">
        <v>1472</v>
      </c>
      <c r="C32" s="602" t="s">
        <v>150</v>
      </c>
      <c r="D32" s="590" t="s">
        <v>1473</v>
      </c>
      <c r="E32" s="604"/>
      <c r="F32" s="586" t="s">
        <v>1474</v>
      </c>
      <c r="G32" s="586" t="s">
        <v>1475</v>
      </c>
      <c r="H32" s="196"/>
    </row>
    <row r="33" spans="1:10" ht="15" customHeight="1">
      <c r="A33" s="608"/>
      <c r="B33" s="587"/>
      <c r="C33" s="603"/>
      <c r="D33" s="200" t="s">
        <v>1476</v>
      </c>
      <c r="E33" s="200" t="s">
        <v>1477</v>
      </c>
      <c r="F33" s="587"/>
      <c r="G33" s="587"/>
      <c r="H33" s="196"/>
    </row>
    <row r="34" spans="1:10">
      <c r="A34" s="201" t="s">
        <v>1491</v>
      </c>
      <c r="B34" s="184">
        <v>1</v>
      </c>
      <c r="C34" s="225" t="s">
        <v>448</v>
      </c>
      <c r="D34" s="204"/>
      <c r="E34" s="222">
        <f t="shared" ref="E34:E35" si="5">D34*B34</f>
        <v>0</v>
      </c>
      <c r="F34" s="184">
        <v>12</v>
      </c>
      <c r="G34" s="218">
        <f t="shared" ref="G34:G46" si="6">E34/F34</f>
        <v>0</v>
      </c>
      <c r="H34" s="223"/>
      <c r="J34" s="204">
        <v>75</v>
      </c>
    </row>
    <row r="35" spans="1:10">
      <c r="A35" s="201" t="s">
        <v>1495</v>
      </c>
      <c r="B35" s="202">
        <v>2</v>
      </c>
      <c r="C35" s="225" t="s">
        <v>1481</v>
      </c>
      <c r="D35" s="204"/>
      <c r="E35" s="222">
        <f t="shared" si="5"/>
        <v>0</v>
      </c>
      <c r="F35" s="202">
        <v>1</v>
      </c>
      <c r="G35" s="218">
        <f t="shared" si="6"/>
        <v>0</v>
      </c>
      <c r="H35" s="223"/>
      <c r="J35" s="204">
        <v>4.2699999999999996</v>
      </c>
    </row>
    <row r="36" spans="1:10">
      <c r="A36" s="201" t="s">
        <v>1496</v>
      </c>
      <c r="B36" s="202">
        <v>2</v>
      </c>
      <c r="C36" s="225" t="s">
        <v>1481</v>
      </c>
      <c r="D36" s="204"/>
      <c r="E36" s="222">
        <f>D36*B36</f>
        <v>0</v>
      </c>
      <c r="F36" s="202">
        <v>1</v>
      </c>
      <c r="G36" s="218">
        <f t="shared" si="6"/>
        <v>0</v>
      </c>
      <c r="H36" s="223"/>
      <c r="J36" s="204">
        <v>14.1</v>
      </c>
    </row>
    <row r="37" spans="1:10">
      <c r="A37" s="201" t="s">
        <v>1492</v>
      </c>
      <c r="B37" s="202">
        <v>1</v>
      </c>
      <c r="C37" s="225" t="s">
        <v>1481</v>
      </c>
      <c r="D37" s="204"/>
      <c r="E37" s="222">
        <f t="shared" ref="E37:E46" si="7">D37*B37</f>
        <v>0</v>
      </c>
      <c r="F37" s="202">
        <v>12</v>
      </c>
      <c r="G37" s="218">
        <f t="shared" si="6"/>
        <v>0</v>
      </c>
      <c r="H37" s="223"/>
      <c r="J37" s="204">
        <v>103.5</v>
      </c>
    </row>
    <row r="38" spans="1:10">
      <c r="A38" s="201" t="s">
        <v>1497</v>
      </c>
      <c r="B38" s="202">
        <v>1</v>
      </c>
      <c r="C38" s="225" t="s">
        <v>1481</v>
      </c>
      <c r="D38" s="204"/>
      <c r="E38" s="222">
        <f t="shared" si="7"/>
        <v>0</v>
      </c>
      <c r="F38" s="202">
        <v>12</v>
      </c>
      <c r="G38" s="218">
        <f t="shared" si="6"/>
        <v>0</v>
      </c>
      <c r="H38" s="223"/>
      <c r="J38" s="204">
        <v>74.819999999999993</v>
      </c>
    </row>
    <row r="39" spans="1:10">
      <c r="A39" s="201" t="s">
        <v>1498</v>
      </c>
      <c r="B39" s="202">
        <v>2</v>
      </c>
      <c r="C39" s="225" t="s">
        <v>1481</v>
      </c>
      <c r="D39" s="204"/>
      <c r="E39" s="222">
        <f t="shared" si="7"/>
        <v>0</v>
      </c>
      <c r="F39" s="202">
        <v>12</v>
      </c>
      <c r="G39" s="218">
        <f t="shared" si="6"/>
        <v>0</v>
      </c>
      <c r="H39" s="223"/>
      <c r="J39" s="204">
        <v>5.0999999999999996</v>
      </c>
    </row>
    <row r="40" spans="1:10">
      <c r="A40" s="201" t="s">
        <v>1493</v>
      </c>
      <c r="B40" s="202">
        <v>3</v>
      </c>
      <c r="C40" s="225" t="s">
        <v>448</v>
      </c>
      <c r="D40" s="204"/>
      <c r="E40" s="222">
        <f t="shared" si="7"/>
        <v>0</v>
      </c>
      <c r="F40" s="202">
        <v>12</v>
      </c>
      <c r="G40" s="218">
        <f t="shared" si="6"/>
        <v>0</v>
      </c>
      <c r="H40" s="223"/>
      <c r="J40" s="204">
        <v>3.45</v>
      </c>
    </row>
    <row r="41" spans="1:10">
      <c r="A41" s="201" t="s">
        <v>1494</v>
      </c>
      <c r="B41" s="202">
        <v>1</v>
      </c>
      <c r="C41" s="225" t="s">
        <v>448</v>
      </c>
      <c r="D41" s="204"/>
      <c r="E41" s="222">
        <f t="shared" si="7"/>
        <v>0</v>
      </c>
      <c r="F41" s="202">
        <v>12</v>
      </c>
      <c r="G41" s="218">
        <f t="shared" si="6"/>
        <v>0</v>
      </c>
      <c r="H41" s="223"/>
      <c r="J41" s="204">
        <v>6.37</v>
      </c>
    </row>
    <row r="42" spans="1:10">
      <c r="A42" s="201" t="s">
        <v>1499</v>
      </c>
      <c r="B42" s="202">
        <v>1</v>
      </c>
      <c r="C42" s="225" t="s">
        <v>448</v>
      </c>
      <c r="D42" s="204"/>
      <c r="E42" s="222">
        <f t="shared" si="7"/>
        <v>0</v>
      </c>
      <c r="F42" s="202">
        <v>12</v>
      </c>
      <c r="G42" s="218">
        <f t="shared" si="6"/>
        <v>0</v>
      </c>
      <c r="H42" s="223"/>
      <c r="J42" s="204">
        <v>310.05</v>
      </c>
    </row>
    <row r="43" spans="1:10">
      <c r="A43" s="201" t="s">
        <v>1500</v>
      </c>
      <c r="B43" s="202">
        <v>1</v>
      </c>
      <c r="C43" s="225" t="s">
        <v>448</v>
      </c>
      <c r="D43" s="204"/>
      <c r="E43" s="222">
        <f t="shared" si="7"/>
        <v>0</v>
      </c>
      <c r="F43" s="202">
        <v>12</v>
      </c>
      <c r="G43" s="218">
        <f t="shared" si="6"/>
        <v>0</v>
      </c>
      <c r="H43" s="223"/>
      <c r="J43" s="204">
        <v>60</v>
      </c>
    </row>
    <row r="44" spans="1:10">
      <c r="A44" s="201" t="s">
        <v>1501</v>
      </c>
      <c r="B44" s="202">
        <v>1</v>
      </c>
      <c r="C44" s="225" t="s">
        <v>448</v>
      </c>
      <c r="D44" s="204"/>
      <c r="E44" s="222">
        <f t="shared" si="7"/>
        <v>0</v>
      </c>
      <c r="F44" s="202">
        <v>12</v>
      </c>
      <c r="G44" s="218">
        <f t="shared" si="6"/>
        <v>0</v>
      </c>
      <c r="H44" s="223"/>
      <c r="J44" s="204">
        <v>30</v>
      </c>
    </row>
    <row r="45" spans="1:10">
      <c r="A45" s="201" t="s">
        <v>1502</v>
      </c>
      <c r="B45" s="202">
        <v>2</v>
      </c>
      <c r="C45" s="225" t="s">
        <v>448</v>
      </c>
      <c r="D45" s="204"/>
      <c r="E45" s="222">
        <f t="shared" si="7"/>
        <v>0</v>
      </c>
      <c r="F45" s="202">
        <v>12</v>
      </c>
      <c r="G45" s="218">
        <f t="shared" si="6"/>
        <v>0</v>
      </c>
      <c r="H45" s="223"/>
      <c r="J45" s="204">
        <v>16.5</v>
      </c>
    </row>
    <row r="46" spans="1:10">
      <c r="A46" s="201" t="s">
        <v>1644</v>
      </c>
      <c r="B46" s="184"/>
      <c r="C46" s="448" t="s">
        <v>448</v>
      </c>
      <c r="D46" s="449"/>
      <c r="E46" s="450">
        <f t="shared" si="7"/>
        <v>0</v>
      </c>
      <c r="F46" s="184">
        <v>12</v>
      </c>
      <c r="G46" s="218">
        <f t="shared" si="6"/>
        <v>0</v>
      </c>
      <c r="H46" s="223"/>
      <c r="J46" s="204">
        <v>3</v>
      </c>
    </row>
    <row r="47" spans="1:10" ht="15.75">
      <c r="A47" s="206" t="s">
        <v>1670</v>
      </c>
      <c r="B47" s="207"/>
      <c r="C47" s="220"/>
      <c r="D47" s="208"/>
      <c r="E47" s="209"/>
      <c r="F47" s="209"/>
      <c r="G47" s="210">
        <f>SUM(G34:G46)</f>
        <v>0</v>
      </c>
      <c r="H47" s="211"/>
    </row>
    <row r="48" spans="1:10" ht="15.75">
      <c r="A48" s="212"/>
      <c r="B48" s="213"/>
      <c r="C48" s="213"/>
      <c r="D48" s="224"/>
      <c r="E48" s="215"/>
      <c r="F48" s="216"/>
      <c r="G48" s="216"/>
      <c r="H48" s="216"/>
    </row>
    <row r="49" spans="1:10" ht="15.75">
      <c r="A49" s="419" t="s">
        <v>1671</v>
      </c>
      <c r="B49" s="199"/>
      <c r="C49" s="196"/>
      <c r="D49" s="221"/>
      <c r="E49" s="196"/>
      <c r="F49" s="196"/>
      <c r="G49" s="196"/>
      <c r="H49" s="196"/>
    </row>
    <row r="50" spans="1:10">
      <c r="A50" s="600" t="s">
        <v>10</v>
      </c>
      <c r="B50" s="586" t="s">
        <v>1472</v>
      </c>
      <c r="C50" s="602" t="s">
        <v>150</v>
      </c>
      <c r="D50" s="590" t="s">
        <v>1473</v>
      </c>
      <c r="E50" s="604"/>
      <c r="F50" s="586" t="s">
        <v>1474</v>
      </c>
      <c r="G50" s="605" t="s">
        <v>1475</v>
      </c>
      <c r="H50" s="196"/>
    </row>
    <row r="51" spans="1:10">
      <c r="A51" s="601"/>
      <c r="B51" s="587"/>
      <c r="C51" s="603"/>
      <c r="D51" s="200" t="s">
        <v>1476</v>
      </c>
      <c r="E51" s="200" t="s">
        <v>1477</v>
      </c>
      <c r="F51" s="587"/>
      <c r="G51" s="605"/>
      <c r="H51" s="196"/>
    </row>
    <row r="52" spans="1:10">
      <c r="A52" s="201" t="s">
        <v>1491</v>
      </c>
      <c r="B52" s="184">
        <v>1</v>
      </c>
      <c r="C52" s="225" t="s">
        <v>448</v>
      </c>
      <c r="D52" s="204"/>
      <c r="E52" s="222">
        <f t="shared" ref="E52:E53" si="8">D52*B52</f>
        <v>0</v>
      </c>
      <c r="F52" s="184">
        <v>12</v>
      </c>
      <c r="G52" s="218">
        <f t="shared" ref="G52:G64" si="9">E52/F52</f>
        <v>0</v>
      </c>
      <c r="H52" s="223"/>
      <c r="J52" s="204">
        <v>75</v>
      </c>
    </row>
    <row r="53" spans="1:10">
      <c r="A53" s="201" t="s">
        <v>1495</v>
      </c>
      <c r="B53" s="202">
        <v>2</v>
      </c>
      <c r="C53" s="225" t="s">
        <v>1481</v>
      </c>
      <c r="D53" s="204"/>
      <c r="E53" s="222">
        <f t="shared" si="8"/>
        <v>0</v>
      </c>
      <c r="F53" s="202">
        <v>1</v>
      </c>
      <c r="G53" s="218">
        <f t="shared" si="9"/>
        <v>0</v>
      </c>
      <c r="H53" s="223"/>
      <c r="J53" s="204">
        <v>4.2699999999999996</v>
      </c>
    </row>
    <row r="54" spans="1:10">
      <c r="A54" s="201" t="s">
        <v>1496</v>
      </c>
      <c r="B54" s="202">
        <v>2</v>
      </c>
      <c r="C54" s="225" t="s">
        <v>1481</v>
      </c>
      <c r="D54" s="204"/>
      <c r="E54" s="222">
        <f>D54*B54</f>
        <v>0</v>
      </c>
      <c r="F54" s="202">
        <v>1</v>
      </c>
      <c r="G54" s="218">
        <f t="shared" si="9"/>
        <v>0</v>
      </c>
      <c r="H54" s="223"/>
      <c r="J54" s="204">
        <v>14.1</v>
      </c>
    </row>
    <row r="55" spans="1:10">
      <c r="A55" s="201" t="s">
        <v>1492</v>
      </c>
      <c r="B55" s="202">
        <v>1</v>
      </c>
      <c r="C55" s="225" t="s">
        <v>1481</v>
      </c>
      <c r="D55" s="204"/>
      <c r="E55" s="222">
        <f t="shared" ref="E55:E64" si="10">D55*B55</f>
        <v>0</v>
      </c>
      <c r="F55" s="202">
        <v>12</v>
      </c>
      <c r="G55" s="218">
        <f t="shared" si="9"/>
        <v>0</v>
      </c>
      <c r="H55" s="223"/>
      <c r="J55" s="204">
        <v>103.5</v>
      </c>
    </row>
    <row r="56" spans="1:10">
      <c r="A56" s="201" t="s">
        <v>1497</v>
      </c>
      <c r="B56" s="202">
        <v>1</v>
      </c>
      <c r="C56" s="225" t="s">
        <v>1481</v>
      </c>
      <c r="D56" s="204"/>
      <c r="E56" s="222">
        <f t="shared" si="10"/>
        <v>0</v>
      </c>
      <c r="F56" s="202">
        <v>12</v>
      </c>
      <c r="G56" s="218">
        <f t="shared" si="9"/>
        <v>0</v>
      </c>
      <c r="H56" s="223"/>
      <c r="J56" s="204">
        <v>74.819999999999993</v>
      </c>
    </row>
    <row r="57" spans="1:10">
      <c r="A57" s="201" t="s">
        <v>1498</v>
      </c>
      <c r="B57" s="202">
        <v>2</v>
      </c>
      <c r="C57" s="225" t="s">
        <v>1481</v>
      </c>
      <c r="D57" s="204"/>
      <c r="E57" s="222">
        <f t="shared" si="10"/>
        <v>0</v>
      </c>
      <c r="F57" s="202">
        <v>12</v>
      </c>
      <c r="G57" s="218">
        <f t="shared" si="9"/>
        <v>0</v>
      </c>
      <c r="H57" s="223"/>
      <c r="J57" s="204">
        <v>5.0999999999999996</v>
      </c>
    </row>
    <row r="58" spans="1:10">
      <c r="A58" s="201" t="s">
        <v>1493</v>
      </c>
      <c r="B58" s="202">
        <v>3</v>
      </c>
      <c r="C58" s="225" t="s">
        <v>448</v>
      </c>
      <c r="D58" s="204"/>
      <c r="E58" s="222">
        <f t="shared" si="10"/>
        <v>0</v>
      </c>
      <c r="F58" s="202">
        <v>12</v>
      </c>
      <c r="G58" s="218">
        <f t="shared" si="9"/>
        <v>0</v>
      </c>
      <c r="H58" s="223"/>
      <c r="J58" s="204">
        <v>3.45</v>
      </c>
    </row>
    <row r="59" spans="1:10">
      <c r="A59" s="201" t="s">
        <v>1494</v>
      </c>
      <c r="B59" s="202">
        <v>1</v>
      </c>
      <c r="C59" s="225" t="s">
        <v>448</v>
      </c>
      <c r="D59" s="204"/>
      <c r="E59" s="222">
        <f t="shared" si="10"/>
        <v>0</v>
      </c>
      <c r="F59" s="202">
        <v>12</v>
      </c>
      <c r="G59" s="218">
        <f t="shared" si="9"/>
        <v>0</v>
      </c>
      <c r="H59" s="223"/>
      <c r="J59" s="204">
        <v>6.37</v>
      </c>
    </row>
    <row r="60" spans="1:10">
      <c r="A60" s="201" t="s">
        <v>1499</v>
      </c>
      <c r="B60" s="202">
        <v>1</v>
      </c>
      <c r="C60" s="225" t="s">
        <v>448</v>
      </c>
      <c r="D60" s="204"/>
      <c r="E60" s="222">
        <f t="shared" si="10"/>
        <v>0</v>
      </c>
      <c r="F60" s="202">
        <v>12</v>
      </c>
      <c r="G60" s="218">
        <f t="shared" si="9"/>
        <v>0</v>
      </c>
      <c r="H60" s="223"/>
      <c r="J60" s="204">
        <v>310.05</v>
      </c>
    </row>
    <row r="61" spans="1:10">
      <c r="A61" s="201" t="s">
        <v>1500</v>
      </c>
      <c r="B61" s="202">
        <v>1</v>
      </c>
      <c r="C61" s="225" t="s">
        <v>448</v>
      </c>
      <c r="D61" s="204"/>
      <c r="E61" s="222">
        <f t="shared" si="10"/>
        <v>0</v>
      </c>
      <c r="F61" s="202">
        <v>12</v>
      </c>
      <c r="G61" s="218">
        <f t="shared" si="9"/>
        <v>0</v>
      </c>
      <c r="H61" s="223"/>
      <c r="J61" s="204">
        <v>60</v>
      </c>
    </row>
    <row r="62" spans="1:10">
      <c r="A62" s="201" t="s">
        <v>1501</v>
      </c>
      <c r="B62" s="202">
        <v>1</v>
      </c>
      <c r="C62" s="225" t="s">
        <v>448</v>
      </c>
      <c r="D62" s="204"/>
      <c r="E62" s="222">
        <f t="shared" si="10"/>
        <v>0</v>
      </c>
      <c r="F62" s="202">
        <v>12</v>
      </c>
      <c r="G62" s="218">
        <f t="shared" si="9"/>
        <v>0</v>
      </c>
      <c r="H62" s="223"/>
      <c r="J62" s="204">
        <v>30</v>
      </c>
    </row>
    <row r="63" spans="1:10">
      <c r="A63" s="201" t="s">
        <v>1502</v>
      </c>
      <c r="B63" s="202">
        <v>2</v>
      </c>
      <c r="C63" s="225" t="s">
        <v>448</v>
      </c>
      <c r="D63" s="204"/>
      <c r="E63" s="222">
        <f t="shared" si="10"/>
        <v>0</v>
      </c>
      <c r="F63" s="202">
        <v>12</v>
      </c>
      <c r="G63" s="218">
        <f t="shared" si="9"/>
        <v>0</v>
      </c>
      <c r="H63" s="223"/>
      <c r="J63" s="204">
        <v>16.5</v>
      </c>
    </row>
    <row r="64" spans="1:10">
      <c r="A64" s="201" t="s">
        <v>1644</v>
      </c>
      <c r="B64" s="184"/>
      <c r="C64" s="448" t="s">
        <v>448</v>
      </c>
      <c r="D64" s="449"/>
      <c r="E64" s="450">
        <f t="shared" si="10"/>
        <v>0</v>
      </c>
      <c r="F64" s="184">
        <v>12</v>
      </c>
      <c r="G64" s="218">
        <f t="shared" si="9"/>
        <v>0</v>
      </c>
      <c r="H64" s="223"/>
      <c r="J64" s="204">
        <v>3</v>
      </c>
    </row>
    <row r="65" spans="1:8" ht="15.75">
      <c r="A65" s="206" t="s">
        <v>1669</v>
      </c>
      <c r="B65" s="207"/>
      <c r="C65" s="220"/>
      <c r="D65" s="208"/>
      <c r="E65" s="209"/>
      <c r="F65" s="209"/>
      <c r="G65" s="210">
        <f>SUM(G52:G64)</f>
        <v>0</v>
      </c>
      <c r="H65" s="211"/>
    </row>
    <row r="66" spans="1:8" ht="15.75">
      <c r="A66" s="212"/>
      <c r="B66" s="217"/>
      <c r="C66" s="199"/>
      <c r="D66" s="224"/>
      <c r="E66" s="215"/>
      <c r="F66" s="216"/>
      <c r="G66" s="216"/>
      <c r="H66" s="216"/>
    </row>
    <row r="67" spans="1:8" ht="15.75">
      <c r="A67" s="691" t="s">
        <v>2715</v>
      </c>
    </row>
    <row r="68" spans="1:8" ht="51.75" customHeight="1">
      <c r="A68" s="699" t="s">
        <v>2719</v>
      </c>
      <c r="B68" s="699"/>
      <c r="C68" s="699"/>
      <c r="D68" s="699"/>
      <c r="E68" s="699"/>
      <c r="F68" s="699"/>
      <c r="G68" s="699"/>
    </row>
    <row r="69" spans="1:8" ht="53.25" customHeight="1">
      <c r="A69" s="699" t="s">
        <v>2720</v>
      </c>
      <c r="B69" s="699"/>
      <c r="C69" s="699"/>
      <c r="D69" s="699"/>
      <c r="E69" s="699"/>
      <c r="F69" s="699"/>
      <c r="G69" s="699"/>
    </row>
    <row r="70" spans="1:8" ht="18.75">
      <c r="A70" s="699" t="s">
        <v>2721</v>
      </c>
      <c r="B70" s="699"/>
      <c r="C70" s="699"/>
      <c r="D70" s="699"/>
      <c r="E70" s="699"/>
      <c r="F70" s="699"/>
      <c r="G70" s="699"/>
    </row>
  </sheetData>
  <mergeCells count="30">
    <mergeCell ref="A68:G68"/>
    <mergeCell ref="A69:G69"/>
    <mergeCell ref="A70:G70"/>
    <mergeCell ref="G50:G51"/>
    <mergeCell ref="G14:G15"/>
    <mergeCell ref="B29:F29"/>
    <mergeCell ref="A32:A33"/>
    <mergeCell ref="B32:B33"/>
    <mergeCell ref="C32:C33"/>
    <mergeCell ref="D32:E32"/>
    <mergeCell ref="F32:F33"/>
    <mergeCell ref="G32:G33"/>
    <mergeCell ref="A50:A51"/>
    <mergeCell ref="B50:B51"/>
    <mergeCell ref="C50:C51"/>
    <mergeCell ref="D50:E50"/>
    <mergeCell ref="F50:F51"/>
    <mergeCell ref="B11:F11"/>
    <mergeCell ref="A14:A15"/>
    <mergeCell ref="B14:B15"/>
    <mergeCell ref="C14:C15"/>
    <mergeCell ref="D14:E14"/>
    <mergeCell ref="F14:F15"/>
    <mergeCell ref="A1:G1"/>
    <mergeCell ref="A4:A5"/>
    <mergeCell ref="B4:B5"/>
    <mergeCell ref="C4:C5"/>
    <mergeCell ref="D4:E4"/>
    <mergeCell ref="F4:F5"/>
    <mergeCell ref="G4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J123"/>
  <sheetViews>
    <sheetView topLeftCell="A40" workbookViewId="0">
      <selection activeCell="A50" sqref="A50:XFD56"/>
    </sheetView>
  </sheetViews>
  <sheetFormatPr defaultColWidth="9.140625" defaultRowHeight="15"/>
  <cols>
    <col min="1" max="1" width="15.42578125" style="238" bestFit="1" customWidth="1"/>
    <col min="2" max="2" width="7.140625" style="238" bestFit="1" customWidth="1"/>
    <col min="3" max="3" width="39.42578125" style="232" customWidth="1"/>
    <col min="4" max="4" width="13" style="239" bestFit="1" customWidth="1"/>
    <col min="5" max="5" width="14.5703125" style="239" bestFit="1" customWidth="1"/>
    <col min="6" max="6" width="19.140625" style="240" customWidth="1"/>
    <col min="7" max="7" width="15" style="242" customWidth="1"/>
    <col min="8" max="8" width="17.5703125" style="238" customWidth="1"/>
    <col min="9" max="9" width="2.85546875" style="232" customWidth="1"/>
    <col min="10" max="16384" width="9.140625" style="232"/>
  </cols>
  <sheetData>
    <row r="1" spans="1:10" ht="21" customHeight="1" thickBot="1">
      <c r="A1" s="610" t="s">
        <v>1598</v>
      </c>
      <c r="B1" s="611"/>
      <c r="C1" s="611"/>
      <c r="D1" s="611"/>
      <c r="E1" s="611"/>
      <c r="F1" s="611"/>
      <c r="G1" s="611"/>
      <c r="H1" s="611"/>
    </row>
    <row r="2" spans="1:10" ht="30.75" customHeight="1">
      <c r="A2" s="409" t="s">
        <v>1503</v>
      </c>
      <c r="B2" s="410" t="s">
        <v>1504</v>
      </c>
      <c r="C2" s="410" t="s">
        <v>10</v>
      </c>
      <c r="D2" s="411" t="s">
        <v>1505</v>
      </c>
      <c r="E2" s="411" t="s">
        <v>1506</v>
      </c>
      <c r="F2" s="411" t="s">
        <v>1507</v>
      </c>
      <c r="G2" s="411" t="s">
        <v>1508</v>
      </c>
      <c r="H2" s="412" t="s">
        <v>1509</v>
      </c>
    </row>
    <row r="3" spans="1:10">
      <c r="A3" s="413" t="s">
        <v>1510</v>
      </c>
      <c r="B3" s="233">
        <v>2</v>
      </c>
      <c r="C3" s="226" t="s">
        <v>1511</v>
      </c>
      <c r="D3" s="234"/>
      <c r="E3" s="234">
        <f t="shared" ref="E3:E46" si="0">D3*B3</f>
        <v>0</v>
      </c>
      <c r="F3" s="227">
        <v>5</v>
      </c>
      <c r="G3" s="228">
        <v>0.2</v>
      </c>
      <c r="H3" s="414">
        <f t="shared" ref="H3:H46" si="1">G3*E3</f>
        <v>0</v>
      </c>
    </row>
    <row r="4" spans="1:10">
      <c r="A4" s="413" t="s">
        <v>1510</v>
      </c>
      <c r="B4" s="233">
        <v>2</v>
      </c>
      <c r="C4" s="226" t="s">
        <v>1512</v>
      </c>
      <c r="D4" s="234"/>
      <c r="E4" s="234">
        <f t="shared" si="0"/>
        <v>0</v>
      </c>
      <c r="F4" s="227">
        <v>5</v>
      </c>
      <c r="G4" s="228">
        <v>0.2</v>
      </c>
      <c r="H4" s="414">
        <f t="shared" si="1"/>
        <v>0</v>
      </c>
    </row>
    <row r="5" spans="1:10">
      <c r="A5" s="413" t="s">
        <v>1510</v>
      </c>
      <c r="B5" s="233">
        <v>1</v>
      </c>
      <c r="C5" s="226" t="s">
        <v>1513</v>
      </c>
      <c r="D5" s="234"/>
      <c r="E5" s="234">
        <f t="shared" si="0"/>
        <v>0</v>
      </c>
      <c r="F5" s="227">
        <v>5</v>
      </c>
      <c r="G5" s="228">
        <v>0.2</v>
      </c>
      <c r="H5" s="414">
        <f t="shared" si="1"/>
        <v>0</v>
      </c>
    </row>
    <row r="6" spans="1:10">
      <c r="A6" s="413" t="s">
        <v>1510</v>
      </c>
      <c r="B6" s="233">
        <v>1</v>
      </c>
      <c r="C6" s="226" t="s">
        <v>1514</v>
      </c>
      <c r="D6" s="234"/>
      <c r="E6" s="234">
        <f t="shared" si="0"/>
        <v>0</v>
      </c>
      <c r="F6" s="227">
        <v>5</v>
      </c>
      <c r="G6" s="228">
        <v>0.2</v>
      </c>
      <c r="H6" s="414">
        <f t="shared" si="1"/>
        <v>0</v>
      </c>
    </row>
    <row r="7" spans="1:10">
      <c r="A7" s="413" t="s">
        <v>1510</v>
      </c>
      <c r="B7" s="233">
        <v>1</v>
      </c>
      <c r="C7" s="226" t="s">
        <v>1515</v>
      </c>
      <c r="D7" s="234"/>
      <c r="E7" s="234">
        <f t="shared" si="0"/>
        <v>0</v>
      </c>
      <c r="F7" s="227">
        <v>5</v>
      </c>
      <c r="G7" s="228">
        <v>0.2</v>
      </c>
      <c r="H7" s="414">
        <f t="shared" si="1"/>
        <v>0</v>
      </c>
    </row>
    <row r="8" spans="1:10">
      <c r="A8" s="413" t="s">
        <v>1510</v>
      </c>
      <c r="B8" s="233">
        <v>1</v>
      </c>
      <c r="C8" s="226" t="s">
        <v>1516</v>
      </c>
      <c r="D8" s="234"/>
      <c r="E8" s="234">
        <f t="shared" si="0"/>
        <v>0</v>
      </c>
      <c r="F8" s="227">
        <v>5</v>
      </c>
      <c r="G8" s="228">
        <v>0.2</v>
      </c>
      <c r="H8" s="414">
        <f t="shared" si="1"/>
        <v>0</v>
      </c>
    </row>
    <row r="9" spans="1:10">
      <c r="A9" s="413" t="s">
        <v>1510</v>
      </c>
      <c r="B9" s="233">
        <v>1</v>
      </c>
      <c r="C9" s="226" t="s">
        <v>1517</v>
      </c>
      <c r="D9" s="234"/>
      <c r="E9" s="234">
        <f t="shared" si="0"/>
        <v>0</v>
      </c>
      <c r="F9" s="227">
        <v>5</v>
      </c>
      <c r="G9" s="228">
        <v>0.2</v>
      </c>
      <c r="H9" s="414">
        <f t="shared" si="1"/>
        <v>0</v>
      </c>
    </row>
    <row r="10" spans="1:10">
      <c r="A10" s="413" t="s">
        <v>1510</v>
      </c>
      <c r="B10" s="233">
        <v>1</v>
      </c>
      <c r="C10" s="226" t="s">
        <v>1518</v>
      </c>
      <c r="D10" s="234"/>
      <c r="E10" s="234">
        <f t="shared" si="0"/>
        <v>0</v>
      </c>
      <c r="F10" s="227">
        <v>5</v>
      </c>
      <c r="G10" s="228">
        <v>0.2</v>
      </c>
      <c r="H10" s="414">
        <f t="shared" si="1"/>
        <v>0</v>
      </c>
    </row>
    <row r="11" spans="1:10">
      <c r="A11" s="413" t="s">
        <v>1510</v>
      </c>
      <c r="B11" s="233">
        <v>1</v>
      </c>
      <c r="C11" s="226" t="s">
        <v>1519</v>
      </c>
      <c r="D11" s="234"/>
      <c r="E11" s="234">
        <f t="shared" si="0"/>
        <v>0</v>
      </c>
      <c r="F11" s="227">
        <v>5</v>
      </c>
      <c r="G11" s="228">
        <v>0.2</v>
      </c>
      <c r="H11" s="414">
        <f t="shared" si="1"/>
        <v>0</v>
      </c>
    </row>
    <row r="12" spans="1:10">
      <c r="A12" s="413" t="s">
        <v>1510</v>
      </c>
      <c r="B12" s="233">
        <v>1</v>
      </c>
      <c r="C12" s="226" t="s">
        <v>1520</v>
      </c>
      <c r="D12" s="234"/>
      <c r="E12" s="234">
        <f t="shared" si="0"/>
        <v>0</v>
      </c>
      <c r="F12" s="227">
        <v>5</v>
      </c>
      <c r="G12" s="228">
        <v>0.2</v>
      </c>
      <c r="H12" s="414">
        <f t="shared" si="1"/>
        <v>0</v>
      </c>
    </row>
    <row r="13" spans="1:10">
      <c r="A13" s="413" t="s">
        <v>1510</v>
      </c>
      <c r="B13" s="233">
        <v>1</v>
      </c>
      <c r="C13" s="226" t="s">
        <v>1521</v>
      </c>
      <c r="D13" s="234"/>
      <c r="E13" s="234">
        <f t="shared" si="0"/>
        <v>0</v>
      </c>
      <c r="F13" s="227">
        <v>5</v>
      </c>
      <c r="G13" s="228">
        <v>0.2</v>
      </c>
      <c r="H13" s="414">
        <f t="shared" si="1"/>
        <v>0</v>
      </c>
    </row>
    <row r="14" spans="1:10">
      <c r="A14" s="413" t="s">
        <v>1510</v>
      </c>
      <c r="B14" s="233">
        <v>1</v>
      </c>
      <c r="C14" s="226" t="s">
        <v>1522</v>
      </c>
      <c r="D14" s="234"/>
      <c r="E14" s="234">
        <f t="shared" si="0"/>
        <v>0</v>
      </c>
      <c r="F14" s="227">
        <v>5</v>
      </c>
      <c r="G14" s="228">
        <v>0.2</v>
      </c>
      <c r="H14" s="414">
        <f t="shared" si="1"/>
        <v>0</v>
      </c>
    </row>
    <row r="15" spans="1:10">
      <c r="A15" s="415" t="s">
        <v>1510</v>
      </c>
      <c r="B15" s="235">
        <v>1</v>
      </c>
      <c r="C15" s="229" t="s">
        <v>1523</v>
      </c>
      <c r="D15" s="236"/>
      <c r="E15" s="236">
        <f t="shared" si="0"/>
        <v>0</v>
      </c>
      <c r="F15" s="230">
        <v>5</v>
      </c>
      <c r="G15" s="231">
        <v>0.2</v>
      </c>
      <c r="H15" s="416">
        <f t="shared" si="1"/>
        <v>0</v>
      </c>
    </row>
    <row r="16" spans="1:10">
      <c r="A16" s="413" t="s">
        <v>1510</v>
      </c>
      <c r="B16" s="233">
        <v>1</v>
      </c>
      <c r="C16" s="226" t="s">
        <v>1524</v>
      </c>
      <c r="D16" s="234"/>
      <c r="E16" s="234">
        <f t="shared" si="0"/>
        <v>0</v>
      </c>
      <c r="F16" s="227">
        <v>5</v>
      </c>
      <c r="G16" s="228">
        <v>0.2</v>
      </c>
      <c r="H16" s="414">
        <f t="shared" si="1"/>
        <v>0</v>
      </c>
      <c r="J16" s="237"/>
    </row>
    <row r="17" spans="1:10" ht="30">
      <c r="A17" s="413" t="s">
        <v>1510</v>
      </c>
      <c r="B17" s="233">
        <v>1</v>
      </c>
      <c r="C17" s="226" t="s">
        <v>1525</v>
      </c>
      <c r="D17" s="234"/>
      <c r="E17" s="234">
        <f t="shared" si="0"/>
        <v>0</v>
      </c>
      <c r="F17" s="227">
        <v>5</v>
      </c>
      <c r="G17" s="228">
        <v>0.2</v>
      </c>
      <c r="H17" s="414">
        <f t="shared" si="1"/>
        <v>0</v>
      </c>
      <c r="J17" s="237"/>
    </row>
    <row r="18" spans="1:10">
      <c r="A18" s="413" t="s">
        <v>1510</v>
      </c>
      <c r="B18" s="233">
        <v>1</v>
      </c>
      <c r="C18" s="226" t="s">
        <v>1526</v>
      </c>
      <c r="D18" s="234"/>
      <c r="E18" s="234">
        <f t="shared" si="0"/>
        <v>0</v>
      </c>
      <c r="F18" s="227">
        <v>5</v>
      </c>
      <c r="G18" s="228">
        <v>0.2</v>
      </c>
      <c r="H18" s="414">
        <f t="shared" si="1"/>
        <v>0</v>
      </c>
      <c r="J18" s="237"/>
    </row>
    <row r="19" spans="1:10">
      <c r="A19" s="413" t="s">
        <v>1510</v>
      </c>
      <c r="B19" s="233">
        <v>1</v>
      </c>
      <c r="C19" s="226" t="s">
        <v>1527</v>
      </c>
      <c r="D19" s="234"/>
      <c r="E19" s="234">
        <f t="shared" si="0"/>
        <v>0</v>
      </c>
      <c r="F19" s="227">
        <v>10</v>
      </c>
      <c r="G19" s="228">
        <v>0.1</v>
      </c>
      <c r="H19" s="414">
        <f t="shared" si="1"/>
        <v>0</v>
      </c>
      <c r="J19" s="237"/>
    </row>
    <row r="20" spans="1:10">
      <c r="A20" s="413" t="s">
        <v>1510</v>
      </c>
      <c r="B20" s="233">
        <v>1</v>
      </c>
      <c r="C20" s="226" t="s">
        <v>1528</v>
      </c>
      <c r="D20" s="234"/>
      <c r="E20" s="234">
        <f t="shared" si="0"/>
        <v>0</v>
      </c>
      <c r="F20" s="227">
        <v>10</v>
      </c>
      <c r="G20" s="228">
        <v>0.1</v>
      </c>
      <c r="H20" s="414">
        <f t="shared" si="1"/>
        <v>0</v>
      </c>
    </row>
    <row r="21" spans="1:10">
      <c r="A21" s="413" t="s">
        <v>1529</v>
      </c>
      <c r="B21" s="233">
        <v>2</v>
      </c>
      <c r="C21" s="226" t="s">
        <v>1530</v>
      </c>
      <c r="D21" s="234"/>
      <c r="E21" s="234">
        <f t="shared" si="0"/>
        <v>0</v>
      </c>
      <c r="F21" s="227">
        <v>5</v>
      </c>
      <c r="G21" s="228">
        <v>0.2</v>
      </c>
      <c r="H21" s="414">
        <f t="shared" si="1"/>
        <v>0</v>
      </c>
    </row>
    <row r="22" spans="1:10">
      <c r="A22" s="413" t="s">
        <v>1510</v>
      </c>
      <c r="B22" s="233">
        <v>1</v>
      </c>
      <c r="C22" s="226" t="s">
        <v>1531</v>
      </c>
      <c r="D22" s="234"/>
      <c r="E22" s="234">
        <f t="shared" si="0"/>
        <v>0</v>
      </c>
      <c r="F22" s="227">
        <v>5</v>
      </c>
      <c r="G22" s="228">
        <v>0.2</v>
      </c>
      <c r="H22" s="414">
        <f t="shared" si="1"/>
        <v>0</v>
      </c>
    </row>
    <row r="23" spans="1:10">
      <c r="A23" s="413" t="s">
        <v>1510</v>
      </c>
      <c r="B23" s="233">
        <v>1</v>
      </c>
      <c r="C23" s="226" t="s">
        <v>1532</v>
      </c>
      <c r="D23" s="234"/>
      <c r="E23" s="234">
        <f t="shared" si="0"/>
        <v>0</v>
      </c>
      <c r="F23" s="227">
        <v>5</v>
      </c>
      <c r="G23" s="228">
        <v>0.2</v>
      </c>
      <c r="H23" s="414">
        <f t="shared" si="1"/>
        <v>0</v>
      </c>
    </row>
    <row r="24" spans="1:10">
      <c r="A24" s="413" t="s">
        <v>1533</v>
      </c>
      <c r="B24" s="233">
        <v>1</v>
      </c>
      <c r="C24" s="226" t="s">
        <v>1534</v>
      </c>
      <c r="D24" s="234"/>
      <c r="E24" s="234">
        <f t="shared" si="0"/>
        <v>0</v>
      </c>
      <c r="F24" s="227">
        <v>5</v>
      </c>
      <c r="G24" s="228">
        <v>0.2</v>
      </c>
      <c r="H24" s="414">
        <f t="shared" si="1"/>
        <v>0</v>
      </c>
    </row>
    <row r="25" spans="1:10">
      <c r="A25" s="413" t="s">
        <v>1533</v>
      </c>
      <c r="B25" s="233">
        <v>1</v>
      </c>
      <c r="C25" s="226" t="s">
        <v>1535</v>
      </c>
      <c r="D25" s="234"/>
      <c r="E25" s="234">
        <f t="shared" si="0"/>
        <v>0</v>
      </c>
      <c r="F25" s="227">
        <v>5</v>
      </c>
      <c r="G25" s="228">
        <v>0.2</v>
      </c>
      <c r="H25" s="414">
        <f t="shared" si="1"/>
        <v>0</v>
      </c>
    </row>
    <row r="26" spans="1:10">
      <c r="A26" s="413" t="s">
        <v>1510</v>
      </c>
      <c r="B26" s="233">
        <v>1</v>
      </c>
      <c r="C26" s="226" t="s">
        <v>1536</v>
      </c>
      <c r="D26" s="234"/>
      <c r="E26" s="234">
        <f t="shared" si="0"/>
        <v>0</v>
      </c>
      <c r="F26" s="227">
        <v>5</v>
      </c>
      <c r="G26" s="228">
        <v>0.2</v>
      </c>
      <c r="H26" s="414">
        <f t="shared" si="1"/>
        <v>0</v>
      </c>
    </row>
    <row r="27" spans="1:10">
      <c r="A27" s="413" t="s">
        <v>1510</v>
      </c>
      <c r="B27" s="233">
        <v>1</v>
      </c>
      <c r="C27" s="226" t="s">
        <v>1537</v>
      </c>
      <c r="D27" s="234"/>
      <c r="E27" s="234">
        <f t="shared" si="0"/>
        <v>0</v>
      </c>
      <c r="F27" s="227">
        <v>5</v>
      </c>
      <c r="G27" s="228">
        <v>0.2</v>
      </c>
      <c r="H27" s="414">
        <f t="shared" si="1"/>
        <v>0</v>
      </c>
    </row>
    <row r="28" spans="1:10">
      <c r="A28" s="413" t="s">
        <v>1510</v>
      </c>
      <c r="B28" s="233">
        <v>1</v>
      </c>
      <c r="C28" s="226" t="s">
        <v>1521</v>
      </c>
      <c r="D28" s="234"/>
      <c r="E28" s="234">
        <f t="shared" si="0"/>
        <v>0</v>
      </c>
      <c r="F28" s="227">
        <v>5</v>
      </c>
      <c r="G28" s="228">
        <v>0.2</v>
      </c>
      <c r="H28" s="414">
        <f t="shared" si="1"/>
        <v>0</v>
      </c>
    </row>
    <row r="29" spans="1:10">
      <c r="A29" s="413" t="s">
        <v>1510</v>
      </c>
      <c r="B29" s="233">
        <v>1</v>
      </c>
      <c r="C29" s="226" t="s">
        <v>1538</v>
      </c>
      <c r="D29" s="234"/>
      <c r="E29" s="234">
        <f t="shared" si="0"/>
        <v>0</v>
      </c>
      <c r="F29" s="227">
        <v>5</v>
      </c>
      <c r="G29" s="228">
        <v>0.2</v>
      </c>
      <c r="H29" s="414">
        <f t="shared" si="1"/>
        <v>0</v>
      </c>
    </row>
    <row r="30" spans="1:10" ht="17.25" customHeight="1">
      <c r="A30" s="413" t="s">
        <v>1529</v>
      </c>
      <c r="B30" s="233">
        <v>1</v>
      </c>
      <c r="C30" s="226" t="s">
        <v>1539</v>
      </c>
      <c r="D30" s="234"/>
      <c r="E30" s="234">
        <f t="shared" si="0"/>
        <v>0</v>
      </c>
      <c r="F30" s="227">
        <v>5</v>
      </c>
      <c r="G30" s="228">
        <v>0.2</v>
      </c>
      <c r="H30" s="414">
        <f t="shared" si="1"/>
        <v>0</v>
      </c>
    </row>
    <row r="31" spans="1:10">
      <c r="A31" s="413" t="s">
        <v>1510</v>
      </c>
      <c r="B31" s="233">
        <v>1</v>
      </c>
      <c r="C31" s="226" t="s">
        <v>1519</v>
      </c>
      <c r="D31" s="234"/>
      <c r="E31" s="234">
        <f t="shared" si="0"/>
        <v>0</v>
      </c>
      <c r="F31" s="227">
        <v>5</v>
      </c>
      <c r="G31" s="228">
        <v>0.2</v>
      </c>
      <c r="H31" s="414">
        <f t="shared" si="1"/>
        <v>0</v>
      </c>
    </row>
    <row r="32" spans="1:10">
      <c r="A32" s="413" t="s">
        <v>1510</v>
      </c>
      <c r="B32" s="233">
        <v>1</v>
      </c>
      <c r="C32" s="226" t="s">
        <v>1520</v>
      </c>
      <c r="D32" s="234"/>
      <c r="E32" s="234">
        <f t="shared" si="0"/>
        <v>0</v>
      </c>
      <c r="F32" s="227">
        <v>5</v>
      </c>
      <c r="G32" s="228">
        <v>0.2</v>
      </c>
      <c r="H32" s="414">
        <f t="shared" si="1"/>
        <v>0</v>
      </c>
    </row>
    <row r="33" spans="1:8">
      <c r="A33" s="413" t="s">
        <v>1510</v>
      </c>
      <c r="B33" s="233">
        <v>1</v>
      </c>
      <c r="C33" s="226" t="s">
        <v>1540</v>
      </c>
      <c r="D33" s="234"/>
      <c r="E33" s="234">
        <f t="shared" si="0"/>
        <v>0</v>
      </c>
      <c r="F33" s="227">
        <v>5</v>
      </c>
      <c r="G33" s="228">
        <v>0.2</v>
      </c>
      <c r="H33" s="414">
        <f t="shared" si="1"/>
        <v>0</v>
      </c>
    </row>
    <row r="34" spans="1:8">
      <c r="A34" s="413" t="s">
        <v>1510</v>
      </c>
      <c r="B34" s="233">
        <v>1</v>
      </c>
      <c r="C34" s="226" t="s">
        <v>1517</v>
      </c>
      <c r="D34" s="234"/>
      <c r="E34" s="234">
        <f t="shared" si="0"/>
        <v>0</v>
      </c>
      <c r="F34" s="227">
        <v>5</v>
      </c>
      <c r="G34" s="228">
        <v>0.2</v>
      </c>
      <c r="H34" s="414">
        <f t="shared" si="1"/>
        <v>0</v>
      </c>
    </row>
    <row r="35" spans="1:8">
      <c r="A35" s="413" t="s">
        <v>1510</v>
      </c>
      <c r="B35" s="233">
        <v>1</v>
      </c>
      <c r="C35" s="226" t="s">
        <v>1518</v>
      </c>
      <c r="D35" s="234"/>
      <c r="E35" s="234">
        <f t="shared" si="0"/>
        <v>0</v>
      </c>
      <c r="F35" s="227">
        <v>5</v>
      </c>
      <c r="G35" s="228">
        <v>0.2</v>
      </c>
      <c r="H35" s="414">
        <f t="shared" si="1"/>
        <v>0</v>
      </c>
    </row>
    <row r="36" spans="1:8">
      <c r="A36" s="413" t="s">
        <v>1510</v>
      </c>
      <c r="B36" s="233">
        <v>1</v>
      </c>
      <c r="C36" s="226" t="s">
        <v>1541</v>
      </c>
      <c r="D36" s="234"/>
      <c r="E36" s="234">
        <f t="shared" si="0"/>
        <v>0</v>
      </c>
      <c r="F36" s="227">
        <v>5</v>
      </c>
      <c r="G36" s="228">
        <v>0.2</v>
      </c>
      <c r="H36" s="414">
        <f t="shared" si="1"/>
        <v>0</v>
      </c>
    </row>
    <row r="37" spans="1:8">
      <c r="A37" s="413" t="s">
        <v>1510</v>
      </c>
      <c r="B37" s="233">
        <v>1</v>
      </c>
      <c r="C37" s="226" t="s">
        <v>1542</v>
      </c>
      <c r="D37" s="234"/>
      <c r="E37" s="234">
        <f t="shared" si="0"/>
        <v>0</v>
      </c>
      <c r="F37" s="227">
        <v>5</v>
      </c>
      <c r="G37" s="228">
        <v>0.2</v>
      </c>
      <c r="H37" s="414">
        <f t="shared" si="1"/>
        <v>0</v>
      </c>
    </row>
    <row r="38" spans="1:8">
      <c r="A38" s="413" t="s">
        <v>1533</v>
      </c>
      <c r="B38" s="233">
        <v>1</v>
      </c>
      <c r="C38" s="226" t="s">
        <v>1543</v>
      </c>
      <c r="D38" s="234"/>
      <c r="E38" s="234">
        <f t="shared" si="0"/>
        <v>0</v>
      </c>
      <c r="F38" s="227">
        <v>5</v>
      </c>
      <c r="G38" s="228">
        <v>0.2</v>
      </c>
      <c r="H38" s="414">
        <f t="shared" si="1"/>
        <v>0</v>
      </c>
    </row>
    <row r="39" spans="1:8">
      <c r="A39" s="413" t="s">
        <v>1510</v>
      </c>
      <c r="B39" s="233">
        <v>1</v>
      </c>
      <c r="C39" s="226" t="s">
        <v>1544</v>
      </c>
      <c r="D39" s="234"/>
      <c r="E39" s="234">
        <f t="shared" si="0"/>
        <v>0</v>
      </c>
      <c r="F39" s="227">
        <v>5</v>
      </c>
      <c r="G39" s="228">
        <v>0.2</v>
      </c>
      <c r="H39" s="414">
        <f t="shared" si="1"/>
        <v>0</v>
      </c>
    </row>
    <row r="40" spans="1:8">
      <c r="A40" s="413" t="s">
        <v>1510</v>
      </c>
      <c r="B40" s="233">
        <v>1</v>
      </c>
      <c r="C40" s="226" t="s">
        <v>1545</v>
      </c>
      <c r="D40" s="234"/>
      <c r="E40" s="234">
        <f t="shared" si="0"/>
        <v>0</v>
      </c>
      <c r="F40" s="227">
        <v>5</v>
      </c>
      <c r="G40" s="228">
        <v>0.2</v>
      </c>
      <c r="H40" s="414">
        <f t="shared" si="1"/>
        <v>0</v>
      </c>
    </row>
    <row r="41" spans="1:8">
      <c r="A41" s="413" t="s">
        <v>1510</v>
      </c>
      <c r="B41" s="233">
        <v>1</v>
      </c>
      <c r="C41" s="226" t="s">
        <v>1546</v>
      </c>
      <c r="D41" s="234"/>
      <c r="E41" s="234">
        <f t="shared" si="0"/>
        <v>0</v>
      </c>
      <c r="F41" s="227">
        <v>5</v>
      </c>
      <c r="G41" s="228">
        <v>0.2</v>
      </c>
      <c r="H41" s="414">
        <f t="shared" si="1"/>
        <v>0</v>
      </c>
    </row>
    <row r="42" spans="1:8">
      <c r="A42" s="413" t="s">
        <v>1510</v>
      </c>
      <c r="B42" s="233">
        <v>1</v>
      </c>
      <c r="C42" s="226" t="s">
        <v>1547</v>
      </c>
      <c r="D42" s="234"/>
      <c r="E42" s="234">
        <f t="shared" si="0"/>
        <v>0</v>
      </c>
      <c r="F42" s="227">
        <v>5</v>
      </c>
      <c r="G42" s="228">
        <v>0.2</v>
      </c>
      <c r="H42" s="414">
        <f t="shared" si="1"/>
        <v>0</v>
      </c>
    </row>
    <row r="43" spans="1:8">
      <c r="A43" s="413" t="s">
        <v>1510</v>
      </c>
      <c r="B43" s="233">
        <v>2</v>
      </c>
      <c r="C43" s="226" t="s">
        <v>1548</v>
      </c>
      <c r="D43" s="234"/>
      <c r="E43" s="234">
        <f t="shared" si="0"/>
        <v>0</v>
      </c>
      <c r="F43" s="227">
        <v>5</v>
      </c>
      <c r="G43" s="228">
        <v>0.2</v>
      </c>
      <c r="H43" s="414">
        <f t="shared" si="1"/>
        <v>0</v>
      </c>
    </row>
    <row r="44" spans="1:8">
      <c r="A44" s="413" t="s">
        <v>1510</v>
      </c>
      <c r="B44" s="233">
        <v>2</v>
      </c>
      <c r="C44" s="226" t="s">
        <v>1549</v>
      </c>
      <c r="D44" s="234"/>
      <c r="E44" s="234">
        <f t="shared" si="0"/>
        <v>0</v>
      </c>
      <c r="F44" s="227">
        <v>10</v>
      </c>
      <c r="G44" s="228">
        <v>0.1</v>
      </c>
      <c r="H44" s="414">
        <f t="shared" si="1"/>
        <v>0</v>
      </c>
    </row>
    <row r="45" spans="1:8" ht="15.75" customHeight="1">
      <c r="A45" s="413" t="s">
        <v>1510</v>
      </c>
      <c r="B45" s="233">
        <v>1</v>
      </c>
      <c r="C45" s="226" t="s">
        <v>1523</v>
      </c>
      <c r="D45" s="234"/>
      <c r="E45" s="234">
        <f t="shared" si="0"/>
        <v>0</v>
      </c>
      <c r="F45" s="227">
        <v>5</v>
      </c>
      <c r="G45" s="228">
        <v>0.2</v>
      </c>
      <c r="H45" s="414">
        <f t="shared" si="1"/>
        <v>0</v>
      </c>
    </row>
    <row r="46" spans="1:8" ht="15.75" customHeight="1" thickBot="1">
      <c r="A46" s="442"/>
      <c r="B46" s="443"/>
      <c r="C46" s="444" t="s">
        <v>1644</v>
      </c>
      <c r="D46" s="445"/>
      <c r="E46" s="236">
        <f t="shared" si="0"/>
        <v>0</v>
      </c>
      <c r="F46" s="446"/>
      <c r="G46" s="231">
        <v>0.2</v>
      </c>
      <c r="H46" s="416">
        <f t="shared" si="1"/>
        <v>0</v>
      </c>
    </row>
    <row r="47" spans="1:8" ht="23.25" customHeight="1" thickBot="1">
      <c r="A47" s="612" t="s">
        <v>1550</v>
      </c>
      <c r="B47" s="613"/>
      <c r="C47" s="613"/>
      <c r="D47" s="613"/>
      <c r="E47" s="613"/>
      <c r="F47" s="613"/>
      <c r="G47" s="613"/>
      <c r="H47" s="447">
        <f>SUM(H3:H46)/12</f>
        <v>0</v>
      </c>
    </row>
    <row r="48" spans="1:8" ht="17.25" customHeight="1" thickBot="1">
      <c r="A48" s="614" t="s">
        <v>1599</v>
      </c>
      <c r="B48" s="615"/>
      <c r="C48" s="615"/>
      <c r="D48" s="615"/>
      <c r="E48" s="615"/>
      <c r="F48" s="615"/>
      <c r="G48" s="615"/>
      <c r="H48" s="417">
        <f>H47/5</f>
        <v>0</v>
      </c>
    </row>
    <row r="49" spans="1:8">
      <c r="A49" s="609"/>
      <c r="B49" s="609"/>
      <c r="C49" s="609"/>
      <c r="D49" s="609"/>
      <c r="E49" s="609"/>
      <c r="F49" s="609"/>
      <c r="G49" s="609"/>
      <c r="H49" s="609"/>
    </row>
    <row r="50" spans="1:8" ht="15.75">
      <c r="A50" s="691" t="s">
        <v>2708</v>
      </c>
      <c r="C50" s="238"/>
      <c r="D50" s="238"/>
      <c r="E50" s="238"/>
      <c r="F50" s="238"/>
      <c r="G50" s="238"/>
    </row>
    <row r="51" spans="1:8" ht="41.25" customHeight="1">
      <c r="A51" s="699" t="s">
        <v>2717</v>
      </c>
      <c r="B51" s="699"/>
      <c r="C51" s="699"/>
      <c r="D51" s="699"/>
      <c r="E51" s="699"/>
      <c r="F51" s="699"/>
      <c r="G51" s="699"/>
      <c r="H51" s="699"/>
    </row>
    <row r="52" spans="1:8" ht="18.75">
      <c r="A52" s="699" t="s">
        <v>2718</v>
      </c>
      <c r="B52" s="699"/>
      <c r="C52" s="699"/>
      <c r="D52" s="699"/>
      <c r="E52" s="699"/>
      <c r="F52" s="699"/>
      <c r="G52" s="699"/>
      <c r="H52" s="699"/>
    </row>
    <row r="53" spans="1:8" ht="37.5" customHeight="1">
      <c r="A53" s="699" t="s">
        <v>2711</v>
      </c>
      <c r="B53" s="699"/>
      <c r="C53" s="699"/>
      <c r="D53" s="699"/>
      <c r="E53" s="699"/>
      <c r="F53" s="699"/>
      <c r="G53" s="699"/>
      <c r="H53" s="699"/>
    </row>
    <row r="54" spans="1:8" ht="58.5" customHeight="1">
      <c r="A54" s="699" t="s">
        <v>2712</v>
      </c>
      <c r="B54" s="699"/>
      <c r="C54" s="699"/>
      <c r="D54" s="699"/>
      <c r="E54" s="699"/>
      <c r="F54" s="699"/>
      <c r="G54" s="699"/>
      <c r="H54" s="699"/>
    </row>
    <row r="55" spans="1:8" ht="45" customHeight="1">
      <c r="A55" s="699" t="s">
        <v>2713</v>
      </c>
      <c r="B55" s="699"/>
      <c r="C55" s="699"/>
      <c r="D55" s="699"/>
      <c r="E55" s="699"/>
      <c r="F55" s="699"/>
      <c r="G55" s="699"/>
      <c r="H55" s="699"/>
    </row>
    <row r="56" spans="1:8" ht="40.5" customHeight="1">
      <c r="A56" s="699" t="s">
        <v>2714</v>
      </c>
      <c r="B56" s="699"/>
      <c r="C56" s="699"/>
      <c r="D56" s="699"/>
      <c r="E56" s="699"/>
      <c r="F56" s="699"/>
      <c r="G56" s="699"/>
      <c r="H56" s="699"/>
    </row>
    <row r="123" spans="1:8" s="243" customFormat="1">
      <c r="A123" s="238"/>
      <c r="B123" s="238"/>
      <c r="C123" s="232"/>
      <c r="D123" s="239"/>
      <c r="E123" s="239"/>
      <c r="F123" s="240"/>
      <c r="G123" s="242"/>
      <c r="H123" s="238"/>
    </row>
  </sheetData>
  <mergeCells count="10">
    <mergeCell ref="A52:H52"/>
    <mergeCell ref="A53:H53"/>
    <mergeCell ref="A54:H54"/>
    <mergeCell ref="A55:H55"/>
    <mergeCell ref="A56:H56"/>
    <mergeCell ref="A49:H49"/>
    <mergeCell ref="A1:H1"/>
    <mergeCell ref="A47:G47"/>
    <mergeCell ref="A48:G48"/>
    <mergeCell ref="A51:H5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J22"/>
  <sheetViews>
    <sheetView workbookViewId="0">
      <selection activeCell="A21" sqref="A21:XFD22"/>
    </sheetView>
  </sheetViews>
  <sheetFormatPr defaultColWidth="9.140625" defaultRowHeight="12"/>
  <cols>
    <col min="1" max="1" width="9.140625" style="244"/>
    <col min="2" max="2" width="68.28515625" style="244" customWidth="1"/>
    <col min="3" max="3" width="8.28515625" style="244" customWidth="1"/>
    <col min="4" max="4" width="9.140625" style="244"/>
    <col min="5" max="5" width="15.140625" style="244" customWidth="1"/>
    <col min="6" max="6" width="18.140625" style="244" customWidth="1"/>
    <col min="7" max="7" width="6.5703125" style="244" customWidth="1"/>
    <col min="8" max="8" width="0" style="244" hidden="1" customWidth="1"/>
    <col min="9" max="9" width="11.42578125" style="244" hidden="1" customWidth="1"/>
    <col min="10" max="10" width="0" style="244" hidden="1" customWidth="1"/>
    <col min="11" max="16384" width="9.140625" style="244"/>
  </cols>
  <sheetData>
    <row r="1" spans="1:10" ht="14.25">
      <c r="A1" s="616" t="s">
        <v>1600</v>
      </c>
      <c r="B1" s="617"/>
      <c r="C1" s="617"/>
      <c r="D1" s="617"/>
      <c r="E1" s="617"/>
      <c r="F1" s="617"/>
      <c r="H1" s="245">
        <v>1</v>
      </c>
    </row>
    <row r="2" spans="1:10">
      <c r="A2" s="246" t="s">
        <v>1552</v>
      </c>
      <c r="B2" s="246" t="s">
        <v>10</v>
      </c>
      <c r="C2" s="246" t="s">
        <v>150</v>
      </c>
      <c r="D2" s="246" t="s">
        <v>1553</v>
      </c>
      <c r="E2" s="246" t="s">
        <v>1554</v>
      </c>
      <c r="F2" s="246" t="s">
        <v>1477</v>
      </c>
      <c r="G2" s="247"/>
      <c r="H2" s="247"/>
      <c r="I2" s="247"/>
      <c r="J2" s="247"/>
    </row>
    <row r="3" spans="1:10" ht="14.25">
      <c r="A3" s="394">
        <v>1</v>
      </c>
      <c r="B3" s="395" t="s">
        <v>1555</v>
      </c>
      <c r="C3" s="396" t="s">
        <v>1556</v>
      </c>
      <c r="D3" s="394">
        <v>20</v>
      </c>
      <c r="E3" s="397"/>
      <c r="F3" s="397">
        <f t="shared" ref="F3:F15" si="0">E3*D3</f>
        <v>0</v>
      </c>
      <c r="I3" s="248">
        <v>3.3</v>
      </c>
    </row>
    <row r="4" spans="1:10" ht="14.25">
      <c r="A4" s="394">
        <v>2</v>
      </c>
      <c r="B4" s="395" t="s">
        <v>1557</v>
      </c>
      <c r="C4" s="394" t="s">
        <v>1246</v>
      </c>
      <c r="D4" s="394">
        <v>1</v>
      </c>
      <c r="E4" s="397"/>
      <c r="F4" s="397">
        <f t="shared" si="0"/>
        <v>0</v>
      </c>
      <c r="I4" s="248">
        <v>30</v>
      </c>
    </row>
    <row r="5" spans="1:10" ht="14.25">
      <c r="A5" s="394">
        <v>3</v>
      </c>
      <c r="B5" s="395" t="s">
        <v>1558</v>
      </c>
      <c r="C5" s="396" t="s">
        <v>1556</v>
      </c>
      <c r="D5" s="394">
        <v>30</v>
      </c>
      <c r="E5" s="397"/>
      <c r="F5" s="397">
        <f t="shared" si="0"/>
        <v>0</v>
      </c>
      <c r="I5" s="248">
        <v>15</v>
      </c>
    </row>
    <row r="6" spans="1:10" ht="14.25">
      <c r="A6" s="394">
        <v>4</v>
      </c>
      <c r="B6" s="395" t="s">
        <v>1559</v>
      </c>
      <c r="C6" s="396" t="s">
        <v>1556</v>
      </c>
      <c r="D6" s="394">
        <v>20</v>
      </c>
      <c r="E6" s="397"/>
      <c r="F6" s="397">
        <f t="shared" si="0"/>
        <v>0</v>
      </c>
      <c r="I6" s="248">
        <v>4.2</v>
      </c>
    </row>
    <row r="7" spans="1:10" ht="14.25">
      <c r="A7" s="394">
        <v>5</v>
      </c>
      <c r="B7" s="395" t="s">
        <v>1560</v>
      </c>
      <c r="C7" s="396" t="s">
        <v>1556</v>
      </c>
      <c r="D7" s="394">
        <v>8</v>
      </c>
      <c r="E7" s="397"/>
      <c r="F7" s="397">
        <f t="shared" si="0"/>
        <v>0</v>
      </c>
      <c r="I7" s="248">
        <v>10.5</v>
      </c>
    </row>
    <row r="8" spans="1:10" ht="14.25">
      <c r="A8" s="394">
        <v>6</v>
      </c>
      <c r="B8" s="395" t="s">
        <v>1561</v>
      </c>
      <c r="C8" s="394" t="s">
        <v>208</v>
      </c>
      <c r="D8" s="394">
        <v>4</v>
      </c>
      <c r="E8" s="397"/>
      <c r="F8" s="397">
        <f t="shared" si="0"/>
        <v>0</v>
      </c>
      <c r="I8" s="248">
        <v>16</v>
      </c>
    </row>
    <row r="9" spans="1:10" ht="14.25">
      <c r="A9" s="394">
        <v>7</v>
      </c>
      <c r="B9" s="395" t="s">
        <v>1562</v>
      </c>
      <c r="C9" s="394" t="s">
        <v>1246</v>
      </c>
      <c r="D9" s="394">
        <v>0.1</v>
      </c>
      <c r="E9" s="397"/>
      <c r="F9" s="397">
        <f t="shared" si="0"/>
        <v>0</v>
      </c>
      <c r="I9" s="248">
        <v>210</v>
      </c>
    </row>
    <row r="10" spans="1:10" ht="14.25">
      <c r="A10" s="394">
        <v>8</v>
      </c>
      <c r="B10" s="395" t="s">
        <v>1563</v>
      </c>
      <c r="C10" s="396" t="s">
        <v>1556</v>
      </c>
      <c r="D10" s="394">
        <v>2</v>
      </c>
      <c r="E10" s="397"/>
      <c r="F10" s="397">
        <f t="shared" si="0"/>
        <v>0</v>
      </c>
      <c r="I10" s="248">
        <v>26</v>
      </c>
    </row>
    <row r="11" spans="1:10" ht="14.25">
      <c r="A11" s="394">
        <v>9</v>
      </c>
      <c r="B11" s="395" t="s">
        <v>1564</v>
      </c>
      <c r="C11" s="396" t="s">
        <v>1556</v>
      </c>
      <c r="D11" s="394">
        <v>4</v>
      </c>
      <c r="E11" s="397"/>
      <c r="F11" s="397">
        <f t="shared" si="0"/>
        <v>0</v>
      </c>
      <c r="I11" s="248">
        <v>26</v>
      </c>
    </row>
    <row r="12" spans="1:10" ht="14.25">
      <c r="A12" s="394">
        <v>10</v>
      </c>
      <c r="B12" s="395" t="s">
        <v>1565</v>
      </c>
      <c r="C12" s="394" t="s">
        <v>1246</v>
      </c>
      <c r="D12" s="394">
        <v>10</v>
      </c>
      <c r="E12" s="397"/>
      <c r="F12" s="397">
        <f t="shared" si="0"/>
        <v>0</v>
      </c>
      <c r="I12" s="248">
        <v>21</v>
      </c>
    </row>
    <row r="13" spans="1:10" ht="14.25">
      <c r="A13" s="394">
        <v>11</v>
      </c>
      <c r="B13" s="395" t="s">
        <v>1566</v>
      </c>
      <c r="C13" s="394" t="s">
        <v>208</v>
      </c>
      <c r="D13" s="394">
        <v>5</v>
      </c>
      <c r="E13" s="397"/>
      <c r="F13" s="397">
        <f t="shared" si="0"/>
        <v>0</v>
      </c>
      <c r="I13" s="248">
        <v>7</v>
      </c>
    </row>
    <row r="14" spans="1:10" ht="14.25">
      <c r="A14" s="394">
        <v>12</v>
      </c>
      <c r="B14" s="395" t="s">
        <v>1567</v>
      </c>
      <c r="C14" s="396" t="s">
        <v>1556</v>
      </c>
      <c r="D14" s="394">
        <v>50</v>
      </c>
      <c r="E14" s="397"/>
      <c r="F14" s="397">
        <f t="shared" si="0"/>
        <v>0</v>
      </c>
      <c r="I14" s="248">
        <v>3.7</v>
      </c>
    </row>
    <row r="15" spans="1:10" ht="14.25">
      <c r="A15" s="394">
        <v>13</v>
      </c>
      <c r="B15" s="395" t="s">
        <v>1568</v>
      </c>
      <c r="C15" s="396" t="s">
        <v>1556</v>
      </c>
      <c r="D15" s="394">
        <v>6</v>
      </c>
      <c r="E15" s="397"/>
      <c r="F15" s="397">
        <f t="shared" si="0"/>
        <v>0</v>
      </c>
      <c r="I15" s="248"/>
    </row>
    <row r="16" spans="1:10" ht="14.25">
      <c r="A16" s="394">
        <v>14</v>
      </c>
      <c r="B16" s="395" t="s">
        <v>1644</v>
      </c>
      <c r="D16" s="399"/>
      <c r="F16" s="397">
        <f>E16*D16</f>
        <v>0</v>
      </c>
      <c r="I16" s="248">
        <v>20</v>
      </c>
    </row>
    <row r="17" spans="1:8" ht="15">
      <c r="A17" s="618" t="s">
        <v>1569</v>
      </c>
      <c r="B17" s="618"/>
      <c r="C17" s="618"/>
      <c r="D17" s="618"/>
      <c r="E17" s="618"/>
      <c r="F17" s="398">
        <f>SUM(F3:F16)</f>
        <v>0</v>
      </c>
    </row>
    <row r="18" spans="1:8" s="249" customFormat="1" ht="28.5" customHeight="1">
      <c r="A18" s="619" t="s">
        <v>1699</v>
      </c>
      <c r="B18" s="619"/>
      <c r="C18" s="619"/>
      <c r="D18" s="619"/>
      <c r="E18" s="619"/>
      <c r="F18" s="393">
        <v>5</v>
      </c>
    </row>
    <row r="19" spans="1:8" s="249" customFormat="1" ht="15">
      <c r="A19" s="620" t="s">
        <v>1551</v>
      </c>
      <c r="B19" s="620"/>
      <c r="C19" s="620"/>
      <c r="D19" s="620"/>
      <c r="E19" s="620"/>
      <c r="F19" s="250">
        <f>F17/F18</f>
        <v>0</v>
      </c>
    </row>
    <row r="21" spans="1:8" ht="15.75">
      <c r="A21" s="691" t="s">
        <v>2715</v>
      </c>
      <c r="B21" s="238"/>
      <c r="C21" s="238"/>
      <c r="D21" s="238"/>
      <c r="E21" s="238"/>
      <c r="F21" s="238"/>
      <c r="G21" s="238"/>
      <c r="H21" s="238"/>
    </row>
    <row r="22" spans="1:8" ht="41.25" customHeight="1">
      <c r="A22" s="699" t="s">
        <v>2716</v>
      </c>
      <c r="B22" s="699"/>
      <c r="C22" s="699"/>
      <c r="D22" s="699"/>
      <c r="E22" s="699"/>
      <c r="F22" s="699"/>
      <c r="G22" s="699"/>
      <c r="H22" s="699"/>
    </row>
  </sheetData>
  <mergeCells count="5">
    <mergeCell ref="A1:F1"/>
    <mergeCell ref="A17:E17"/>
    <mergeCell ref="A18:E18"/>
    <mergeCell ref="A19:E19"/>
    <mergeCell ref="A22:H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H26"/>
  <sheetViews>
    <sheetView tabSelected="1" workbookViewId="0">
      <selection activeCell="I16" sqref="I16"/>
    </sheetView>
  </sheetViews>
  <sheetFormatPr defaultRowHeight="15"/>
  <cols>
    <col min="1" max="1" width="52.28515625" style="249" bestFit="1" customWidth="1"/>
    <col min="2" max="2" width="7.7109375" style="249" customWidth="1"/>
    <col min="3" max="3" width="8.28515625" style="249" customWidth="1"/>
    <col min="4" max="4" width="17.42578125" style="256" bestFit="1" customWidth="1"/>
    <col min="5" max="5" width="12" style="256" bestFit="1" customWidth="1"/>
    <col min="6" max="6" width="21.140625" style="257" customWidth="1"/>
    <col min="7" max="7" width="14" style="258" bestFit="1" customWidth="1"/>
    <col min="8" max="8" width="21.85546875" style="249" bestFit="1" customWidth="1"/>
    <col min="9" max="241" width="9.140625" style="249"/>
    <col min="242" max="242" width="80.5703125" style="249" bestFit="1" customWidth="1"/>
    <col min="243" max="243" width="5" style="249" bestFit="1" customWidth="1"/>
    <col min="244" max="244" width="5.85546875" style="249" customWidth="1"/>
    <col min="245" max="245" width="28.28515625" style="249" bestFit="1" customWidth="1"/>
    <col min="246" max="246" width="25.140625" style="249" bestFit="1" customWidth="1"/>
    <col min="247" max="247" width="18.7109375" style="249" bestFit="1" customWidth="1"/>
    <col min="248" max="248" width="22.85546875" style="249" bestFit="1" customWidth="1"/>
    <col min="249" max="249" width="19.140625" style="249" bestFit="1" customWidth="1"/>
    <col min="250" max="250" width="20.42578125" style="249" customWidth="1"/>
    <col min="251" max="497" width="9.140625" style="249"/>
    <col min="498" max="498" width="80.5703125" style="249" bestFit="1" customWidth="1"/>
    <col min="499" max="499" width="5" style="249" bestFit="1" customWidth="1"/>
    <col min="500" max="500" width="5.85546875" style="249" customWidth="1"/>
    <col min="501" max="501" width="28.28515625" style="249" bestFit="1" customWidth="1"/>
    <col min="502" max="502" width="25.140625" style="249" bestFit="1" customWidth="1"/>
    <col min="503" max="503" width="18.7109375" style="249" bestFit="1" customWidth="1"/>
    <col min="504" max="504" width="22.85546875" style="249" bestFit="1" customWidth="1"/>
    <col min="505" max="505" width="19.140625" style="249" bestFit="1" customWidth="1"/>
    <col min="506" max="506" width="20.42578125" style="249" customWidth="1"/>
    <col min="507" max="753" width="9.140625" style="249"/>
    <col min="754" max="754" width="80.5703125" style="249" bestFit="1" customWidth="1"/>
    <col min="755" max="755" width="5" style="249" bestFit="1" customWidth="1"/>
    <col min="756" max="756" width="5.85546875" style="249" customWidth="1"/>
    <col min="757" max="757" width="28.28515625" style="249" bestFit="1" customWidth="1"/>
    <col min="758" max="758" width="25.140625" style="249" bestFit="1" customWidth="1"/>
    <col min="759" max="759" width="18.7109375" style="249" bestFit="1" customWidth="1"/>
    <col min="760" max="760" width="22.85546875" style="249" bestFit="1" customWidth="1"/>
    <col min="761" max="761" width="19.140625" style="249" bestFit="1" customWidth="1"/>
    <col min="762" max="762" width="20.42578125" style="249" customWidth="1"/>
    <col min="763" max="1009" width="9.140625" style="249"/>
    <col min="1010" max="1010" width="80.5703125" style="249" bestFit="1" customWidth="1"/>
    <col min="1011" max="1011" width="5" style="249" bestFit="1" customWidth="1"/>
    <col min="1012" max="1012" width="5.85546875" style="249" customWidth="1"/>
    <col min="1013" max="1013" width="28.28515625" style="249" bestFit="1" customWidth="1"/>
    <col min="1014" max="1014" width="25.140625" style="249" bestFit="1" customWidth="1"/>
    <col min="1015" max="1015" width="18.7109375" style="249" bestFit="1" customWidth="1"/>
    <col min="1016" max="1016" width="22.85546875" style="249" bestFit="1" customWidth="1"/>
    <col min="1017" max="1017" width="19.140625" style="249" bestFit="1" customWidth="1"/>
    <col min="1018" max="1018" width="20.42578125" style="249" customWidth="1"/>
    <col min="1019" max="1265" width="9.140625" style="249"/>
    <col min="1266" max="1266" width="80.5703125" style="249" bestFit="1" customWidth="1"/>
    <col min="1267" max="1267" width="5" style="249" bestFit="1" customWidth="1"/>
    <col min="1268" max="1268" width="5.85546875" style="249" customWidth="1"/>
    <col min="1269" max="1269" width="28.28515625" style="249" bestFit="1" customWidth="1"/>
    <col min="1270" max="1270" width="25.140625" style="249" bestFit="1" customWidth="1"/>
    <col min="1271" max="1271" width="18.7109375" style="249" bestFit="1" customWidth="1"/>
    <col min="1272" max="1272" width="22.85546875" style="249" bestFit="1" customWidth="1"/>
    <col min="1273" max="1273" width="19.140625" style="249" bestFit="1" customWidth="1"/>
    <col min="1274" max="1274" width="20.42578125" style="249" customWidth="1"/>
    <col min="1275" max="1521" width="9.140625" style="249"/>
    <col min="1522" max="1522" width="80.5703125" style="249" bestFit="1" customWidth="1"/>
    <col min="1523" max="1523" width="5" style="249" bestFit="1" customWidth="1"/>
    <col min="1524" max="1524" width="5.85546875" style="249" customWidth="1"/>
    <col min="1525" max="1525" width="28.28515625" style="249" bestFit="1" customWidth="1"/>
    <col min="1526" max="1526" width="25.140625" style="249" bestFit="1" customWidth="1"/>
    <col min="1527" max="1527" width="18.7109375" style="249" bestFit="1" customWidth="1"/>
    <col min="1528" max="1528" width="22.85546875" style="249" bestFit="1" customWidth="1"/>
    <col min="1529" max="1529" width="19.140625" style="249" bestFit="1" customWidth="1"/>
    <col min="1530" max="1530" width="20.42578125" style="249" customWidth="1"/>
    <col min="1531" max="1777" width="9.140625" style="249"/>
    <col min="1778" max="1778" width="80.5703125" style="249" bestFit="1" customWidth="1"/>
    <col min="1779" max="1779" width="5" style="249" bestFit="1" customWidth="1"/>
    <col min="1780" max="1780" width="5.85546875" style="249" customWidth="1"/>
    <col min="1781" max="1781" width="28.28515625" style="249" bestFit="1" customWidth="1"/>
    <col min="1782" max="1782" width="25.140625" style="249" bestFit="1" customWidth="1"/>
    <col min="1783" max="1783" width="18.7109375" style="249" bestFit="1" customWidth="1"/>
    <col min="1784" max="1784" width="22.85546875" style="249" bestFit="1" customWidth="1"/>
    <col min="1785" max="1785" width="19.140625" style="249" bestFit="1" customWidth="1"/>
    <col min="1786" max="1786" width="20.42578125" style="249" customWidth="1"/>
    <col min="1787" max="2033" width="9.140625" style="249"/>
    <col min="2034" max="2034" width="80.5703125" style="249" bestFit="1" customWidth="1"/>
    <col min="2035" max="2035" width="5" style="249" bestFit="1" customWidth="1"/>
    <col min="2036" max="2036" width="5.85546875" style="249" customWidth="1"/>
    <col min="2037" max="2037" width="28.28515625" style="249" bestFit="1" customWidth="1"/>
    <col min="2038" max="2038" width="25.140625" style="249" bestFit="1" customWidth="1"/>
    <col min="2039" max="2039" width="18.7109375" style="249" bestFit="1" customWidth="1"/>
    <col min="2040" max="2040" width="22.85546875" style="249" bestFit="1" customWidth="1"/>
    <col min="2041" max="2041" width="19.140625" style="249" bestFit="1" customWidth="1"/>
    <col min="2042" max="2042" width="20.42578125" style="249" customWidth="1"/>
    <col min="2043" max="2289" width="9.140625" style="249"/>
    <col min="2290" max="2290" width="80.5703125" style="249" bestFit="1" customWidth="1"/>
    <col min="2291" max="2291" width="5" style="249" bestFit="1" customWidth="1"/>
    <col min="2292" max="2292" width="5.85546875" style="249" customWidth="1"/>
    <col min="2293" max="2293" width="28.28515625" style="249" bestFit="1" customWidth="1"/>
    <col min="2294" max="2294" width="25.140625" style="249" bestFit="1" customWidth="1"/>
    <col min="2295" max="2295" width="18.7109375" style="249" bestFit="1" customWidth="1"/>
    <col min="2296" max="2296" width="22.85546875" style="249" bestFit="1" customWidth="1"/>
    <col min="2297" max="2297" width="19.140625" style="249" bestFit="1" customWidth="1"/>
    <col min="2298" max="2298" width="20.42578125" style="249" customWidth="1"/>
    <col min="2299" max="2545" width="9.140625" style="249"/>
    <col min="2546" max="2546" width="80.5703125" style="249" bestFit="1" customWidth="1"/>
    <col min="2547" max="2547" width="5" style="249" bestFit="1" customWidth="1"/>
    <col min="2548" max="2548" width="5.85546875" style="249" customWidth="1"/>
    <col min="2549" max="2549" width="28.28515625" style="249" bestFit="1" customWidth="1"/>
    <col min="2550" max="2550" width="25.140625" style="249" bestFit="1" customWidth="1"/>
    <col min="2551" max="2551" width="18.7109375" style="249" bestFit="1" customWidth="1"/>
    <col min="2552" max="2552" width="22.85546875" style="249" bestFit="1" customWidth="1"/>
    <col min="2553" max="2553" width="19.140625" style="249" bestFit="1" customWidth="1"/>
    <col min="2554" max="2554" width="20.42578125" style="249" customWidth="1"/>
    <col min="2555" max="2801" width="9.140625" style="249"/>
    <col min="2802" max="2802" width="80.5703125" style="249" bestFit="1" customWidth="1"/>
    <col min="2803" max="2803" width="5" style="249" bestFit="1" customWidth="1"/>
    <col min="2804" max="2804" width="5.85546875" style="249" customWidth="1"/>
    <col min="2805" max="2805" width="28.28515625" style="249" bestFit="1" customWidth="1"/>
    <col min="2806" max="2806" width="25.140625" style="249" bestFit="1" customWidth="1"/>
    <col min="2807" max="2807" width="18.7109375" style="249" bestFit="1" customWidth="1"/>
    <col min="2808" max="2808" width="22.85546875" style="249" bestFit="1" customWidth="1"/>
    <col min="2809" max="2809" width="19.140625" style="249" bestFit="1" customWidth="1"/>
    <col min="2810" max="2810" width="20.42578125" style="249" customWidth="1"/>
    <col min="2811" max="3057" width="9.140625" style="249"/>
    <col min="3058" max="3058" width="80.5703125" style="249" bestFit="1" customWidth="1"/>
    <col min="3059" max="3059" width="5" style="249" bestFit="1" customWidth="1"/>
    <col min="3060" max="3060" width="5.85546875" style="249" customWidth="1"/>
    <col min="3061" max="3061" width="28.28515625" style="249" bestFit="1" customWidth="1"/>
    <col min="3062" max="3062" width="25.140625" style="249" bestFit="1" customWidth="1"/>
    <col min="3063" max="3063" width="18.7109375" style="249" bestFit="1" customWidth="1"/>
    <col min="3064" max="3064" width="22.85546875" style="249" bestFit="1" customWidth="1"/>
    <col min="3065" max="3065" width="19.140625" style="249" bestFit="1" customWidth="1"/>
    <col min="3066" max="3066" width="20.42578125" style="249" customWidth="1"/>
    <col min="3067" max="3313" width="9.140625" style="249"/>
    <col min="3314" max="3314" width="80.5703125" style="249" bestFit="1" customWidth="1"/>
    <col min="3315" max="3315" width="5" style="249" bestFit="1" customWidth="1"/>
    <col min="3316" max="3316" width="5.85546875" style="249" customWidth="1"/>
    <col min="3317" max="3317" width="28.28515625" style="249" bestFit="1" customWidth="1"/>
    <col min="3318" max="3318" width="25.140625" style="249" bestFit="1" customWidth="1"/>
    <col min="3319" max="3319" width="18.7109375" style="249" bestFit="1" customWidth="1"/>
    <col min="3320" max="3320" width="22.85546875" style="249" bestFit="1" customWidth="1"/>
    <col min="3321" max="3321" width="19.140625" style="249" bestFit="1" customWidth="1"/>
    <col min="3322" max="3322" width="20.42578125" style="249" customWidth="1"/>
    <col min="3323" max="3569" width="9.140625" style="249"/>
    <col min="3570" max="3570" width="80.5703125" style="249" bestFit="1" customWidth="1"/>
    <col min="3571" max="3571" width="5" style="249" bestFit="1" customWidth="1"/>
    <col min="3572" max="3572" width="5.85546875" style="249" customWidth="1"/>
    <col min="3573" max="3573" width="28.28515625" style="249" bestFit="1" customWidth="1"/>
    <col min="3574" max="3574" width="25.140625" style="249" bestFit="1" customWidth="1"/>
    <col min="3575" max="3575" width="18.7109375" style="249" bestFit="1" customWidth="1"/>
    <col min="3576" max="3576" width="22.85546875" style="249" bestFit="1" customWidth="1"/>
    <col min="3577" max="3577" width="19.140625" style="249" bestFit="1" customWidth="1"/>
    <col min="3578" max="3578" width="20.42578125" style="249" customWidth="1"/>
    <col min="3579" max="3825" width="9.140625" style="249"/>
    <col min="3826" max="3826" width="80.5703125" style="249" bestFit="1" customWidth="1"/>
    <col min="3827" max="3827" width="5" style="249" bestFit="1" customWidth="1"/>
    <col min="3828" max="3828" width="5.85546875" style="249" customWidth="1"/>
    <col min="3829" max="3829" width="28.28515625" style="249" bestFit="1" customWidth="1"/>
    <col min="3830" max="3830" width="25.140625" style="249" bestFit="1" customWidth="1"/>
    <col min="3831" max="3831" width="18.7109375" style="249" bestFit="1" customWidth="1"/>
    <col min="3832" max="3832" width="22.85546875" style="249" bestFit="1" customWidth="1"/>
    <col min="3833" max="3833" width="19.140625" style="249" bestFit="1" customWidth="1"/>
    <col min="3834" max="3834" width="20.42578125" style="249" customWidth="1"/>
    <col min="3835" max="4081" width="9.140625" style="249"/>
    <col min="4082" max="4082" width="80.5703125" style="249" bestFit="1" customWidth="1"/>
    <col min="4083" max="4083" width="5" style="249" bestFit="1" customWidth="1"/>
    <col min="4084" max="4084" width="5.85546875" style="249" customWidth="1"/>
    <col min="4085" max="4085" width="28.28515625" style="249" bestFit="1" customWidth="1"/>
    <col min="4086" max="4086" width="25.140625" style="249" bestFit="1" customWidth="1"/>
    <col min="4087" max="4087" width="18.7109375" style="249" bestFit="1" customWidth="1"/>
    <col min="4088" max="4088" width="22.85546875" style="249" bestFit="1" customWidth="1"/>
    <col min="4089" max="4089" width="19.140625" style="249" bestFit="1" customWidth="1"/>
    <col min="4090" max="4090" width="20.42578125" style="249" customWidth="1"/>
    <col min="4091" max="4337" width="9.140625" style="249"/>
    <col min="4338" max="4338" width="80.5703125" style="249" bestFit="1" customWidth="1"/>
    <col min="4339" max="4339" width="5" style="249" bestFit="1" customWidth="1"/>
    <col min="4340" max="4340" width="5.85546875" style="249" customWidth="1"/>
    <col min="4341" max="4341" width="28.28515625" style="249" bestFit="1" customWidth="1"/>
    <col min="4342" max="4342" width="25.140625" style="249" bestFit="1" customWidth="1"/>
    <col min="4343" max="4343" width="18.7109375" style="249" bestFit="1" customWidth="1"/>
    <col min="4344" max="4344" width="22.85546875" style="249" bestFit="1" customWidth="1"/>
    <col min="4345" max="4345" width="19.140625" style="249" bestFit="1" customWidth="1"/>
    <col min="4346" max="4346" width="20.42578125" style="249" customWidth="1"/>
    <col min="4347" max="4593" width="9.140625" style="249"/>
    <col min="4594" max="4594" width="80.5703125" style="249" bestFit="1" customWidth="1"/>
    <col min="4595" max="4595" width="5" style="249" bestFit="1" customWidth="1"/>
    <col min="4596" max="4596" width="5.85546875" style="249" customWidth="1"/>
    <col min="4597" max="4597" width="28.28515625" style="249" bestFit="1" customWidth="1"/>
    <col min="4598" max="4598" width="25.140625" style="249" bestFit="1" customWidth="1"/>
    <col min="4599" max="4599" width="18.7109375" style="249" bestFit="1" customWidth="1"/>
    <col min="4600" max="4600" width="22.85546875" style="249" bestFit="1" customWidth="1"/>
    <col min="4601" max="4601" width="19.140625" style="249" bestFit="1" customWidth="1"/>
    <col min="4602" max="4602" width="20.42578125" style="249" customWidth="1"/>
    <col min="4603" max="4849" width="9.140625" style="249"/>
    <col min="4850" max="4850" width="80.5703125" style="249" bestFit="1" customWidth="1"/>
    <col min="4851" max="4851" width="5" style="249" bestFit="1" customWidth="1"/>
    <col min="4852" max="4852" width="5.85546875" style="249" customWidth="1"/>
    <col min="4853" max="4853" width="28.28515625" style="249" bestFit="1" customWidth="1"/>
    <col min="4854" max="4854" width="25.140625" style="249" bestFit="1" customWidth="1"/>
    <col min="4855" max="4855" width="18.7109375" style="249" bestFit="1" customWidth="1"/>
    <col min="4856" max="4856" width="22.85546875" style="249" bestFit="1" customWidth="1"/>
    <col min="4857" max="4857" width="19.140625" style="249" bestFit="1" customWidth="1"/>
    <col min="4858" max="4858" width="20.42578125" style="249" customWidth="1"/>
    <col min="4859" max="5105" width="9.140625" style="249"/>
    <col min="5106" max="5106" width="80.5703125" style="249" bestFit="1" customWidth="1"/>
    <col min="5107" max="5107" width="5" style="249" bestFit="1" customWidth="1"/>
    <col min="5108" max="5108" width="5.85546875" style="249" customWidth="1"/>
    <col min="5109" max="5109" width="28.28515625" style="249" bestFit="1" customWidth="1"/>
    <col min="5110" max="5110" width="25.140625" style="249" bestFit="1" customWidth="1"/>
    <col min="5111" max="5111" width="18.7109375" style="249" bestFit="1" customWidth="1"/>
    <col min="5112" max="5112" width="22.85546875" style="249" bestFit="1" customWidth="1"/>
    <col min="5113" max="5113" width="19.140625" style="249" bestFit="1" customWidth="1"/>
    <col min="5114" max="5114" width="20.42578125" style="249" customWidth="1"/>
    <col min="5115" max="5361" width="9.140625" style="249"/>
    <col min="5362" max="5362" width="80.5703125" style="249" bestFit="1" customWidth="1"/>
    <col min="5363" max="5363" width="5" style="249" bestFit="1" customWidth="1"/>
    <col min="5364" max="5364" width="5.85546875" style="249" customWidth="1"/>
    <col min="5365" max="5365" width="28.28515625" style="249" bestFit="1" customWidth="1"/>
    <col min="5366" max="5366" width="25.140625" style="249" bestFit="1" customWidth="1"/>
    <col min="5367" max="5367" width="18.7109375" style="249" bestFit="1" customWidth="1"/>
    <col min="5368" max="5368" width="22.85546875" style="249" bestFit="1" customWidth="1"/>
    <col min="5369" max="5369" width="19.140625" style="249" bestFit="1" customWidth="1"/>
    <col min="5370" max="5370" width="20.42578125" style="249" customWidth="1"/>
    <col min="5371" max="5617" width="9.140625" style="249"/>
    <col min="5618" max="5618" width="80.5703125" style="249" bestFit="1" customWidth="1"/>
    <col min="5619" max="5619" width="5" style="249" bestFit="1" customWidth="1"/>
    <col min="5620" max="5620" width="5.85546875" style="249" customWidth="1"/>
    <col min="5621" max="5621" width="28.28515625" style="249" bestFit="1" customWidth="1"/>
    <col min="5622" max="5622" width="25.140625" style="249" bestFit="1" customWidth="1"/>
    <col min="5623" max="5623" width="18.7109375" style="249" bestFit="1" customWidth="1"/>
    <col min="5624" max="5624" width="22.85546875" style="249" bestFit="1" customWidth="1"/>
    <col min="5625" max="5625" width="19.140625" style="249" bestFit="1" customWidth="1"/>
    <col min="5626" max="5626" width="20.42578125" style="249" customWidth="1"/>
    <col min="5627" max="5873" width="9.140625" style="249"/>
    <col min="5874" max="5874" width="80.5703125" style="249" bestFit="1" customWidth="1"/>
    <col min="5875" max="5875" width="5" style="249" bestFit="1" customWidth="1"/>
    <col min="5876" max="5876" width="5.85546875" style="249" customWidth="1"/>
    <col min="5877" max="5877" width="28.28515625" style="249" bestFit="1" customWidth="1"/>
    <col min="5878" max="5878" width="25.140625" style="249" bestFit="1" customWidth="1"/>
    <col min="5879" max="5879" width="18.7109375" style="249" bestFit="1" customWidth="1"/>
    <col min="5880" max="5880" width="22.85546875" style="249" bestFit="1" customWidth="1"/>
    <col min="5881" max="5881" width="19.140625" style="249" bestFit="1" customWidth="1"/>
    <col min="5882" max="5882" width="20.42578125" style="249" customWidth="1"/>
    <col min="5883" max="6129" width="9.140625" style="249"/>
    <col min="6130" max="6130" width="80.5703125" style="249" bestFit="1" customWidth="1"/>
    <col min="6131" max="6131" width="5" style="249" bestFit="1" customWidth="1"/>
    <col min="6132" max="6132" width="5.85546875" style="249" customWidth="1"/>
    <col min="6133" max="6133" width="28.28515625" style="249" bestFit="1" customWidth="1"/>
    <col min="6134" max="6134" width="25.140625" style="249" bestFit="1" customWidth="1"/>
    <col min="6135" max="6135" width="18.7109375" style="249" bestFit="1" customWidth="1"/>
    <col min="6136" max="6136" width="22.85546875" style="249" bestFit="1" customWidth="1"/>
    <col min="6137" max="6137" width="19.140625" style="249" bestFit="1" customWidth="1"/>
    <col min="6138" max="6138" width="20.42578125" style="249" customWidth="1"/>
    <col min="6139" max="6385" width="9.140625" style="249"/>
    <col min="6386" max="6386" width="80.5703125" style="249" bestFit="1" customWidth="1"/>
    <col min="6387" max="6387" width="5" style="249" bestFit="1" customWidth="1"/>
    <col min="6388" max="6388" width="5.85546875" style="249" customWidth="1"/>
    <col min="6389" max="6389" width="28.28515625" style="249" bestFit="1" customWidth="1"/>
    <col min="6390" max="6390" width="25.140625" style="249" bestFit="1" customWidth="1"/>
    <col min="6391" max="6391" width="18.7109375" style="249" bestFit="1" customWidth="1"/>
    <col min="6392" max="6392" width="22.85546875" style="249" bestFit="1" customWidth="1"/>
    <col min="6393" max="6393" width="19.140625" style="249" bestFit="1" customWidth="1"/>
    <col min="6394" max="6394" width="20.42578125" style="249" customWidth="1"/>
    <col min="6395" max="6641" width="9.140625" style="249"/>
    <col min="6642" max="6642" width="80.5703125" style="249" bestFit="1" customWidth="1"/>
    <col min="6643" max="6643" width="5" style="249" bestFit="1" customWidth="1"/>
    <col min="6644" max="6644" width="5.85546875" style="249" customWidth="1"/>
    <col min="6645" max="6645" width="28.28515625" style="249" bestFit="1" customWidth="1"/>
    <col min="6646" max="6646" width="25.140625" style="249" bestFit="1" customWidth="1"/>
    <col min="6647" max="6647" width="18.7109375" style="249" bestFit="1" customWidth="1"/>
    <col min="6648" max="6648" width="22.85546875" style="249" bestFit="1" customWidth="1"/>
    <col min="6649" max="6649" width="19.140625" style="249" bestFit="1" customWidth="1"/>
    <col min="6650" max="6650" width="20.42578125" style="249" customWidth="1"/>
    <col min="6651" max="6897" width="9.140625" style="249"/>
    <col min="6898" max="6898" width="80.5703125" style="249" bestFit="1" customWidth="1"/>
    <col min="6899" max="6899" width="5" style="249" bestFit="1" customWidth="1"/>
    <col min="6900" max="6900" width="5.85546875" style="249" customWidth="1"/>
    <col min="6901" max="6901" width="28.28515625" style="249" bestFit="1" customWidth="1"/>
    <col min="6902" max="6902" width="25.140625" style="249" bestFit="1" customWidth="1"/>
    <col min="6903" max="6903" width="18.7109375" style="249" bestFit="1" customWidth="1"/>
    <col min="6904" max="6904" width="22.85546875" style="249" bestFit="1" customWidth="1"/>
    <col min="6905" max="6905" width="19.140625" style="249" bestFit="1" customWidth="1"/>
    <col min="6906" max="6906" width="20.42578125" style="249" customWidth="1"/>
    <col min="6907" max="7153" width="9.140625" style="249"/>
    <col min="7154" max="7154" width="80.5703125" style="249" bestFit="1" customWidth="1"/>
    <col min="7155" max="7155" width="5" style="249" bestFit="1" customWidth="1"/>
    <col min="7156" max="7156" width="5.85546875" style="249" customWidth="1"/>
    <col min="7157" max="7157" width="28.28515625" style="249" bestFit="1" customWidth="1"/>
    <col min="7158" max="7158" width="25.140625" style="249" bestFit="1" customWidth="1"/>
    <col min="7159" max="7159" width="18.7109375" style="249" bestFit="1" customWidth="1"/>
    <col min="7160" max="7160" width="22.85546875" style="249" bestFit="1" customWidth="1"/>
    <col min="7161" max="7161" width="19.140625" style="249" bestFit="1" customWidth="1"/>
    <col min="7162" max="7162" width="20.42578125" style="249" customWidth="1"/>
    <col min="7163" max="7409" width="9.140625" style="249"/>
    <col min="7410" max="7410" width="80.5703125" style="249" bestFit="1" customWidth="1"/>
    <col min="7411" max="7411" width="5" style="249" bestFit="1" customWidth="1"/>
    <col min="7412" max="7412" width="5.85546875" style="249" customWidth="1"/>
    <col min="7413" max="7413" width="28.28515625" style="249" bestFit="1" customWidth="1"/>
    <col min="7414" max="7414" width="25.140625" style="249" bestFit="1" customWidth="1"/>
    <col min="7415" max="7415" width="18.7109375" style="249" bestFit="1" customWidth="1"/>
    <col min="7416" max="7416" width="22.85546875" style="249" bestFit="1" customWidth="1"/>
    <col min="7417" max="7417" width="19.140625" style="249" bestFit="1" customWidth="1"/>
    <col min="7418" max="7418" width="20.42578125" style="249" customWidth="1"/>
    <col min="7419" max="7665" width="9.140625" style="249"/>
    <col min="7666" max="7666" width="80.5703125" style="249" bestFit="1" customWidth="1"/>
    <col min="7667" max="7667" width="5" style="249" bestFit="1" customWidth="1"/>
    <col min="7668" max="7668" width="5.85546875" style="249" customWidth="1"/>
    <col min="7669" max="7669" width="28.28515625" style="249" bestFit="1" customWidth="1"/>
    <col min="7670" max="7670" width="25.140625" style="249" bestFit="1" customWidth="1"/>
    <col min="7671" max="7671" width="18.7109375" style="249" bestFit="1" customWidth="1"/>
    <col min="7672" max="7672" width="22.85546875" style="249" bestFit="1" customWidth="1"/>
    <col min="7673" max="7673" width="19.140625" style="249" bestFit="1" customWidth="1"/>
    <col min="7674" max="7674" width="20.42578125" style="249" customWidth="1"/>
    <col min="7675" max="7921" width="9.140625" style="249"/>
    <col min="7922" max="7922" width="80.5703125" style="249" bestFit="1" customWidth="1"/>
    <col min="7923" max="7923" width="5" style="249" bestFit="1" customWidth="1"/>
    <col min="7924" max="7924" width="5.85546875" style="249" customWidth="1"/>
    <col min="7925" max="7925" width="28.28515625" style="249" bestFit="1" customWidth="1"/>
    <col min="7926" max="7926" width="25.140625" style="249" bestFit="1" customWidth="1"/>
    <col min="7927" max="7927" width="18.7109375" style="249" bestFit="1" customWidth="1"/>
    <col min="7928" max="7928" width="22.85546875" style="249" bestFit="1" customWidth="1"/>
    <col min="7929" max="7929" width="19.140625" style="249" bestFit="1" customWidth="1"/>
    <col min="7930" max="7930" width="20.42578125" style="249" customWidth="1"/>
    <col min="7931" max="8177" width="9.140625" style="249"/>
    <col min="8178" max="8178" width="80.5703125" style="249" bestFit="1" customWidth="1"/>
    <col min="8179" max="8179" width="5" style="249" bestFit="1" customWidth="1"/>
    <col min="8180" max="8180" width="5.85546875" style="249" customWidth="1"/>
    <col min="8181" max="8181" width="28.28515625" style="249" bestFit="1" customWidth="1"/>
    <col min="8182" max="8182" width="25.140625" style="249" bestFit="1" customWidth="1"/>
    <col min="8183" max="8183" width="18.7109375" style="249" bestFit="1" customWidth="1"/>
    <col min="8184" max="8184" width="22.85546875" style="249" bestFit="1" customWidth="1"/>
    <col min="8185" max="8185" width="19.140625" style="249" bestFit="1" customWidth="1"/>
    <col min="8186" max="8186" width="20.42578125" style="249" customWidth="1"/>
    <col min="8187" max="8433" width="9.140625" style="249"/>
    <col min="8434" max="8434" width="80.5703125" style="249" bestFit="1" customWidth="1"/>
    <col min="8435" max="8435" width="5" style="249" bestFit="1" customWidth="1"/>
    <col min="8436" max="8436" width="5.85546875" style="249" customWidth="1"/>
    <col min="8437" max="8437" width="28.28515625" style="249" bestFit="1" customWidth="1"/>
    <col min="8438" max="8438" width="25.140625" style="249" bestFit="1" customWidth="1"/>
    <col min="8439" max="8439" width="18.7109375" style="249" bestFit="1" customWidth="1"/>
    <col min="8440" max="8440" width="22.85546875" style="249" bestFit="1" customWidth="1"/>
    <col min="8441" max="8441" width="19.140625" style="249" bestFit="1" customWidth="1"/>
    <col min="8442" max="8442" width="20.42578125" style="249" customWidth="1"/>
    <col min="8443" max="8689" width="9.140625" style="249"/>
    <col min="8690" max="8690" width="80.5703125" style="249" bestFit="1" customWidth="1"/>
    <col min="8691" max="8691" width="5" style="249" bestFit="1" customWidth="1"/>
    <col min="8692" max="8692" width="5.85546875" style="249" customWidth="1"/>
    <col min="8693" max="8693" width="28.28515625" style="249" bestFit="1" customWidth="1"/>
    <col min="8694" max="8694" width="25.140625" style="249" bestFit="1" customWidth="1"/>
    <col min="8695" max="8695" width="18.7109375" style="249" bestFit="1" customWidth="1"/>
    <col min="8696" max="8696" width="22.85546875" style="249" bestFit="1" customWidth="1"/>
    <col min="8697" max="8697" width="19.140625" style="249" bestFit="1" customWidth="1"/>
    <col min="8698" max="8698" width="20.42578125" style="249" customWidth="1"/>
    <col min="8699" max="8945" width="9.140625" style="249"/>
    <col min="8946" max="8946" width="80.5703125" style="249" bestFit="1" customWidth="1"/>
    <col min="8947" max="8947" width="5" style="249" bestFit="1" customWidth="1"/>
    <col min="8948" max="8948" width="5.85546875" style="249" customWidth="1"/>
    <col min="8949" max="8949" width="28.28515625" style="249" bestFit="1" customWidth="1"/>
    <col min="8950" max="8950" width="25.140625" style="249" bestFit="1" customWidth="1"/>
    <col min="8951" max="8951" width="18.7109375" style="249" bestFit="1" customWidth="1"/>
    <col min="8952" max="8952" width="22.85546875" style="249" bestFit="1" customWidth="1"/>
    <col min="8953" max="8953" width="19.140625" style="249" bestFit="1" customWidth="1"/>
    <col min="8954" max="8954" width="20.42578125" style="249" customWidth="1"/>
    <col min="8955" max="9201" width="9.140625" style="249"/>
    <col min="9202" max="9202" width="80.5703125" style="249" bestFit="1" customWidth="1"/>
    <col min="9203" max="9203" width="5" style="249" bestFit="1" customWidth="1"/>
    <col min="9204" max="9204" width="5.85546875" style="249" customWidth="1"/>
    <col min="9205" max="9205" width="28.28515625" style="249" bestFit="1" customWidth="1"/>
    <col min="9206" max="9206" width="25.140625" style="249" bestFit="1" customWidth="1"/>
    <col min="9207" max="9207" width="18.7109375" style="249" bestFit="1" customWidth="1"/>
    <col min="9208" max="9208" width="22.85546875" style="249" bestFit="1" customWidth="1"/>
    <col min="9209" max="9209" width="19.140625" style="249" bestFit="1" customWidth="1"/>
    <col min="9210" max="9210" width="20.42578125" style="249" customWidth="1"/>
    <col min="9211" max="9457" width="9.140625" style="249"/>
    <col min="9458" max="9458" width="80.5703125" style="249" bestFit="1" customWidth="1"/>
    <col min="9459" max="9459" width="5" style="249" bestFit="1" customWidth="1"/>
    <col min="9460" max="9460" width="5.85546875" style="249" customWidth="1"/>
    <col min="9461" max="9461" width="28.28515625" style="249" bestFit="1" customWidth="1"/>
    <col min="9462" max="9462" width="25.140625" style="249" bestFit="1" customWidth="1"/>
    <col min="9463" max="9463" width="18.7109375" style="249" bestFit="1" customWidth="1"/>
    <col min="9464" max="9464" width="22.85546875" style="249" bestFit="1" customWidth="1"/>
    <col min="9465" max="9465" width="19.140625" style="249" bestFit="1" customWidth="1"/>
    <col min="9466" max="9466" width="20.42578125" style="249" customWidth="1"/>
    <col min="9467" max="9713" width="9.140625" style="249"/>
    <col min="9714" max="9714" width="80.5703125" style="249" bestFit="1" customWidth="1"/>
    <col min="9715" max="9715" width="5" style="249" bestFit="1" customWidth="1"/>
    <col min="9716" max="9716" width="5.85546875" style="249" customWidth="1"/>
    <col min="9717" max="9717" width="28.28515625" style="249" bestFit="1" customWidth="1"/>
    <col min="9718" max="9718" width="25.140625" style="249" bestFit="1" customWidth="1"/>
    <col min="9719" max="9719" width="18.7109375" style="249" bestFit="1" customWidth="1"/>
    <col min="9720" max="9720" width="22.85546875" style="249" bestFit="1" customWidth="1"/>
    <col min="9721" max="9721" width="19.140625" style="249" bestFit="1" customWidth="1"/>
    <col min="9722" max="9722" width="20.42578125" style="249" customWidth="1"/>
    <col min="9723" max="9969" width="9.140625" style="249"/>
    <col min="9970" max="9970" width="80.5703125" style="249" bestFit="1" customWidth="1"/>
    <col min="9971" max="9971" width="5" style="249" bestFit="1" customWidth="1"/>
    <col min="9972" max="9972" width="5.85546875" style="249" customWidth="1"/>
    <col min="9973" max="9973" width="28.28515625" style="249" bestFit="1" customWidth="1"/>
    <col min="9974" max="9974" width="25.140625" style="249" bestFit="1" customWidth="1"/>
    <col min="9975" max="9975" width="18.7109375" style="249" bestFit="1" customWidth="1"/>
    <col min="9976" max="9976" width="22.85546875" style="249" bestFit="1" customWidth="1"/>
    <col min="9977" max="9977" width="19.140625" style="249" bestFit="1" customWidth="1"/>
    <col min="9978" max="9978" width="20.42578125" style="249" customWidth="1"/>
    <col min="9979" max="10225" width="9.140625" style="249"/>
    <col min="10226" max="10226" width="80.5703125" style="249" bestFit="1" customWidth="1"/>
    <col min="10227" max="10227" width="5" style="249" bestFit="1" customWidth="1"/>
    <col min="10228" max="10228" width="5.85546875" style="249" customWidth="1"/>
    <col min="10229" max="10229" width="28.28515625" style="249" bestFit="1" customWidth="1"/>
    <col min="10230" max="10230" width="25.140625" style="249" bestFit="1" customWidth="1"/>
    <col min="10231" max="10231" width="18.7109375" style="249" bestFit="1" customWidth="1"/>
    <col min="10232" max="10232" width="22.85546875" style="249" bestFit="1" customWidth="1"/>
    <col min="10233" max="10233" width="19.140625" style="249" bestFit="1" customWidth="1"/>
    <col min="10234" max="10234" width="20.42578125" style="249" customWidth="1"/>
    <col min="10235" max="10481" width="9.140625" style="249"/>
    <col min="10482" max="10482" width="80.5703125" style="249" bestFit="1" customWidth="1"/>
    <col min="10483" max="10483" width="5" style="249" bestFit="1" customWidth="1"/>
    <col min="10484" max="10484" width="5.85546875" style="249" customWidth="1"/>
    <col min="10485" max="10485" width="28.28515625" style="249" bestFit="1" customWidth="1"/>
    <col min="10486" max="10486" width="25.140625" style="249" bestFit="1" customWidth="1"/>
    <col min="10487" max="10487" width="18.7109375" style="249" bestFit="1" customWidth="1"/>
    <col min="10488" max="10488" width="22.85546875" style="249" bestFit="1" customWidth="1"/>
    <col min="10489" max="10489" width="19.140625" style="249" bestFit="1" customWidth="1"/>
    <col min="10490" max="10490" width="20.42578125" style="249" customWidth="1"/>
    <col min="10491" max="10737" width="9.140625" style="249"/>
    <col min="10738" max="10738" width="80.5703125" style="249" bestFit="1" customWidth="1"/>
    <col min="10739" max="10739" width="5" style="249" bestFit="1" customWidth="1"/>
    <col min="10740" max="10740" width="5.85546875" style="249" customWidth="1"/>
    <col min="10741" max="10741" width="28.28515625" style="249" bestFit="1" customWidth="1"/>
    <col min="10742" max="10742" width="25.140625" style="249" bestFit="1" customWidth="1"/>
    <col min="10743" max="10743" width="18.7109375" style="249" bestFit="1" customWidth="1"/>
    <col min="10744" max="10744" width="22.85546875" style="249" bestFit="1" customWidth="1"/>
    <col min="10745" max="10745" width="19.140625" style="249" bestFit="1" customWidth="1"/>
    <col min="10746" max="10746" width="20.42578125" style="249" customWidth="1"/>
    <col min="10747" max="10993" width="9.140625" style="249"/>
    <col min="10994" max="10994" width="80.5703125" style="249" bestFit="1" customWidth="1"/>
    <col min="10995" max="10995" width="5" style="249" bestFit="1" customWidth="1"/>
    <col min="10996" max="10996" width="5.85546875" style="249" customWidth="1"/>
    <col min="10997" max="10997" width="28.28515625" style="249" bestFit="1" customWidth="1"/>
    <col min="10998" max="10998" width="25.140625" style="249" bestFit="1" customWidth="1"/>
    <col min="10999" max="10999" width="18.7109375" style="249" bestFit="1" customWidth="1"/>
    <col min="11000" max="11000" width="22.85546875" style="249" bestFit="1" customWidth="1"/>
    <col min="11001" max="11001" width="19.140625" style="249" bestFit="1" customWidth="1"/>
    <col min="11002" max="11002" width="20.42578125" style="249" customWidth="1"/>
    <col min="11003" max="11249" width="9.140625" style="249"/>
    <col min="11250" max="11250" width="80.5703125" style="249" bestFit="1" customWidth="1"/>
    <col min="11251" max="11251" width="5" style="249" bestFit="1" customWidth="1"/>
    <col min="11252" max="11252" width="5.85546875" style="249" customWidth="1"/>
    <col min="11253" max="11253" width="28.28515625" style="249" bestFit="1" customWidth="1"/>
    <col min="11254" max="11254" width="25.140625" style="249" bestFit="1" customWidth="1"/>
    <col min="11255" max="11255" width="18.7109375" style="249" bestFit="1" customWidth="1"/>
    <col min="11256" max="11256" width="22.85546875" style="249" bestFit="1" customWidth="1"/>
    <col min="11257" max="11257" width="19.140625" style="249" bestFit="1" customWidth="1"/>
    <col min="11258" max="11258" width="20.42578125" style="249" customWidth="1"/>
    <col min="11259" max="11505" width="9.140625" style="249"/>
    <col min="11506" max="11506" width="80.5703125" style="249" bestFit="1" customWidth="1"/>
    <col min="11507" max="11507" width="5" style="249" bestFit="1" customWidth="1"/>
    <col min="11508" max="11508" width="5.85546875" style="249" customWidth="1"/>
    <col min="11509" max="11509" width="28.28515625" style="249" bestFit="1" customWidth="1"/>
    <col min="11510" max="11510" width="25.140625" style="249" bestFit="1" customWidth="1"/>
    <col min="11511" max="11511" width="18.7109375" style="249" bestFit="1" customWidth="1"/>
    <col min="11512" max="11512" width="22.85546875" style="249" bestFit="1" customWidth="1"/>
    <col min="11513" max="11513" width="19.140625" style="249" bestFit="1" customWidth="1"/>
    <col min="11514" max="11514" width="20.42578125" style="249" customWidth="1"/>
    <col min="11515" max="11761" width="9.140625" style="249"/>
    <col min="11762" max="11762" width="80.5703125" style="249" bestFit="1" customWidth="1"/>
    <col min="11763" max="11763" width="5" style="249" bestFit="1" customWidth="1"/>
    <col min="11764" max="11764" width="5.85546875" style="249" customWidth="1"/>
    <col min="11765" max="11765" width="28.28515625" style="249" bestFit="1" customWidth="1"/>
    <col min="11766" max="11766" width="25.140625" style="249" bestFit="1" customWidth="1"/>
    <col min="11767" max="11767" width="18.7109375" style="249" bestFit="1" customWidth="1"/>
    <col min="11768" max="11768" width="22.85546875" style="249" bestFit="1" customWidth="1"/>
    <col min="11769" max="11769" width="19.140625" style="249" bestFit="1" customWidth="1"/>
    <col min="11770" max="11770" width="20.42578125" style="249" customWidth="1"/>
    <col min="11771" max="12017" width="9.140625" style="249"/>
    <col min="12018" max="12018" width="80.5703125" style="249" bestFit="1" customWidth="1"/>
    <col min="12019" max="12019" width="5" style="249" bestFit="1" customWidth="1"/>
    <col min="12020" max="12020" width="5.85546875" style="249" customWidth="1"/>
    <col min="12021" max="12021" width="28.28515625" style="249" bestFit="1" customWidth="1"/>
    <col min="12022" max="12022" width="25.140625" style="249" bestFit="1" customWidth="1"/>
    <col min="12023" max="12023" width="18.7109375" style="249" bestFit="1" customWidth="1"/>
    <col min="12024" max="12024" width="22.85546875" style="249" bestFit="1" customWidth="1"/>
    <col min="12025" max="12025" width="19.140625" style="249" bestFit="1" customWidth="1"/>
    <col min="12026" max="12026" width="20.42578125" style="249" customWidth="1"/>
    <col min="12027" max="12273" width="9.140625" style="249"/>
    <col min="12274" max="12274" width="80.5703125" style="249" bestFit="1" customWidth="1"/>
    <col min="12275" max="12275" width="5" style="249" bestFit="1" customWidth="1"/>
    <col min="12276" max="12276" width="5.85546875" style="249" customWidth="1"/>
    <col min="12277" max="12277" width="28.28515625" style="249" bestFit="1" customWidth="1"/>
    <col min="12278" max="12278" width="25.140625" style="249" bestFit="1" customWidth="1"/>
    <col min="12279" max="12279" width="18.7109375" style="249" bestFit="1" customWidth="1"/>
    <col min="12280" max="12280" width="22.85546875" style="249" bestFit="1" customWidth="1"/>
    <col min="12281" max="12281" width="19.140625" style="249" bestFit="1" customWidth="1"/>
    <col min="12282" max="12282" width="20.42578125" style="249" customWidth="1"/>
    <col min="12283" max="12529" width="9.140625" style="249"/>
    <col min="12530" max="12530" width="80.5703125" style="249" bestFit="1" customWidth="1"/>
    <col min="12531" max="12531" width="5" style="249" bestFit="1" customWidth="1"/>
    <col min="12532" max="12532" width="5.85546875" style="249" customWidth="1"/>
    <col min="12533" max="12533" width="28.28515625" style="249" bestFit="1" customWidth="1"/>
    <col min="12534" max="12534" width="25.140625" style="249" bestFit="1" customWidth="1"/>
    <col min="12535" max="12535" width="18.7109375" style="249" bestFit="1" customWidth="1"/>
    <col min="12536" max="12536" width="22.85546875" style="249" bestFit="1" customWidth="1"/>
    <col min="12537" max="12537" width="19.140625" style="249" bestFit="1" customWidth="1"/>
    <col min="12538" max="12538" width="20.42578125" style="249" customWidth="1"/>
    <col min="12539" max="12785" width="9.140625" style="249"/>
    <col min="12786" max="12786" width="80.5703125" style="249" bestFit="1" customWidth="1"/>
    <col min="12787" max="12787" width="5" style="249" bestFit="1" customWidth="1"/>
    <col min="12788" max="12788" width="5.85546875" style="249" customWidth="1"/>
    <col min="12789" max="12789" width="28.28515625" style="249" bestFit="1" customWidth="1"/>
    <col min="12790" max="12790" width="25.140625" style="249" bestFit="1" customWidth="1"/>
    <col min="12791" max="12791" width="18.7109375" style="249" bestFit="1" customWidth="1"/>
    <col min="12792" max="12792" width="22.85546875" style="249" bestFit="1" customWidth="1"/>
    <col min="12793" max="12793" width="19.140625" style="249" bestFit="1" customWidth="1"/>
    <col min="12794" max="12794" width="20.42578125" style="249" customWidth="1"/>
    <col min="12795" max="13041" width="9.140625" style="249"/>
    <col min="13042" max="13042" width="80.5703125" style="249" bestFit="1" customWidth="1"/>
    <col min="13043" max="13043" width="5" style="249" bestFit="1" customWidth="1"/>
    <col min="13044" max="13044" width="5.85546875" style="249" customWidth="1"/>
    <col min="13045" max="13045" width="28.28515625" style="249" bestFit="1" customWidth="1"/>
    <col min="13046" max="13046" width="25.140625" style="249" bestFit="1" customWidth="1"/>
    <col min="13047" max="13047" width="18.7109375" style="249" bestFit="1" customWidth="1"/>
    <col min="13048" max="13048" width="22.85546875" style="249" bestFit="1" customWidth="1"/>
    <col min="13049" max="13049" width="19.140625" style="249" bestFit="1" customWidth="1"/>
    <col min="13050" max="13050" width="20.42578125" style="249" customWidth="1"/>
    <col min="13051" max="13297" width="9.140625" style="249"/>
    <col min="13298" max="13298" width="80.5703125" style="249" bestFit="1" customWidth="1"/>
    <col min="13299" max="13299" width="5" style="249" bestFit="1" customWidth="1"/>
    <col min="13300" max="13300" width="5.85546875" style="249" customWidth="1"/>
    <col min="13301" max="13301" width="28.28515625" style="249" bestFit="1" customWidth="1"/>
    <col min="13302" max="13302" width="25.140625" style="249" bestFit="1" customWidth="1"/>
    <col min="13303" max="13303" width="18.7109375" style="249" bestFit="1" customWidth="1"/>
    <col min="13304" max="13304" width="22.85546875" style="249" bestFit="1" customWidth="1"/>
    <col min="13305" max="13305" width="19.140625" style="249" bestFit="1" customWidth="1"/>
    <col min="13306" max="13306" width="20.42578125" style="249" customWidth="1"/>
    <col min="13307" max="13553" width="9.140625" style="249"/>
    <col min="13554" max="13554" width="80.5703125" style="249" bestFit="1" customWidth="1"/>
    <col min="13555" max="13555" width="5" style="249" bestFit="1" customWidth="1"/>
    <col min="13556" max="13556" width="5.85546875" style="249" customWidth="1"/>
    <col min="13557" max="13557" width="28.28515625" style="249" bestFit="1" customWidth="1"/>
    <col min="13558" max="13558" width="25.140625" style="249" bestFit="1" customWidth="1"/>
    <col min="13559" max="13559" width="18.7109375" style="249" bestFit="1" customWidth="1"/>
    <col min="13560" max="13560" width="22.85546875" style="249" bestFit="1" customWidth="1"/>
    <col min="13561" max="13561" width="19.140625" style="249" bestFit="1" customWidth="1"/>
    <col min="13562" max="13562" width="20.42578125" style="249" customWidth="1"/>
    <col min="13563" max="13809" width="9.140625" style="249"/>
    <col min="13810" max="13810" width="80.5703125" style="249" bestFit="1" customWidth="1"/>
    <col min="13811" max="13811" width="5" style="249" bestFit="1" customWidth="1"/>
    <col min="13812" max="13812" width="5.85546875" style="249" customWidth="1"/>
    <col min="13813" max="13813" width="28.28515625" style="249" bestFit="1" customWidth="1"/>
    <col min="13814" max="13814" width="25.140625" style="249" bestFit="1" customWidth="1"/>
    <col min="13815" max="13815" width="18.7109375" style="249" bestFit="1" customWidth="1"/>
    <col min="13816" max="13816" width="22.85546875" style="249" bestFit="1" customWidth="1"/>
    <col min="13817" max="13817" width="19.140625" style="249" bestFit="1" customWidth="1"/>
    <col min="13818" max="13818" width="20.42578125" style="249" customWidth="1"/>
    <col min="13819" max="14065" width="9.140625" style="249"/>
    <col min="14066" max="14066" width="80.5703125" style="249" bestFit="1" customWidth="1"/>
    <col min="14067" max="14067" width="5" style="249" bestFit="1" customWidth="1"/>
    <col min="14068" max="14068" width="5.85546875" style="249" customWidth="1"/>
    <col min="14069" max="14069" width="28.28515625" style="249" bestFit="1" customWidth="1"/>
    <col min="14070" max="14070" width="25.140625" style="249" bestFit="1" customWidth="1"/>
    <col min="14071" max="14071" width="18.7109375" style="249" bestFit="1" customWidth="1"/>
    <col min="14072" max="14072" width="22.85546875" style="249" bestFit="1" customWidth="1"/>
    <col min="14073" max="14073" width="19.140625" style="249" bestFit="1" customWidth="1"/>
    <col min="14074" max="14074" width="20.42578125" style="249" customWidth="1"/>
    <col min="14075" max="14321" width="9.140625" style="249"/>
    <col min="14322" max="14322" width="80.5703125" style="249" bestFit="1" customWidth="1"/>
    <col min="14323" max="14323" width="5" style="249" bestFit="1" customWidth="1"/>
    <col min="14324" max="14324" width="5.85546875" style="249" customWidth="1"/>
    <col min="14325" max="14325" width="28.28515625" style="249" bestFit="1" customWidth="1"/>
    <col min="14326" max="14326" width="25.140625" style="249" bestFit="1" customWidth="1"/>
    <col min="14327" max="14327" width="18.7109375" style="249" bestFit="1" customWidth="1"/>
    <col min="14328" max="14328" width="22.85546875" style="249" bestFit="1" customWidth="1"/>
    <col min="14329" max="14329" width="19.140625" style="249" bestFit="1" customWidth="1"/>
    <col min="14330" max="14330" width="20.42578125" style="249" customWidth="1"/>
    <col min="14331" max="14577" width="9.140625" style="249"/>
    <col min="14578" max="14578" width="80.5703125" style="249" bestFit="1" customWidth="1"/>
    <col min="14579" max="14579" width="5" style="249" bestFit="1" customWidth="1"/>
    <col min="14580" max="14580" width="5.85546875" style="249" customWidth="1"/>
    <col min="14581" max="14581" width="28.28515625" style="249" bestFit="1" customWidth="1"/>
    <col min="14582" max="14582" width="25.140625" style="249" bestFit="1" customWidth="1"/>
    <col min="14583" max="14583" width="18.7109375" style="249" bestFit="1" customWidth="1"/>
    <col min="14584" max="14584" width="22.85546875" style="249" bestFit="1" customWidth="1"/>
    <col min="14585" max="14585" width="19.140625" style="249" bestFit="1" customWidth="1"/>
    <col min="14586" max="14586" width="20.42578125" style="249" customWidth="1"/>
    <col min="14587" max="14833" width="9.140625" style="249"/>
    <col min="14834" max="14834" width="80.5703125" style="249" bestFit="1" customWidth="1"/>
    <col min="14835" max="14835" width="5" style="249" bestFit="1" customWidth="1"/>
    <col min="14836" max="14836" width="5.85546875" style="249" customWidth="1"/>
    <col min="14837" max="14837" width="28.28515625" style="249" bestFit="1" customWidth="1"/>
    <col min="14838" max="14838" width="25.140625" style="249" bestFit="1" customWidth="1"/>
    <col min="14839" max="14839" width="18.7109375" style="249" bestFit="1" customWidth="1"/>
    <col min="14840" max="14840" width="22.85546875" style="249" bestFit="1" customWidth="1"/>
    <col min="14841" max="14841" width="19.140625" style="249" bestFit="1" customWidth="1"/>
    <col min="14842" max="14842" width="20.42578125" style="249" customWidth="1"/>
    <col min="14843" max="15089" width="9.140625" style="249"/>
    <col min="15090" max="15090" width="80.5703125" style="249" bestFit="1" customWidth="1"/>
    <col min="15091" max="15091" width="5" style="249" bestFit="1" customWidth="1"/>
    <col min="15092" max="15092" width="5.85546875" style="249" customWidth="1"/>
    <col min="15093" max="15093" width="28.28515625" style="249" bestFit="1" customWidth="1"/>
    <col min="15094" max="15094" width="25.140625" style="249" bestFit="1" customWidth="1"/>
    <col min="15095" max="15095" width="18.7109375" style="249" bestFit="1" customWidth="1"/>
    <col min="15096" max="15096" width="22.85546875" style="249" bestFit="1" customWidth="1"/>
    <col min="15097" max="15097" width="19.140625" style="249" bestFit="1" customWidth="1"/>
    <col min="15098" max="15098" width="20.42578125" style="249" customWidth="1"/>
    <col min="15099" max="15345" width="9.140625" style="249"/>
    <col min="15346" max="15346" width="80.5703125" style="249" bestFit="1" customWidth="1"/>
    <col min="15347" max="15347" width="5" style="249" bestFit="1" customWidth="1"/>
    <col min="15348" max="15348" width="5.85546875" style="249" customWidth="1"/>
    <col min="15349" max="15349" width="28.28515625" style="249" bestFit="1" customWidth="1"/>
    <col min="15350" max="15350" width="25.140625" style="249" bestFit="1" customWidth="1"/>
    <col min="15351" max="15351" width="18.7109375" style="249" bestFit="1" customWidth="1"/>
    <col min="15352" max="15352" width="22.85546875" style="249" bestFit="1" customWidth="1"/>
    <col min="15353" max="15353" width="19.140625" style="249" bestFit="1" customWidth="1"/>
    <col min="15354" max="15354" width="20.42578125" style="249" customWidth="1"/>
    <col min="15355" max="15601" width="9.140625" style="249"/>
    <col min="15602" max="15602" width="80.5703125" style="249" bestFit="1" customWidth="1"/>
    <col min="15603" max="15603" width="5" style="249" bestFit="1" customWidth="1"/>
    <col min="15604" max="15604" width="5.85546875" style="249" customWidth="1"/>
    <col min="15605" max="15605" width="28.28515625" style="249" bestFit="1" customWidth="1"/>
    <col min="15606" max="15606" width="25.140625" style="249" bestFit="1" customWidth="1"/>
    <col min="15607" max="15607" width="18.7109375" style="249" bestFit="1" customWidth="1"/>
    <col min="15608" max="15608" width="22.85546875" style="249" bestFit="1" customWidth="1"/>
    <col min="15609" max="15609" width="19.140625" style="249" bestFit="1" customWidth="1"/>
    <col min="15610" max="15610" width="20.42578125" style="249" customWidth="1"/>
    <col min="15611" max="15857" width="9.140625" style="249"/>
    <col min="15858" max="15858" width="80.5703125" style="249" bestFit="1" customWidth="1"/>
    <col min="15859" max="15859" width="5" style="249" bestFit="1" customWidth="1"/>
    <col min="15860" max="15860" width="5.85546875" style="249" customWidth="1"/>
    <col min="15861" max="15861" width="28.28515625" style="249" bestFit="1" customWidth="1"/>
    <col min="15862" max="15862" width="25.140625" style="249" bestFit="1" customWidth="1"/>
    <col min="15863" max="15863" width="18.7109375" style="249" bestFit="1" customWidth="1"/>
    <col min="15864" max="15864" width="22.85546875" style="249" bestFit="1" customWidth="1"/>
    <col min="15865" max="15865" width="19.140625" style="249" bestFit="1" customWidth="1"/>
    <col min="15866" max="15866" width="20.42578125" style="249" customWidth="1"/>
    <col min="15867" max="16113" width="9.140625" style="249"/>
    <col min="16114" max="16114" width="80.5703125" style="249" bestFit="1" customWidth="1"/>
    <col min="16115" max="16115" width="5" style="249" bestFit="1" customWidth="1"/>
    <col min="16116" max="16116" width="5.85546875" style="249" customWidth="1"/>
    <col min="16117" max="16117" width="28.28515625" style="249" bestFit="1" customWidth="1"/>
    <col min="16118" max="16118" width="25.140625" style="249" bestFit="1" customWidth="1"/>
    <col min="16119" max="16119" width="18.7109375" style="249" bestFit="1" customWidth="1"/>
    <col min="16120" max="16120" width="22.85546875" style="249" bestFit="1" customWidth="1"/>
    <col min="16121" max="16121" width="19.140625" style="249" bestFit="1" customWidth="1"/>
    <col min="16122" max="16122" width="20.42578125" style="249" customWidth="1"/>
    <col min="16123" max="16384" width="9.140625" style="249"/>
  </cols>
  <sheetData>
    <row r="1" spans="1:8" ht="14.25">
      <c r="A1" s="616" t="s">
        <v>1601</v>
      </c>
      <c r="B1" s="617"/>
      <c r="C1" s="617"/>
      <c r="D1" s="617"/>
      <c r="E1" s="617"/>
      <c r="F1" s="617"/>
      <c r="G1" s="617"/>
      <c r="H1" s="617"/>
    </row>
    <row r="2" spans="1:8" ht="28.5">
      <c r="A2" s="251" t="s">
        <v>10</v>
      </c>
      <c r="B2" s="251" t="s">
        <v>1570</v>
      </c>
      <c r="C2" s="251" t="s">
        <v>1571</v>
      </c>
      <c r="D2" s="251" t="s">
        <v>1572</v>
      </c>
      <c r="E2" s="251" t="s">
        <v>1573</v>
      </c>
      <c r="F2" s="251" t="s">
        <v>1507</v>
      </c>
      <c r="G2" s="251" t="s">
        <v>1508</v>
      </c>
      <c r="H2" s="251" t="s">
        <v>1574</v>
      </c>
    </row>
    <row r="3" spans="1:8">
      <c r="A3" s="400" t="s">
        <v>1575</v>
      </c>
      <c r="B3" s="401" t="s">
        <v>1576</v>
      </c>
      <c r="C3" s="401">
        <v>1</v>
      </c>
      <c r="D3" s="402"/>
      <c r="E3" s="402">
        <f>D3</f>
        <v>0</v>
      </c>
      <c r="F3" s="403">
        <v>10</v>
      </c>
      <c r="G3" s="404">
        <v>0.1</v>
      </c>
      <c r="H3" s="402">
        <f t="shared" ref="H3:H15" si="0">G3*E3</f>
        <v>0</v>
      </c>
    </row>
    <row r="4" spans="1:8">
      <c r="A4" s="400" t="s">
        <v>1577</v>
      </c>
      <c r="B4" s="401" t="s">
        <v>1576</v>
      </c>
      <c r="C4" s="401">
        <v>1</v>
      </c>
      <c r="D4" s="402"/>
      <c r="E4" s="402">
        <f t="shared" ref="E4:E15" si="1">D4</f>
        <v>0</v>
      </c>
      <c r="F4" s="403">
        <v>10</v>
      </c>
      <c r="G4" s="404">
        <v>0.1</v>
      </c>
      <c r="H4" s="402">
        <f t="shared" si="0"/>
        <v>0</v>
      </c>
    </row>
    <row r="5" spans="1:8">
      <c r="A5" s="400" t="s">
        <v>1578</v>
      </c>
      <c r="B5" s="401" t="s">
        <v>1576</v>
      </c>
      <c r="C5" s="401">
        <v>1</v>
      </c>
      <c r="D5" s="402"/>
      <c r="E5" s="402">
        <f t="shared" si="1"/>
        <v>0</v>
      </c>
      <c r="F5" s="403">
        <v>10</v>
      </c>
      <c r="G5" s="404">
        <v>0.1</v>
      </c>
      <c r="H5" s="402">
        <f t="shared" si="0"/>
        <v>0</v>
      </c>
    </row>
    <row r="6" spans="1:8">
      <c r="A6" s="400" t="s">
        <v>1579</v>
      </c>
      <c r="B6" s="401" t="s">
        <v>1576</v>
      </c>
      <c r="C6" s="401">
        <v>1</v>
      </c>
      <c r="D6" s="402"/>
      <c r="E6" s="402">
        <f t="shared" si="1"/>
        <v>0</v>
      </c>
      <c r="F6" s="403">
        <v>10</v>
      </c>
      <c r="G6" s="404">
        <v>0.1</v>
      </c>
      <c r="H6" s="402">
        <f t="shared" si="0"/>
        <v>0</v>
      </c>
    </row>
    <row r="7" spans="1:8">
      <c r="A7" s="400" t="s">
        <v>1580</v>
      </c>
      <c r="B7" s="401" t="s">
        <v>1576</v>
      </c>
      <c r="C7" s="401">
        <v>1</v>
      </c>
      <c r="D7" s="402"/>
      <c r="E7" s="402">
        <f t="shared" si="1"/>
        <v>0</v>
      </c>
      <c r="F7" s="403">
        <v>5</v>
      </c>
      <c r="G7" s="404">
        <v>0.2</v>
      </c>
      <c r="H7" s="402">
        <f t="shared" si="0"/>
        <v>0</v>
      </c>
    </row>
    <row r="8" spans="1:8">
      <c r="A8" s="400" t="s">
        <v>1581</v>
      </c>
      <c r="B8" s="401" t="s">
        <v>1576</v>
      </c>
      <c r="C8" s="401">
        <v>1</v>
      </c>
      <c r="D8" s="402"/>
      <c r="E8" s="402">
        <f t="shared" si="1"/>
        <v>0</v>
      </c>
      <c r="F8" s="403">
        <v>10</v>
      </c>
      <c r="G8" s="404">
        <v>0.1</v>
      </c>
      <c r="H8" s="402">
        <f t="shared" si="0"/>
        <v>0</v>
      </c>
    </row>
    <row r="9" spans="1:8">
      <c r="A9" s="400" t="s">
        <v>1582</v>
      </c>
      <c r="B9" s="401" t="s">
        <v>1576</v>
      </c>
      <c r="C9" s="401">
        <v>1</v>
      </c>
      <c r="D9" s="402"/>
      <c r="E9" s="402">
        <f t="shared" si="1"/>
        <v>0</v>
      </c>
      <c r="F9" s="403">
        <v>10</v>
      </c>
      <c r="G9" s="404">
        <v>0.1</v>
      </c>
      <c r="H9" s="402">
        <f t="shared" si="0"/>
        <v>0</v>
      </c>
    </row>
    <row r="10" spans="1:8">
      <c r="A10" s="400" t="s">
        <v>1583</v>
      </c>
      <c r="B10" s="401" t="s">
        <v>1576</v>
      </c>
      <c r="C10" s="401">
        <v>1</v>
      </c>
      <c r="D10" s="402"/>
      <c r="E10" s="402">
        <f t="shared" si="1"/>
        <v>0</v>
      </c>
      <c r="F10" s="403">
        <v>10</v>
      </c>
      <c r="G10" s="404">
        <v>0.1</v>
      </c>
      <c r="H10" s="402">
        <f t="shared" si="0"/>
        <v>0</v>
      </c>
    </row>
    <row r="11" spans="1:8">
      <c r="A11" s="400" t="s">
        <v>1584</v>
      </c>
      <c r="B11" s="401" t="s">
        <v>1576</v>
      </c>
      <c r="C11" s="401">
        <v>1</v>
      </c>
      <c r="D11" s="402"/>
      <c r="E11" s="402">
        <f t="shared" si="1"/>
        <v>0</v>
      </c>
      <c r="F11" s="403">
        <v>5</v>
      </c>
      <c r="G11" s="404">
        <v>0.2</v>
      </c>
      <c r="H11" s="402">
        <f t="shared" si="0"/>
        <v>0</v>
      </c>
    </row>
    <row r="12" spans="1:8">
      <c r="A12" s="400" t="s">
        <v>1585</v>
      </c>
      <c r="B12" s="401" t="s">
        <v>1576</v>
      </c>
      <c r="C12" s="401">
        <v>1</v>
      </c>
      <c r="D12" s="402"/>
      <c r="E12" s="402">
        <f t="shared" si="1"/>
        <v>0</v>
      </c>
      <c r="F12" s="403">
        <v>10</v>
      </c>
      <c r="G12" s="404">
        <v>0.1</v>
      </c>
      <c r="H12" s="402">
        <f t="shared" si="0"/>
        <v>0</v>
      </c>
    </row>
    <row r="13" spans="1:8">
      <c r="A13" s="400" t="s">
        <v>1586</v>
      </c>
      <c r="B13" s="401" t="s">
        <v>1576</v>
      </c>
      <c r="C13" s="401">
        <v>1</v>
      </c>
      <c r="D13" s="402"/>
      <c r="E13" s="402">
        <f t="shared" si="1"/>
        <v>0</v>
      </c>
      <c r="F13" s="403">
        <v>10</v>
      </c>
      <c r="G13" s="404">
        <v>0.1</v>
      </c>
      <c r="H13" s="402">
        <f t="shared" si="0"/>
        <v>0</v>
      </c>
    </row>
    <row r="14" spans="1:8">
      <c r="A14" s="400" t="s">
        <v>1587</v>
      </c>
      <c r="B14" s="401" t="s">
        <v>1576</v>
      </c>
      <c r="C14" s="401">
        <v>1</v>
      </c>
      <c r="D14" s="402"/>
      <c r="E14" s="402">
        <f t="shared" si="1"/>
        <v>0</v>
      </c>
      <c r="F14" s="403">
        <v>10</v>
      </c>
      <c r="G14" s="404">
        <v>0.1</v>
      </c>
      <c r="H14" s="402">
        <f t="shared" si="0"/>
        <v>0</v>
      </c>
    </row>
    <row r="15" spans="1:8">
      <c r="A15" s="405" t="s">
        <v>1644</v>
      </c>
      <c r="B15" s="401" t="s">
        <v>1576</v>
      </c>
      <c r="C15" s="406"/>
      <c r="D15" s="407"/>
      <c r="E15" s="402">
        <f t="shared" si="1"/>
        <v>0</v>
      </c>
      <c r="F15" s="408"/>
      <c r="G15" s="241">
        <v>0.1</v>
      </c>
      <c r="H15" s="402">
        <f t="shared" si="0"/>
        <v>0</v>
      </c>
    </row>
    <row r="16" spans="1:8" ht="14.25">
      <c r="A16" s="621" t="s">
        <v>1588</v>
      </c>
      <c r="B16" s="621"/>
      <c r="C16" s="621"/>
      <c r="D16" s="621"/>
      <c r="E16" s="621"/>
      <c r="F16" s="621"/>
      <c r="G16" s="621"/>
      <c r="H16" s="252">
        <f>SUM(H3:H15)</f>
        <v>0</v>
      </c>
    </row>
    <row r="17" spans="1:8" s="254" customFormat="1" ht="15.75">
      <c r="A17" s="622" t="s">
        <v>1589</v>
      </c>
      <c r="B17" s="622"/>
      <c r="C17" s="622"/>
      <c r="D17" s="622"/>
      <c r="E17" s="622"/>
      <c r="F17" s="622"/>
      <c r="G17" s="622"/>
      <c r="H17" s="253">
        <f>H16/12</f>
        <v>0</v>
      </c>
    </row>
    <row r="18" spans="1:8" s="255" customFormat="1" ht="15.75">
      <c r="A18" s="623" t="s">
        <v>1675</v>
      </c>
      <c r="B18" s="623"/>
      <c r="C18" s="623"/>
      <c r="D18" s="623"/>
      <c r="E18" s="623"/>
      <c r="F18" s="623"/>
      <c r="G18" s="623"/>
      <c r="H18" s="439">
        <v>5</v>
      </c>
    </row>
    <row r="19" spans="1:8" s="255" customFormat="1" ht="15.75">
      <c r="A19" s="622" t="s">
        <v>1551</v>
      </c>
      <c r="B19" s="622"/>
      <c r="C19" s="622"/>
      <c r="D19" s="622"/>
      <c r="E19" s="622"/>
      <c r="F19" s="622"/>
      <c r="G19" s="622"/>
      <c r="H19" s="253">
        <f>H17/H18</f>
        <v>0</v>
      </c>
    </row>
    <row r="20" spans="1:8" ht="15.75">
      <c r="A20" s="691" t="s">
        <v>2708</v>
      </c>
      <c r="B20" s="238"/>
      <c r="C20" s="238"/>
      <c r="D20" s="238"/>
      <c r="E20" s="238"/>
      <c r="F20" s="238"/>
      <c r="G20" s="238"/>
      <c r="H20" s="238"/>
    </row>
    <row r="21" spans="1:8" ht="18.75">
      <c r="A21" s="699" t="s">
        <v>2709</v>
      </c>
      <c r="B21" s="699"/>
      <c r="C21" s="699"/>
      <c r="D21" s="699"/>
      <c r="E21" s="699"/>
      <c r="F21" s="699"/>
      <c r="G21" s="699"/>
      <c r="H21" s="699"/>
    </row>
    <row r="22" spans="1:8" ht="18.75">
      <c r="A22" s="699" t="s">
        <v>2710</v>
      </c>
      <c r="B22" s="699"/>
      <c r="C22" s="699"/>
      <c r="D22" s="699"/>
      <c r="E22" s="699"/>
      <c r="F22" s="699"/>
      <c r="G22" s="699"/>
      <c r="H22" s="699"/>
    </row>
    <row r="23" spans="1:8" ht="18.75">
      <c r="A23" s="699" t="s">
        <v>2711</v>
      </c>
      <c r="B23" s="699"/>
      <c r="C23" s="699"/>
      <c r="D23" s="699"/>
      <c r="E23" s="699"/>
      <c r="F23" s="699"/>
      <c r="G23" s="699"/>
      <c r="H23" s="699"/>
    </row>
    <row r="24" spans="1:8" ht="60.75" customHeight="1">
      <c r="A24" s="699" t="s">
        <v>2712</v>
      </c>
      <c r="B24" s="699"/>
      <c r="C24" s="699"/>
      <c r="D24" s="699"/>
      <c r="E24" s="699"/>
      <c r="F24" s="699"/>
      <c r="G24" s="699"/>
      <c r="H24" s="699"/>
    </row>
    <row r="25" spans="1:8" ht="46.5" customHeight="1">
      <c r="A25" s="699" t="s">
        <v>2713</v>
      </c>
      <c r="B25" s="699"/>
      <c r="C25" s="699"/>
      <c r="D25" s="699"/>
      <c r="E25" s="699"/>
      <c r="F25" s="699"/>
      <c r="G25" s="699"/>
      <c r="H25" s="699"/>
    </row>
    <row r="26" spans="1:8" ht="35.25" customHeight="1">
      <c r="A26" s="699" t="s">
        <v>2714</v>
      </c>
      <c r="B26" s="699"/>
      <c r="C26" s="699"/>
      <c r="D26" s="699"/>
      <c r="E26" s="699"/>
      <c r="F26" s="699"/>
      <c r="G26" s="699"/>
      <c r="H26" s="699"/>
    </row>
  </sheetData>
  <mergeCells count="11">
    <mergeCell ref="A26:H26"/>
    <mergeCell ref="A21:H21"/>
    <mergeCell ref="A22:H22"/>
    <mergeCell ref="A23:H23"/>
    <mergeCell ref="A24:H24"/>
    <mergeCell ref="A25:H25"/>
    <mergeCell ref="A1:H1"/>
    <mergeCell ref="A16:G16"/>
    <mergeCell ref="A17:G17"/>
    <mergeCell ref="A18:G18"/>
    <mergeCell ref="A19:G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</sheetPr>
  <dimension ref="A1:J503"/>
  <sheetViews>
    <sheetView topLeftCell="A487" workbookViewId="0">
      <selection activeCell="I505" sqref="I505"/>
    </sheetView>
  </sheetViews>
  <sheetFormatPr defaultRowHeight="14.25"/>
  <cols>
    <col min="1" max="1" width="5.28515625" style="461" bestFit="1" customWidth="1"/>
    <col min="2" max="2" width="9" style="461" customWidth="1"/>
    <col min="3" max="3" width="71.85546875" style="461" customWidth="1"/>
    <col min="4" max="4" width="15.5703125" style="461" customWidth="1"/>
    <col min="5" max="5" width="16.28515625" style="461" customWidth="1"/>
    <col min="6" max="6" width="11.5703125" style="461" bestFit="1" customWidth="1"/>
    <col min="7" max="7" width="20.42578125" style="461" customWidth="1"/>
    <col min="8" max="8" width="19" style="461" customWidth="1"/>
    <col min="9" max="16384" width="9.140625" style="461"/>
  </cols>
  <sheetData>
    <row r="1" spans="1:8" ht="15">
      <c r="A1" s="160" t="s">
        <v>136</v>
      </c>
      <c r="B1" s="455" t="s">
        <v>136</v>
      </c>
      <c r="C1" s="642" t="s">
        <v>1776</v>
      </c>
      <c r="D1" s="536" t="s">
        <v>136</v>
      </c>
      <c r="E1" s="536" t="s">
        <v>136</v>
      </c>
      <c r="F1" s="456" t="s">
        <v>136</v>
      </c>
      <c r="G1" s="457" t="s">
        <v>136</v>
      </c>
      <c r="H1" s="460" t="s">
        <v>136</v>
      </c>
    </row>
    <row r="2" spans="1:8" ht="15">
      <c r="A2" s="462" t="s">
        <v>136</v>
      </c>
      <c r="B2" s="163" t="s">
        <v>137</v>
      </c>
      <c r="C2" s="634" t="s">
        <v>1661</v>
      </c>
      <c r="D2" s="463" t="s">
        <v>136</v>
      </c>
      <c r="E2" s="165" t="s">
        <v>1200</v>
      </c>
      <c r="F2" s="636" t="s">
        <v>1602</v>
      </c>
      <c r="G2" s="637" t="s">
        <v>136</v>
      </c>
      <c r="H2" s="498" t="s">
        <v>136</v>
      </c>
    </row>
    <row r="3" spans="1:8" ht="15">
      <c r="A3" s="462" t="s">
        <v>136</v>
      </c>
      <c r="B3" s="160" t="s">
        <v>140</v>
      </c>
      <c r="C3" s="635"/>
      <c r="D3" s="167" t="s">
        <v>138</v>
      </c>
      <c r="E3" s="168" t="s">
        <v>139</v>
      </c>
      <c r="F3" s="482"/>
      <c r="G3" s="638"/>
      <c r="H3" s="639"/>
    </row>
    <row r="4" spans="1:8">
      <c r="A4" s="462" t="s">
        <v>136</v>
      </c>
      <c r="B4" s="174" t="s">
        <v>144</v>
      </c>
      <c r="C4" s="174" t="s">
        <v>145</v>
      </c>
      <c r="D4" s="171" t="s">
        <v>141</v>
      </c>
      <c r="E4" s="172" t="s">
        <v>142</v>
      </c>
      <c r="F4" s="483"/>
      <c r="G4" s="640"/>
      <c r="H4" s="639"/>
    </row>
    <row r="5" spans="1:8" ht="28.5">
      <c r="A5" s="499" t="s">
        <v>136</v>
      </c>
      <c r="B5" s="174" t="s">
        <v>147</v>
      </c>
      <c r="C5" s="182" t="s">
        <v>1203</v>
      </c>
      <c r="D5" s="175" t="s">
        <v>146</v>
      </c>
      <c r="E5" s="176" t="s">
        <v>142</v>
      </c>
      <c r="F5" s="500" t="s">
        <v>136</v>
      </c>
      <c r="G5" s="501" t="s">
        <v>136</v>
      </c>
      <c r="H5" s="502" t="s">
        <v>136</v>
      </c>
    </row>
    <row r="6" spans="1:8" ht="28.5">
      <c r="A6" s="465" t="s">
        <v>136</v>
      </c>
      <c r="B6" s="465" t="s">
        <v>136</v>
      </c>
      <c r="C6" s="182" t="s">
        <v>1203</v>
      </c>
      <c r="D6" s="466" t="s">
        <v>136</v>
      </c>
      <c r="E6" s="467" t="s">
        <v>136</v>
      </c>
      <c r="F6" s="467" t="s">
        <v>136</v>
      </c>
      <c r="G6" s="468" t="s">
        <v>136</v>
      </c>
      <c r="H6" s="464" t="s">
        <v>136</v>
      </c>
    </row>
    <row r="7" spans="1:8" ht="30.75" thickBot="1">
      <c r="A7" s="179" t="s">
        <v>148</v>
      </c>
      <c r="B7" s="179" t="s">
        <v>149</v>
      </c>
      <c r="C7" s="179" t="s">
        <v>10</v>
      </c>
      <c r="D7" s="179" t="s">
        <v>138</v>
      </c>
      <c r="E7" s="179" t="s">
        <v>150</v>
      </c>
      <c r="F7" s="179" t="s">
        <v>151</v>
      </c>
      <c r="G7" s="180" t="s">
        <v>152</v>
      </c>
      <c r="H7" s="180" t="s">
        <v>153</v>
      </c>
    </row>
    <row r="8" spans="1:8" s="507" customFormat="1" ht="15" customHeight="1">
      <c r="A8" s="503"/>
      <c r="B8" s="641" t="s">
        <v>1662</v>
      </c>
      <c r="C8" s="641"/>
      <c r="D8" s="504"/>
      <c r="E8" s="504"/>
      <c r="F8" s="505"/>
      <c r="G8" s="505"/>
      <c r="H8" s="506"/>
    </row>
    <row r="9" spans="1:8" ht="57">
      <c r="A9" s="181">
        <v>1</v>
      </c>
      <c r="B9" s="458" t="s">
        <v>154</v>
      </c>
      <c r="C9" s="182" t="s">
        <v>1700</v>
      </c>
      <c r="D9" s="458" t="s">
        <v>146</v>
      </c>
      <c r="E9" s="458" t="s">
        <v>155</v>
      </c>
      <c r="F9" s="183" t="s">
        <v>1701</v>
      </c>
      <c r="G9" s="183" t="s">
        <v>1702</v>
      </c>
      <c r="H9" s="469">
        <v>9139</v>
      </c>
    </row>
    <row r="10" spans="1:8" ht="57">
      <c r="A10" s="181">
        <v>2</v>
      </c>
      <c r="B10" s="458" t="s">
        <v>157</v>
      </c>
      <c r="C10" s="182" t="s">
        <v>1703</v>
      </c>
      <c r="D10" s="458" t="s">
        <v>146</v>
      </c>
      <c r="E10" s="458" t="s">
        <v>155</v>
      </c>
      <c r="F10" s="183" t="s">
        <v>220</v>
      </c>
      <c r="G10" s="183" t="s">
        <v>1704</v>
      </c>
      <c r="H10" s="469">
        <v>8126.96</v>
      </c>
    </row>
    <row r="11" spans="1:8" ht="42.75">
      <c r="A11" s="181">
        <v>3</v>
      </c>
      <c r="B11" s="458" t="s">
        <v>158</v>
      </c>
      <c r="C11" s="182" t="s">
        <v>1705</v>
      </c>
      <c r="D11" s="458" t="s">
        <v>146</v>
      </c>
      <c r="E11" s="458" t="s">
        <v>159</v>
      </c>
      <c r="F11" s="183" t="s">
        <v>160</v>
      </c>
      <c r="G11" s="183" t="s">
        <v>1706</v>
      </c>
      <c r="H11" s="469">
        <v>114.8</v>
      </c>
    </row>
    <row r="12" spans="1:8" ht="85.5">
      <c r="A12" s="181">
        <v>4</v>
      </c>
      <c r="B12" s="458" t="s">
        <v>161</v>
      </c>
      <c r="C12" s="182" t="s">
        <v>1707</v>
      </c>
      <c r="D12" s="458" t="s">
        <v>146</v>
      </c>
      <c r="E12" s="458" t="s">
        <v>162</v>
      </c>
      <c r="F12" s="183" t="s">
        <v>229</v>
      </c>
      <c r="G12" s="183" t="s">
        <v>1708</v>
      </c>
      <c r="H12" s="469">
        <v>5440</v>
      </c>
    </row>
    <row r="13" spans="1:8" ht="28.5">
      <c r="A13" s="181">
        <v>5</v>
      </c>
      <c r="B13" s="458" t="s">
        <v>164</v>
      </c>
      <c r="C13" s="153" t="s">
        <v>1709</v>
      </c>
      <c r="D13" s="458" t="s">
        <v>146</v>
      </c>
      <c r="E13" s="458" t="s">
        <v>159</v>
      </c>
      <c r="F13" s="183" t="s">
        <v>160</v>
      </c>
      <c r="G13" s="183" t="s">
        <v>1710</v>
      </c>
      <c r="H13" s="469">
        <v>376.24</v>
      </c>
    </row>
    <row r="14" spans="1:8" ht="28.5">
      <c r="A14" s="181">
        <v>6</v>
      </c>
      <c r="B14" s="458" t="s">
        <v>165</v>
      </c>
      <c r="C14" s="153" t="s">
        <v>1711</v>
      </c>
      <c r="D14" s="458" t="s">
        <v>146</v>
      </c>
      <c r="E14" s="458" t="s">
        <v>155</v>
      </c>
      <c r="F14" s="183" t="s">
        <v>166</v>
      </c>
      <c r="G14" s="183" t="s">
        <v>1712</v>
      </c>
      <c r="H14" s="469">
        <v>344.7</v>
      </c>
    </row>
    <row r="15" spans="1:8" ht="28.5">
      <c r="A15" s="181">
        <v>7</v>
      </c>
      <c r="B15" s="458" t="s">
        <v>167</v>
      </c>
      <c r="C15" s="153" t="s">
        <v>1713</v>
      </c>
      <c r="D15" s="458" t="s">
        <v>146</v>
      </c>
      <c r="E15" s="458" t="s">
        <v>168</v>
      </c>
      <c r="F15" s="183" t="s">
        <v>299</v>
      </c>
      <c r="G15" s="183" t="s">
        <v>1714</v>
      </c>
      <c r="H15" s="469">
        <v>726.44</v>
      </c>
    </row>
    <row r="16" spans="1:8" ht="28.5">
      <c r="A16" s="181">
        <v>8</v>
      </c>
      <c r="B16" s="458" t="s">
        <v>169</v>
      </c>
      <c r="C16" s="153" t="s">
        <v>1715</v>
      </c>
      <c r="D16" s="458" t="s">
        <v>146</v>
      </c>
      <c r="E16" s="458" t="s">
        <v>168</v>
      </c>
      <c r="F16" s="183" t="s">
        <v>170</v>
      </c>
      <c r="G16" s="183" t="s">
        <v>1716</v>
      </c>
      <c r="H16" s="469">
        <v>84.14</v>
      </c>
    </row>
    <row r="17" spans="1:8" ht="42.75">
      <c r="A17" s="181">
        <v>9</v>
      </c>
      <c r="B17" s="458" t="s">
        <v>171</v>
      </c>
      <c r="C17" s="182" t="s">
        <v>1717</v>
      </c>
      <c r="D17" s="458" t="s">
        <v>146</v>
      </c>
      <c r="E17" s="458" t="s">
        <v>168</v>
      </c>
      <c r="F17" s="183" t="s">
        <v>156</v>
      </c>
      <c r="G17" s="183" t="s">
        <v>1718</v>
      </c>
      <c r="H17" s="469">
        <v>446.6</v>
      </c>
    </row>
    <row r="18" spans="1:8" ht="28.5">
      <c r="A18" s="181">
        <v>10</v>
      </c>
      <c r="B18" s="458" t="s">
        <v>172</v>
      </c>
      <c r="C18" s="153" t="s">
        <v>1719</v>
      </c>
      <c r="D18" s="458" t="s">
        <v>146</v>
      </c>
      <c r="E18" s="458" t="s">
        <v>155</v>
      </c>
      <c r="F18" s="183" t="s">
        <v>1720</v>
      </c>
      <c r="G18" s="183" t="s">
        <v>1721</v>
      </c>
      <c r="H18" s="469">
        <v>24897.5</v>
      </c>
    </row>
    <row r="19" spans="1:8" ht="28.5">
      <c r="A19" s="181">
        <v>11</v>
      </c>
      <c r="B19" s="458" t="s">
        <v>173</v>
      </c>
      <c r="C19" s="153" t="s">
        <v>1722</v>
      </c>
      <c r="D19" s="458" t="s">
        <v>146</v>
      </c>
      <c r="E19" s="458" t="s">
        <v>159</v>
      </c>
      <c r="F19" s="183" t="s">
        <v>174</v>
      </c>
      <c r="G19" s="183" t="s">
        <v>1723</v>
      </c>
      <c r="H19" s="469">
        <v>173.88</v>
      </c>
    </row>
    <row r="20" spans="1:8" ht="28.5">
      <c r="A20" s="181">
        <v>12</v>
      </c>
      <c r="B20" s="458" t="s">
        <v>175</v>
      </c>
      <c r="C20" s="153" t="s">
        <v>1724</v>
      </c>
      <c r="D20" s="458" t="s">
        <v>146</v>
      </c>
      <c r="E20" s="458" t="s">
        <v>159</v>
      </c>
      <c r="F20" s="183" t="s">
        <v>176</v>
      </c>
      <c r="G20" s="183" t="s">
        <v>1725</v>
      </c>
      <c r="H20" s="469">
        <v>1728.14</v>
      </c>
    </row>
    <row r="21" spans="1:8" ht="28.5">
      <c r="A21" s="181">
        <v>13</v>
      </c>
      <c r="B21" s="458" t="s">
        <v>177</v>
      </c>
      <c r="C21" s="153" t="s">
        <v>1726</v>
      </c>
      <c r="D21" s="458" t="s">
        <v>146</v>
      </c>
      <c r="E21" s="458" t="s">
        <v>159</v>
      </c>
      <c r="F21" s="183" t="s">
        <v>178</v>
      </c>
      <c r="G21" s="183" t="s">
        <v>1727</v>
      </c>
      <c r="H21" s="469">
        <v>33</v>
      </c>
    </row>
    <row r="22" spans="1:8" ht="28.5">
      <c r="A22" s="181">
        <v>14</v>
      </c>
      <c r="B22" s="458" t="s">
        <v>179</v>
      </c>
      <c r="C22" s="153" t="s">
        <v>1728</v>
      </c>
      <c r="D22" s="458" t="s">
        <v>146</v>
      </c>
      <c r="E22" s="458" t="s">
        <v>159</v>
      </c>
      <c r="F22" s="183" t="s">
        <v>160</v>
      </c>
      <c r="G22" s="183" t="s">
        <v>1729</v>
      </c>
      <c r="H22" s="469">
        <v>15</v>
      </c>
    </row>
    <row r="23" spans="1:8" ht="28.5">
      <c r="A23" s="181">
        <v>15</v>
      </c>
      <c r="B23" s="458" t="s">
        <v>180</v>
      </c>
      <c r="C23" s="153" t="s">
        <v>1730</v>
      </c>
      <c r="D23" s="458" t="s">
        <v>146</v>
      </c>
      <c r="E23" s="458" t="s">
        <v>159</v>
      </c>
      <c r="F23" s="183" t="s">
        <v>181</v>
      </c>
      <c r="G23" s="183" t="s">
        <v>1731</v>
      </c>
      <c r="H23" s="469">
        <v>38.880000000000003</v>
      </c>
    </row>
    <row r="24" spans="1:8" ht="28.5">
      <c r="A24" s="181">
        <v>16</v>
      </c>
      <c r="B24" s="458" t="s">
        <v>182</v>
      </c>
      <c r="C24" s="153" t="s">
        <v>1732</v>
      </c>
      <c r="D24" s="458" t="s">
        <v>146</v>
      </c>
      <c r="E24" s="458" t="s">
        <v>159</v>
      </c>
      <c r="F24" s="183" t="s">
        <v>160</v>
      </c>
      <c r="G24" s="183" t="s">
        <v>1733</v>
      </c>
      <c r="H24" s="469">
        <v>18.84</v>
      </c>
    </row>
    <row r="25" spans="1:8" ht="28.5">
      <c r="A25" s="181">
        <v>17</v>
      </c>
      <c r="B25" s="458" t="s">
        <v>183</v>
      </c>
      <c r="C25" s="153" t="s">
        <v>1734</v>
      </c>
      <c r="D25" s="458" t="s">
        <v>146</v>
      </c>
      <c r="E25" s="458" t="s">
        <v>159</v>
      </c>
      <c r="F25" s="183" t="s">
        <v>160</v>
      </c>
      <c r="G25" s="183" t="s">
        <v>1735</v>
      </c>
      <c r="H25" s="469">
        <v>13.48</v>
      </c>
    </row>
    <row r="26" spans="1:8" ht="42.75">
      <c r="A26" s="181">
        <v>18</v>
      </c>
      <c r="B26" s="458" t="s">
        <v>184</v>
      </c>
      <c r="C26" s="182" t="s">
        <v>1736</v>
      </c>
      <c r="D26" s="458" t="s">
        <v>146</v>
      </c>
      <c r="E26" s="458" t="s">
        <v>159</v>
      </c>
      <c r="F26" s="183" t="s">
        <v>185</v>
      </c>
      <c r="G26" s="183" t="s">
        <v>1737</v>
      </c>
      <c r="H26" s="469">
        <v>11.88</v>
      </c>
    </row>
    <row r="27" spans="1:8" ht="42.75">
      <c r="A27" s="181">
        <v>19</v>
      </c>
      <c r="B27" s="458" t="s">
        <v>186</v>
      </c>
      <c r="C27" s="182" t="s">
        <v>1738</v>
      </c>
      <c r="D27" s="458" t="s">
        <v>146</v>
      </c>
      <c r="E27" s="458" t="s">
        <v>159</v>
      </c>
      <c r="F27" s="183" t="s">
        <v>181</v>
      </c>
      <c r="G27" s="183" t="s">
        <v>1739</v>
      </c>
      <c r="H27" s="469">
        <v>65</v>
      </c>
    </row>
    <row r="28" spans="1:8" ht="28.5">
      <c r="A28" s="181">
        <v>20</v>
      </c>
      <c r="B28" s="458" t="s">
        <v>187</v>
      </c>
      <c r="C28" s="153" t="s">
        <v>1740</v>
      </c>
      <c r="D28" s="458" t="s">
        <v>146</v>
      </c>
      <c r="E28" s="458" t="s">
        <v>159</v>
      </c>
      <c r="F28" s="183" t="s">
        <v>181</v>
      </c>
      <c r="G28" s="183" t="s">
        <v>1741</v>
      </c>
      <c r="H28" s="469">
        <v>260.83999999999997</v>
      </c>
    </row>
    <row r="29" spans="1:8" ht="42.75">
      <c r="A29" s="181">
        <v>21</v>
      </c>
      <c r="B29" s="458" t="s">
        <v>188</v>
      </c>
      <c r="C29" s="182" t="s">
        <v>1742</v>
      </c>
      <c r="D29" s="458" t="s">
        <v>146</v>
      </c>
      <c r="E29" s="458" t="s">
        <v>168</v>
      </c>
      <c r="F29" s="183" t="s">
        <v>181</v>
      </c>
      <c r="G29" s="183" t="s">
        <v>1743</v>
      </c>
      <c r="H29" s="469">
        <v>244.84</v>
      </c>
    </row>
    <row r="30" spans="1:8" ht="42.75">
      <c r="A30" s="181">
        <v>22</v>
      </c>
      <c r="B30" s="458" t="s">
        <v>189</v>
      </c>
      <c r="C30" s="182" t="s">
        <v>1744</v>
      </c>
      <c r="D30" s="458" t="s">
        <v>146</v>
      </c>
      <c r="E30" s="458" t="s">
        <v>168</v>
      </c>
      <c r="F30" s="183" t="s">
        <v>160</v>
      </c>
      <c r="G30" s="183" t="s">
        <v>1745</v>
      </c>
      <c r="H30" s="469">
        <v>72.42</v>
      </c>
    </row>
    <row r="31" spans="1:8" ht="42.75">
      <c r="A31" s="181">
        <v>23</v>
      </c>
      <c r="B31" s="458" t="s">
        <v>190</v>
      </c>
      <c r="C31" s="182" t="s">
        <v>1746</v>
      </c>
      <c r="D31" s="458" t="s">
        <v>146</v>
      </c>
      <c r="E31" s="458" t="s">
        <v>168</v>
      </c>
      <c r="F31" s="183" t="s">
        <v>191</v>
      </c>
      <c r="G31" s="183" t="s">
        <v>1747</v>
      </c>
      <c r="H31" s="469">
        <v>366.24</v>
      </c>
    </row>
    <row r="32" spans="1:8" ht="28.5">
      <c r="A32" s="181">
        <v>24</v>
      </c>
      <c r="B32" s="458" t="s">
        <v>192</v>
      </c>
      <c r="C32" s="153" t="s">
        <v>1748</v>
      </c>
      <c r="D32" s="458" t="s">
        <v>146</v>
      </c>
      <c r="E32" s="458" t="s">
        <v>168</v>
      </c>
      <c r="F32" s="183" t="s">
        <v>160</v>
      </c>
      <c r="G32" s="183" t="s">
        <v>1749</v>
      </c>
      <c r="H32" s="469">
        <v>61.74</v>
      </c>
    </row>
    <row r="33" spans="1:8" ht="28.5">
      <c r="A33" s="181">
        <v>25</v>
      </c>
      <c r="B33" s="458" t="s">
        <v>193</v>
      </c>
      <c r="C33" s="153" t="s">
        <v>1750</v>
      </c>
      <c r="D33" s="458" t="s">
        <v>146</v>
      </c>
      <c r="E33" s="458" t="s">
        <v>168</v>
      </c>
      <c r="F33" s="183" t="s">
        <v>156</v>
      </c>
      <c r="G33" s="183" t="s">
        <v>1751</v>
      </c>
      <c r="H33" s="469">
        <v>234.8</v>
      </c>
    </row>
    <row r="34" spans="1:8" ht="42.75">
      <c r="A34" s="181">
        <v>26</v>
      </c>
      <c r="B34" s="458" t="s">
        <v>194</v>
      </c>
      <c r="C34" s="182" t="s">
        <v>1752</v>
      </c>
      <c r="D34" s="458" t="s">
        <v>146</v>
      </c>
      <c r="E34" s="458" t="s">
        <v>159</v>
      </c>
      <c r="F34" s="183" t="s">
        <v>181</v>
      </c>
      <c r="G34" s="183" t="s">
        <v>1753</v>
      </c>
      <c r="H34" s="469">
        <v>73.12</v>
      </c>
    </row>
    <row r="35" spans="1:8" ht="28.5">
      <c r="A35" s="181">
        <v>27</v>
      </c>
      <c r="B35" s="458" t="s">
        <v>195</v>
      </c>
      <c r="C35" s="153" t="s">
        <v>1754</v>
      </c>
      <c r="D35" s="458" t="s">
        <v>146</v>
      </c>
      <c r="E35" s="458" t="s">
        <v>168</v>
      </c>
      <c r="F35" s="183" t="s">
        <v>166</v>
      </c>
      <c r="G35" s="183" t="s">
        <v>1755</v>
      </c>
      <c r="H35" s="469">
        <v>23.1</v>
      </c>
    </row>
    <row r="36" spans="1:8" ht="28.5">
      <c r="A36" s="181">
        <v>28</v>
      </c>
      <c r="B36" s="458" t="s">
        <v>196</v>
      </c>
      <c r="C36" s="153" t="s">
        <v>1756</v>
      </c>
      <c r="D36" s="458" t="s">
        <v>146</v>
      </c>
      <c r="E36" s="458" t="s">
        <v>159</v>
      </c>
      <c r="F36" s="183" t="s">
        <v>197</v>
      </c>
      <c r="G36" s="183" t="s">
        <v>1757</v>
      </c>
      <c r="H36" s="469">
        <v>724.16</v>
      </c>
    </row>
    <row r="37" spans="1:8" ht="42.75">
      <c r="A37" s="181">
        <v>29</v>
      </c>
      <c r="B37" s="458" t="s">
        <v>198</v>
      </c>
      <c r="C37" s="182" t="s">
        <v>1758</v>
      </c>
      <c r="D37" s="458" t="s">
        <v>146</v>
      </c>
      <c r="E37" s="458" t="s">
        <v>199</v>
      </c>
      <c r="F37" s="183" t="s">
        <v>200</v>
      </c>
      <c r="G37" s="183" t="s">
        <v>1759</v>
      </c>
      <c r="H37" s="469">
        <v>152.88</v>
      </c>
    </row>
    <row r="38" spans="1:8" ht="28.5">
      <c r="A38" s="181">
        <v>30</v>
      </c>
      <c r="B38" s="458" t="s">
        <v>201</v>
      </c>
      <c r="C38" s="153" t="s">
        <v>1760</v>
      </c>
      <c r="D38" s="458" t="s">
        <v>146</v>
      </c>
      <c r="E38" s="458" t="s">
        <v>202</v>
      </c>
      <c r="F38" s="183" t="s">
        <v>203</v>
      </c>
      <c r="G38" s="183" t="s">
        <v>1761</v>
      </c>
      <c r="H38" s="469">
        <v>1944.96</v>
      </c>
    </row>
    <row r="39" spans="1:8" ht="28.5">
      <c r="A39" s="470">
        <v>31</v>
      </c>
      <c r="B39" s="184" t="s">
        <v>204</v>
      </c>
      <c r="C39" s="147" t="s">
        <v>1762</v>
      </c>
      <c r="D39" s="184" t="s">
        <v>146</v>
      </c>
      <c r="E39" s="184" t="s">
        <v>202</v>
      </c>
      <c r="F39" s="185" t="s">
        <v>160</v>
      </c>
      <c r="G39" s="185" t="s">
        <v>1763</v>
      </c>
      <c r="H39" s="471">
        <v>160</v>
      </c>
    </row>
    <row r="40" spans="1:8">
      <c r="A40" s="181">
        <v>32</v>
      </c>
      <c r="B40" s="458" t="s">
        <v>205</v>
      </c>
      <c r="C40" s="181" t="s">
        <v>206</v>
      </c>
      <c r="D40" s="458" t="s">
        <v>146</v>
      </c>
      <c r="E40" s="458" t="s">
        <v>199</v>
      </c>
      <c r="F40" s="183" t="s">
        <v>156</v>
      </c>
      <c r="G40" s="183" t="s">
        <v>1764</v>
      </c>
      <c r="H40" s="469">
        <v>627.6</v>
      </c>
    </row>
    <row r="41" spans="1:8" ht="28.5">
      <c r="A41" s="181">
        <v>33</v>
      </c>
      <c r="B41" s="458" t="s">
        <v>207</v>
      </c>
      <c r="C41" s="153" t="s">
        <v>1765</v>
      </c>
      <c r="D41" s="458" t="s">
        <v>146</v>
      </c>
      <c r="E41" s="458" t="s">
        <v>208</v>
      </c>
      <c r="F41" s="183" t="s">
        <v>178</v>
      </c>
      <c r="G41" s="183" t="s">
        <v>1766</v>
      </c>
      <c r="H41" s="469">
        <v>322</v>
      </c>
    </row>
    <row r="42" spans="1:8" ht="28.5">
      <c r="A42" s="472">
        <v>34</v>
      </c>
      <c r="B42" s="186" t="s">
        <v>209</v>
      </c>
      <c r="C42" s="187" t="s">
        <v>1767</v>
      </c>
      <c r="D42" s="186" t="s">
        <v>146</v>
      </c>
      <c r="E42" s="186" t="s">
        <v>199</v>
      </c>
      <c r="F42" s="188" t="s">
        <v>178</v>
      </c>
      <c r="G42" s="188" t="s">
        <v>1768</v>
      </c>
      <c r="H42" s="473">
        <v>218.2</v>
      </c>
    </row>
    <row r="43" spans="1:8">
      <c r="A43" s="174">
        <v>35</v>
      </c>
      <c r="B43" s="189" t="s">
        <v>210</v>
      </c>
      <c r="C43" s="174" t="s">
        <v>211</v>
      </c>
      <c r="D43" s="189" t="s">
        <v>146</v>
      </c>
      <c r="E43" s="189" t="s">
        <v>159</v>
      </c>
      <c r="F43" s="190" t="s">
        <v>181</v>
      </c>
      <c r="G43" s="190" t="s">
        <v>1769</v>
      </c>
      <c r="H43" s="474">
        <v>285.92</v>
      </c>
    </row>
    <row r="44" spans="1:8">
      <c r="A44" s="181">
        <v>36</v>
      </c>
      <c r="B44" s="458" t="s">
        <v>212</v>
      </c>
      <c r="C44" s="181" t="s">
        <v>213</v>
      </c>
      <c r="D44" s="458" t="s">
        <v>146</v>
      </c>
      <c r="E44" s="458" t="s">
        <v>159</v>
      </c>
      <c r="F44" s="183" t="s">
        <v>178</v>
      </c>
      <c r="G44" s="183" t="s">
        <v>1770</v>
      </c>
      <c r="H44" s="469">
        <v>92.9</v>
      </c>
    </row>
    <row r="45" spans="1:8" ht="28.5">
      <c r="A45" s="181">
        <v>37</v>
      </c>
      <c r="B45" s="458" t="s">
        <v>214</v>
      </c>
      <c r="C45" s="153" t="s">
        <v>1771</v>
      </c>
      <c r="D45" s="458" t="s">
        <v>146</v>
      </c>
      <c r="E45" s="458" t="s">
        <v>159</v>
      </c>
      <c r="F45" s="183" t="s">
        <v>181</v>
      </c>
      <c r="G45" s="183" t="s">
        <v>1772</v>
      </c>
      <c r="H45" s="469">
        <v>68.040000000000006</v>
      </c>
    </row>
    <row r="46" spans="1:8" ht="28.5">
      <c r="A46" s="181">
        <v>38</v>
      </c>
      <c r="B46" s="458" t="s">
        <v>215</v>
      </c>
      <c r="C46" s="153" t="s">
        <v>1773</v>
      </c>
      <c r="D46" s="458" t="s">
        <v>146</v>
      </c>
      <c r="E46" s="458" t="s">
        <v>159</v>
      </c>
      <c r="F46" s="183" t="s">
        <v>160</v>
      </c>
      <c r="G46" s="183" t="s">
        <v>1774</v>
      </c>
      <c r="H46" s="469">
        <v>44.78</v>
      </c>
    </row>
    <row r="47" spans="1:8" ht="29.25" thickBot="1">
      <c r="A47" s="470">
        <v>39</v>
      </c>
      <c r="B47" s="186" t="s">
        <v>216</v>
      </c>
      <c r="C47" s="187" t="s">
        <v>1775</v>
      </c>
      <c r="D47" s="186" t="s">
        <v>146</v>
      </c>
      <c r="E47" s="186" t="s">
        <v>159</v>
      </c>
      <c r="F47" s="188" t="s">
        <v>181</v>
      </c>
      <c r="G47" s="188" t="s">
        <v>1706</v>
      </c>
      <c r="H47" s="471">
        <v>229.6</v>
      </c>
    </row>
    <row r="48" spans="1:8" s="161" customFormat="1" ht="15.75" thickBot="1">
      <c r="A48" s="368"/>
      <c r="B48" s="374"/>
      <c r="C48" s="375" t="s">
        <v>1663</v>
      </c>
      <c r="D48" s="376"/>
      <c r="E48" s="376"/>
      <c r="F48" s="484"/>
      <c r="G48" s="485"/>
      <c r="H48" s="378">
        <f>SUM(H9:H47)</f>
        <v>58002.619999999974</v>
      </c>
    </row>
    <row r="49" spans="1:8" s="161" customFormat="1" ht="15.75" thickBot="1">
      <c r="F49" s="486"/>
      <c r="G49" s="486"/>
      <c r="H49" s="486"/>
    </row>
    <row r="50" spans="1:8" s="161" customFormat="1" ht="15">
      <c r="A50" s="379">
        <v>40</v>
      </c>
      <c r="B50" s="643" t="s">
        <v>217</v>
      </c>
      <c r="C50" s="644" t="s">
        <v>136</v>
      </c>
      <c r="D50" s="380" t="s">
        <v>136</v>
      </c>
      <c r="E50" s="380" t="s">
        <v>136</v>
      </c>
      <c r="F50" s="487" t="s">
        <v>136</v>
      </c>
      <c r="G50" s="488" t="s">
        <v>136</v>
      </c>
      <c r="H50" s="489"/>
    </row>
    <row r="51" spans="1:8" ht="28.5">
      <c r="A51" s="181" t="s">
        <v>218</v>
      </c>
      <c r="B51" s="458" t="s">
        <v>219</v>
      </c>
      <c r="C51" s="153" t="s">
        <v>1777</v>
      </c>
      <c r="D51" s="458" t="s">
        <v>146</v>
      </c>
      <c r="E51" s="458" t="s">
        <v>159</v>
      </c>
      <c r="F51" s="183" t="s">
        <v>367</v>
      </c>
      <c r="G51" s="183" t="s">
        <v>1778</v>
      </c>
      <c r="H51" s="469">
        <v>237.38</v>
      </c>
    </row>
    <row r="52" spans="1:8" ht="28.5">
      <c r="A52" s="174" t="s">
        <v>221</v>
      </c>
      <c r="B52" s="189" t="s">
        <v>222</v>
      </c>
      <c r="C52" s="178" t="s">
        <v>1779</v>
      </c>
      <c r="D52" s="189" t="s">
        <v>146</v>
      </c>
      <c r="E52" s="189" t="s">
        <v>159</v>
      </c>
      <c r="F52" s="190" t="s">
        <v>248</v>
      </c>
      <c r="G52" s="190" t="s">
        <v>1780</v>
      </c>
      <c r="H52" s="474">
        <v>762</v>
      </c>
    </row>
    <row r="53" spans="1:8">
      <c r="A53" s="174" t="s">
        <v>223</v>
      </c>
      <c r="B53" s="189" t="s">
        <v>224</v>
      </c>
      <c r="C53" s="174" t="s">
        <v>225</v>
      </c>
      <c r="D53" s="189" t="s">
        <v>146</v>
      </c>
      <c r="E53" s="189" t="s">
        <v>159</v>
      </c>
      <c r="F53" s="190" t="s">
        <v>1357</v>
      </c>
      <c r="G53" s="190" t="s">
        <v>1781</v>
      </c>
      <c r="H53" s="474">
        <v>4150</v>
      </c>
    </row>
    <row r="54" spans="1:8">
      <c r="A54" s="181" t="s">
        <v>226</v>
      </c>
      <c r="B54" s="458" t="s">
        <v>227</v>
      </c>
      <c r="C54" s="181" t="s">
        <v>228</v>
      </c>
      <c r="D54" s="458" t="s">
        <v>146</v>
      </c>
      <c r="E54" s="458" t="s">
        <v>159</v>
      </c>
      <c r="F54" s="183" t="s">
        <v>1315</v>
      </c>
      <c r="G54" s="183" t="s">
        <v>1782</v>
      </c>
      <c r="H54" s="469">
        <v>1505.4</v>
      </c>
    </row>
    <row r="55" spans="1:8" ht="28.5">
      <c r="A55" s="181" t="s">
        <v>230</v>
      </c>
      <c r="B55" s="458" t="s">
        <v>231</v>
      </c>
      <c r="C55" s="153" t="s">
        <v>1783</v>
      </c>
      <c r="D55" s="458" t="s">
        <v>146</v>
      </c>
      <c r="E55" s="458" t="s">
        <v>159</v>
      </c>
      <c r="F55" s="183" t="s">
        <v>238</v>
      </c>
      <c r="G55" s="183" t="s">
        <v>1784</v>
      </c>
      <c r="H55" s="469">
        <v>278.60000000000002</v>
      </c>
    </row>
    <row r="56" spans="1:8" ht="42.75">
      <c r="A56" s="181" t="s">
        <v>233</v>
      </c>
      <c r="B56" s="458" t="s">
        <v>234</v>
      </c>
      <c r="C56" s="182" t="s">
        <v>1785</v>
      </c>
      <c r="D56" s="458" t="s">
        <v>146</v>
      </c>
      <c r="E56" s="458" t="s">
        <v>159</v>
      </c>
      <c r="F56" s="183" t="s">
        <v>1701</v>
      </c>
      <c r="G56" s="183" t="s">
        <v>1786</v>
      </c>
      <c r="H56" s="469">
        <v>269.10000000000002</v>
      </c>
    </row>
    <row r="57" spans="1:8" ht="42.75">
      <c r="A57" s="181" t="s">
        <v>236</v>
      </c>
      <c r="B57" s="458" t="s">
        <v>237</v>
      </c>
      <c r="C57" s="182" t="s">
        <v>1787</v>
      </c>
      <c r="D57" s="458" t="s">
        <v>146</v>
      </c>
      <c r="E57" s="458" t="s">
        <v>159</v>
      </c>
      <c r="F57" s="183" t="s">
        <v>181</v>
      </c>
      <c r="G57" s="183" t="s">
        <v>1788</v>
      </c>
      <c r="H57" s="469">
        <v>181.04</v>
      </c>
    </row>
    <row r="58" spans="1:8" ht="28.5">
      <c r="A58" s="181" t="s">
        <v>239</v>
      </c>
      <c r="B58" s="458" t="s">
        <v>240</v>
      </c>
      <c r="C58" s="153" t="s">
        <v>1789</v>
      </c>
      <c r="D58" s="458" t="s">
        <v>146</v>
      </c>
      <c r="E58" s="458" t="s">
        <v>159</v>
      </c>
      <c r="F58" s="183" t="s">
        <v>241</v>
      </c>
      <c r="G58" s="183" t="s">
        <v>1790</v>
      </c>
      <c r="H58" s="469">
        <v>143.19999999999999</v>
      </c>
    </row>
    <row r="59" spans="1:8" ht="28.5">
      <c r="A59" s="181" t="s">
        <v>242</v>
      </c>
      <c r="B59" s="458" t="s">
        <v>243</v>
      </c>
      <c r="C59" s="153" t="s">
        <v>1791</v>
      </c>
      <c r="D59" s="458" t="s">
        <v>146</v>
      </c>
      <c r="E59" s="458" t="s">
        <v>159</v>
      </c>
      <c r="F59" s="183" t="s">
        <v>241</v>
      </c>
      <c r="G59" s="183" t="s">
        <v>1792</v>
      </c>
      <c r="H59" s="469">
        <v>343.6</v>
      </c>
    </row>
    <row r="60" spans="1:8" ht="42.75">
      <c r="A60" s="181" t="s">
        <v>244</v>
      </c>
      <c r="B60" s="458" t="s">
        <v>245</v>
      </c>
      <c r="C60" s="182" t="s">
        <v>1793</v>
      </c>
      <c r="D60" s="458" t="s">
        <v>146</v>
      </c>
      <c r="E60" s="458" t="s">
        <v>159</v>
      </c>
      <c r="F60" s="183" t="s">
        <v>178</v>
      </c>
      <c r="G60" s="183" t="s">
        <v>1794</v>
      </c>
      <c r="H60" s="469">
        <v>678.9</v>
      </c>
    </row>
    <row r="61" spans="1:8" ht="28.5">
      <c r="A61" s="181" t="s">
        <v>246</v>
      </c>
      <c r="B61" s="458" t="s">
        <v>247</v>
      </c>
      <c r="C61" s="153" t="s">
        <v>1795</v>
      </c>
      <c r="D61" s="458" t="s">
        <v>146</v>
      </c>
      <c r="E61" s="458" t="s">
        <v>159</v>
      </c>
      <c r="F61" s="183" t="s">
        <v>166</v>
      </c>
      <c r="G61" s="183" t="s">
        <v>1796</v>
      </c>
      <c r="H61" s="469">
        <v>36.72</v>
      </c>
    </row>
    <row r="62" spans="1:8" ht="28.5">
      <c r="A62" s="181" t="s">
        <v>249</v>
      </c>
      <c r="B62" s="458" t="s">
        <v>250</v>
      </c>
      <c r="C62" s="153" t="s">
        <v>1797</v>
      </c>
      <c r="D62" s="458" t="s">
        <v>146</v>
      </c>
      <c r="E62" s="458" t="s">
        <v>159</v>
      </c>
      <c r="F62" s="183" t="s">
        <v>241</v>
      </c>
      <c r="G62" s="183" t="s">
        <v>1798</v>
      </c>
      <c r="H62" s="469">
        <v>144</v>
      </c>
    </row>
    <row r="63" spans="1:8" ht="28.5">
      <c r="A63" s="181" t="s">
        <v>251</v>
      </c>
      <c r="B63" s="458" t="s">
        <v>252</v>
      </c>
      <c r="C63" s="153" t="s">
        <v>1799</v>
      </c>
      <c r="D63" s="458" t="s">
        <v>146</v>
      </c>
      <c r="E63" s="458" t="s">
        <v>159</v>
      </c>
      <c r="F63" s="183" t="s">
        <v>229</v>
      </c>
      <c r="G63" s="183" t="s">
        <v>1800</v>
      </c>
      <c r="H63" s="469">
        <v>1828.8</v>
      </c>
    </row>
    <row r="64" spans="1:8" ht="28.5">
      <c r="A64" s="181" t="s">
        <v>254</v>
      </c>
      <c r="B64" s="458" t="s">
        <v>255</v>
      </c>
      <c r="C64" s="153" t="s">
        <v>1801</v>
      </c>
      <c r="D64" s="458" t="s">
        <v>146</v>
      </c>
      <c r="E64" s="458" t="s">
        <v>159</v>
      </c>
      <c r="F64" s="183" t="s">
        <v>160</v>
      </c>
      <c r="G64" s="183" t="s">
        <v>1802</v>
      </c>
      <c r="H64" s="469">
        <v>20.34</v>
      </c>
    </row>
    <row r="65" spans="1:8" ht="28.5">
      <c r="A65" s="181" t="s">
        <v>256</v>
      </c>
      <c r="B65" s="458" t="s">
        <v>257</v>
      </c>
      <c r="C65" s="153" t="s">
        <v>1803</v>
      </c>
      <c r="D65" s="458" t="s">
        <v>146</v>
      </c>
      <c r="E65" s="458" t="s">
        <v>159</v>
      </c>
      <c r="F65" s="183" t="s">
        <v>191</v>
      </c>
      <c r="G65" s="183" t="s">
        <v>1804</v>
      </c>
      <c r="H65" s="469">
        <v>123.04</v>
      </c>
    </row>
    <row r="66" spans="1:8" ht="28.5">
      <c r="A66" s="181" t="s">
        <v>258</v>
      </c>
      <c r="B66" s="458" t="s">
        <v>259</v>
      </c>
      <c r="C66" s="153" t="s">
        <v>1805</v>
      </c>
      <c r="D66" s="458" t="s">
        <v>146</v>
      </c>
      <c r="E66" s="458" t="s">
        <v>159</v>
      </c>
      <c r="F66" s="183" t="s">
        <v>160</v>
      </c>
      <c r="G66" s="183" t="s">
        <v>1806</v>
      </c>
      <c r="H66" s="469">
        <v>221.2</v>
      </c>
    </row>
    <row r="67" spans="1:8" ht="42.75">
      <c r="A67" s="181" t="s">
        <v>260</v>
      </c>
      <c r="B67" s="458" t="s">
        <v>261</v>
      </c>
      <c r="C67" s="182" t="s">
        <v>1807</v>
      </c>
      <c r="D67" s="458" t="s">
        <v>146</v>
      </c>
      <c r="E67" s="458" t="s">
        <v>159</v>
      </c>
      <c r="F67" s="183" t="s">
        <v>185</v>
      </c>
      <c r="G67" s="183" t="s">
        <v>1808</v>
      </c>
      <c r="H67" s="469">
        <v>6936.12</v>
      </c>
    </row>
    <row r="68" spans="1:8" ht="42.75">
      <c r="A68" s="470" t="s">
        <v>262</v>
      </c>
      <c r="B68" s="184" t="s">
        <v>263</v>
      </c>
      <c r="C68" s="187" t="s">
        <v>1809</v>
      </c>
      <c r="D68" s="184" t="s">
        <v>146</v>
      </c>
      <c r="E68" s="184" t="s">
        <v>159</v>
      </c>
      <c r="F68" s="185" t="s">
        <v>343</v>
      </c>
      <c r="G68" s="185" t="s">
        <v>1810</v>
      </c>
      <c r="H68" s="471">
        <v>4032.16</v>
      </c>
    </row>
    <row r="69" spans="1:8">
      <c r="A69" s="181" t="s">
        <v>264</v>
      </c>
      <c r="B69" s="458" t="s">
        <v>265</v>
      </c>
      <c r="C69" s="181" t="s">
        <v>266</v>
      </c>
      <c r="D69" s="458" t="s">
        <v>146</v>
      </c>
      <c r="E69" s="458" t="s">
        <v>159</v>
      </c>
      <c r="F69" s="183" t="s">
        <v>343</v>
      </c>
      <c r="G69" s="183" t="s">
        <v>1811</v>
      </c>
      <c r="H69" s="469">
        <v>44.88</v>
      </c>
    </row>
    <row r="70" spans="1:8" ht="28.5">
      <c r="A70" s="470" t="s">
        <v>268</v>
      </c>
      <c r="B70" s="184" t="s">
        <v>269</v>
      </c>
      <c r="C70" s="147" t="s">
        <v>1812</v>
      </c>
      <c r="D70" s="184" t="s">
        <v>146</v>
      </c>
      <c r="E70" s="184" t="s">
        <v>159</v>
      </c>
      <c r="F70" s="185" t="s">
        <v>185</v>
      </c>
      <c r="G70" s="185" t="s">
        <v>1813</v>
      </c>
      <c r="H70" s="471">
        <v>155.88</v>
      </c>
    </row>
    <row r="71" spans="1:8">
      <c r="A71" s="181" t="s">
        <v>270</v>
      </c>
      <c r="B71" s="458" t="s">
        <v>271</v>
      </c>
      <c r="C71" s="181" t="s">
        <v>272</v>
      </c>
      <c r="D71" s="458" t="s">
        <v>146</v>
      </c>
      <c r="E71" s="458" t="s">
        <v>159</v>
      </c>
      <c r="F71" s="183" t="s">
        <v>299</v>
      </c>
      <c r="G71" s="183" t="s">
        <v>1814</v>
      </c>
      <c r="H71" s="469">
        <v>331.76</v>
      </c>
    </row>
    <row r="72" spans="1:8" ht="28.5">
      <c r="A72" s="181" t="s">
        <v>273</v>
      </c>
      <c r="B72" s="458" t="s">
        <v>274</v>
      </c>
      <c r="C72" s="153" t="s">
        <v>1815</v>
      </c>
      <c r="D72" s="458" t="s">
        <v>146</v>
      </c>
      <c r="E72" s="458" t="s">
        <v>159</v>
      </c>
      <c r="F72" s="183" t="s">
        <v>203</v>
      </c>
      <c r="G72" s="183" t="s">
        <v>1816</v>
      </c>
      <c r="H72" s="469">
        <v>100.56</v>
      </c>
    </row>
    <row r="73" spans="1:8" ht="28.5">
      <c r="A73" s="181" t="s">
        <v>275</v>
      </c>
      <c r="B73" s="458" t="s">
        <v>276</v>
      </c>
      <c r="C73" s="153" t="s">
        <v>1817</v>
      </c>
      <c r="D73" s="458" t="s">
        <v>146</v>
      </c>
      <c r="E73" s="458" t="s">
        <v>159</v>
      </c>
      <c r="F73" s="183" t="s">
        <v>160</v>
      </c>
      <c r="G73" s="183" t="s">
        <v>1818</v>
      </c>
      <c r="H73" s="469">
        <v>3.96</v>
      </c>
    </row>
    <row r="74" spans="1:8" ht="28.5">
      <c r="A74" s="181" t="s">
        <v>277</v>
      </c>
      <c r="B74" s="458" t="s">
        <v>278</v>
      </c>
      <c r="C74" s="153" t="s">
        <v>1819</v>
      </c>
      <c r="D74" s="458" t="s">
        <v>146</v>
      </c>
      <c r="E74" s="458" t="s">
        <v>159</v>
      </c>
      <c r="F74" s="183" t="s">
        <v>160</v>
      </c>
      <c r="G74" s="183" t="s">
        <v>1820</v>
      </c>
      <c r="H74" s="469">
        <v>35.5</v>
      </c>
    </row>
    <row r="75" spans="1:8" ht="42.75">
      <c r="A75" s="181" t="s">
        <v>279</v>
      </c>
      <c r="B75" s="458" t="s">
        <v>280</v>
      </c>
      <c r="C75" s="182" t="s">
        <v>1821</v>
      </c>
      <c r="D75" s="458" t="s">
        <v>146</v>
      </c>
      <c r="E75" s="458" t="s">
        <v>159</v>
      </c>
      <c r="F75" s="183" t="s">
        <v>160</v>
      </c>
      <c r="G75" s="183" t="s">
        <v>1822</v>
      </c>
      <c r="H75" s="469">
        <v>29.12</v>
      </c>
    </row>
    <row r="76" spans="1:8" ht="28.5">
      <c r="A76" s="181" t="s">
        <v>281</v>
      </c>
      <c r="B76" s="458" t="s">
        <v>269</v>
      </c>
      <c r="C76" s="153" t="s">
        <v>1812</v>
      </c>
      <c r="D76" s="458" t="s">
        <v>146</v>
      </c>
      <c r="E76" s="458" t="s">
        <v>159</v>
      </c>
      <c r="F76" s="183" t="s">
        <v>160</v>
      </c>
      <c r="G76" s="183" t="s">
        <v>1813</v>
      </c>
      <c r="H76" s="469">
        <v>25.98</v>
      </c>
    </row>
    <row r="77" spans="1:8" ht="42.75">
      <c r="A77" s="181" t="s">
        <v>283</v>
      </c>
      <c r="B77" s="458" t="s">
        <v>284</v>
      </c>
      <c r="C77" s="182" t="s">
        <v>1823</v>
      </c>
      <c r="D77" s="458" t="s">
        <v>146</v>
      </c>
      <c r="E77" s="458" t="s">
        <v>159</v>
      </c>
      <c r="F77" s="183" t="s">
        <v>160</v>
      </c>
      <c r="G77" s="183" t="s">
        <v>1824</v>
      </c>
      <c r="H77" s="469">
        <v>28.26</v>
      </c>
    </row>
    <row r="78" spans="1:8" ht="42.75">
      <c r="A78" s="181" t="s">
        <v>285</v>
      </c>
      <c r="B78" s="458" t="s">
        <v>286</v>
      </c>
      <c r="C78" s="182" t="s">
        <v>1825</v>
      </c>
      <c r="D78" s="458" t="s">
        <v>146</v>
      </c>
      <c r="E78" s="458" t="s">
        <v>159</v>
      </c>
      <c r="F78" s="183" t="s">
        <v>367</v>
      </c>
      <c r="G78" s="183" t="s">
        <v>1826</v>
      </c>
      <c r="H78" s="469">
        <v>260.04000000000002</v>
      </c>
    </row>
    <row r="79" spans="1:8" ht="28.5">
      <c r="A79" s="181" t="s">
        <v>287</v>
      </c>
      <c r="B79" s="458" t="s">
        <v>288</v>
      </c>
      <c r="C79" s="153" t="s">
        <v>1827</v>
      </c>
      <c r="D79" s="458" t="s">
        <v>146</v>
      </c>
      <c r="E79" s="458" t="s">
        <v>159</v>
      </c>
      <c r="F79" s="183" t="s">
        <v>185</v>
      </c>
      <c r="G79" s="183" t="s">
        <v>1739</v>
      </c>
      <c r="H79" s="469">
        <v>195</v>
      </c>
    </row>
    <row r="80" spans="1:8" ht="28.5">
      <c r="A80" s="181" t="s">
        <v>289</v>
      </c>
      <c r="B80" s="458" t="s">
        <v>290</v>
      </c>
      <c r="C80" s="153" t="s">
        <v>1828</v>
      </c>
      <c r="D80" s="458" t="s">
        <v>146</v>
      </c>
      <c r="E80" s="458" t="s">
        <v>159</v>
      </c>
      <c r="F80" s="183" t="s">
        <v>185</v>
      </c>
      <c r="G80" s="183" t="s">
        <v>1829</v>
      </c>
      <c r="H80" s="469">
        <v>38.4</v>
      </c>
    </row>
    <row r="81" spans="1:8" ht="28.5">
      <c r="A81" s="181" t="s">
        <v>291</v>
      </c>
      <c r="B81" s="458" t="s">
        <v>292</v>
      </c>
      <c r="C81" s="153" t="s">
        <v>1830</v>
      </c>
      <c r="D81" s="458" t="s">
        <v>146</v>
      </c>
      <c r="E81" s="458" t="s">
        <v>159</v>
      </c>
      <c r="F81" s="183" t="s">
        <v>185</v>
      </c>
      <c r="G81" s="183" t="s">
        <v>1831</v>
      </c>
      <c r="H81" s="469">
        <v>31.2</v>
      </c>
    </row>
    <row r="82" spans="1:8" ht="42.75">
      <c r="A82" s="470" t="s">
        <v>293</v>
      </c>
      <c r="B82" s="184" t="s">
        <v>294</v>
      </c>
      <c r="C82" s="187" t="s">
        <v>1832</v>
      </c>
      <c r="D82" s="184" t="s">
        <v>146</v>
      </c>
      <c r="E82" s="184" t="s">
        <v>168</v>
      </c>
      <c r="F82" s="185" t="s">
        <v>1391</v>
      </c>
      <c r="G82" s="185" t="s">
        <v>1833</v>
      </c>
      <c r="H82" s="471">
        <v>1808.3</v>
      </c>
    </row>
    <row r="83" spans="1:8" ht="28.5">
      <c r="A83" s="181" t="s">
        <v>295</v>
      </c>
      <c r="B83" s="458" t="s">
        <v>296</v>
      </c>
      <c r="C83" s="153" t="s">
        <v>1834</v>
      </c>
      <c r="D83" s="458" t="s">
        <v>146</v>
      </c>
      <c r="E83" s="458" t="s">
        <v>159</v>
      </c>
      <c r="F83" s="183" t="s">
        <v>185</v>
      </c>
      <c r="G83" s="183" t="s">
        <v>1835</v>
      </c>
      <c r="H83" s="469">
        <v>271.44</v>
      </c>
    </row>
    <row r="84" spans="1:8" ht="28.5">
      <c r="A84" s="181" t="s">
        <v>297</v>
      </c>
      <c r="B84" s="458" t="s">
        <v>298</v>
      </c>
      <c r="C84" s="153" t="s">
        <v>1836</v>
      </c>
      <c r="D84" s="458" t="s">
        <v>146</v>
      </c>
      <c r="E84" s="458" t="s">
        <v>159</v>
      </c>
      <c r="F84" s="183" t="s">
        <v>299</v>
      </c>
      <c r="G84" s="183" t="s">
        <v>1837</v>
      </c>
      <c r="H84" s="469">
        <v>195.52</v>
      </c>
    </row>
    <row r="85" spans="1:8" ht="28.5">
      <c r="A85" s="181" t="s">
        <v>300</v>
      </c>
      <c r="B85" s="458" t="s">
        <v>301</v>
      </c>
      <c r="C85" s="153" t="s">
        <v>1838</v>
      </c>
      <c r="D85" s="458" t="s">
        <v>146</v>
      </c>
      <c r="E85" s="458" t="s">
        <v>159</v>
      </c>
      <c r="F85" s="183" t="s">
        <v>1839</v>
      </c>
      <c r="G85" s="183" t="s">
        <v>1840</v>
      </c>
      <c r="H85" s="469">
        <v>1735.36</v>
      </c>
    </row>
    <row r="86" spans="1:8" ht="28.5">
      <c r="A86" s="181" t="s">
        <v>302</v>
      </c>
      <c r="B86" s="458" t="s">
        <v>303</v>
      </c>
      <c r="C86" s="153" t="s">
        <v>1841</v>
      </c>
      <c r="D86" s="458" t="s">
        <v>146</v>
      </c>
      <c r="E86" s="458" t="s">
        <v>159</v>
      </c>
      <c r="F86" s="183" t="s">
        <v>1450</v>
      </c>
      <c r="G86" s="183" t="s">
        <v>1842</v>
      </c>
      <c r="H86" s="469">
        <v>2404.8000000000002</v>
      </c>
    </row>
    <row r="87" spans="1:8" ht="28.5">
      <c r="A87" s="174" t="s">
        <v>304</v>
      </c>
      <c r="B87" s="189" t="s">
        <v>305</v>
      </c>
      <c r="C87" s="178" t="s">
        <v>1843</v>
      </c>
      <c r="D87" s="189" t="s">
        <v>146</v>
      </c>
      <c r="E87" s="189" t="s">
        <v>159</v>
      </c>
      <c r="F87" s="190" t="s">
        <v>178</v>
      </c>
      <c r="G87" s="190" t="s">
        <v>1844</v>
      </c>
      <c r="H87" s="474">
        <v>242.8</v>
      </c>
    </row>
    <row r="88" spans="1:8">
      <c r="A88" s="174" t="s">
        <v>306</v>
      </c>
      <c r="B88" s="189" t="s">
        <v>307</v>
      </c>
      <c r="C88" s="174" t="s">
        <v>308</v>
      </c>
      <c r="D88" s="189" t="s">
        <v>146</v>
      </c>
      <c r="E88" s="189" t="s">
        <v>159</v>
      </c>
      <c r="F88" s="190" t="s">
        <v>1391</v>
      </c>
      <c r="G88" s="190" t="s">
        <v>1845</v>
      </c>
      <c r="H88" s="474">
        <v>1375.4</v>
      </c>
    </row>
    <row r="89" spans="1:8">
      <c r="A89" s="181" t="s">
        <v>309</v>
      </c>
      <c r="B89" s="458" t="s">
        <v>310</v>
      </c>
      <c r="C89" s="181" t="s">
        <v>311</v>
      </c>
      <c r="D89" s="458" t="s">
        <v>146</v>
      </c>
      <c r="E89" s="458" t="s">
        <v>159</v>
      </c>
      <c r="F89" s="183" t="s">
        <v>1846</v>
      </c>
      <c r="G89" s="183" t="s">
        <v>1847</v>
      </c>
      <c r="H89" s="469">
        <v>499.1</v>
      </c>
    </row>
    <row r="90" spans="1:8" ht="28.5">
      <c r="A90" s="174" t="s">
        <v>312</v>
      </c>
      <c r="B90" s="189" t="s">
        <v>313</v>
      </c>
      <c r="C90" s="178" t="s">
        <v>1848</v>
      </c>
      <c r="D90" s="189" t="s">
        <v>146</v>
      </c>
      <c r="E90" s="189" t="s">
        <v>159</v>
      </c>
      <c r="F90" s="190" t="s">
        <v>160</v>
      </c>
      <c r="G90" s="190" t="s">
        <v>1849</v>
      </c>
      <c r="H90" s="474">
        <v>115.34</v>
      </c>
    </row>
    <row r="91" spans="1:8">
      <c r="A91" s="174" t="s">
        <v>314</v>
      </c>
      <c r="B91" s="189" t="s">
        <v>315</v>
      </c>
      <c r="C91" s="174" t="s">
        <v>1850</v>
      </c>
      <c r="D91" s="189" t="s">
        <v>146</v>
      </c>
      <c r="E91" s="189" t="s">
        <v>168</v>
      </c>
      <c r="F91" s="190" t="s">
        <v>170</v>
      </c>
      <c r="G91" s="190" t="s">
        <v>1851</v>
      </c>
      <c r="H91" s="474">
        <v>246.26</v>
      </c>
    </row>
    <row r="92" spans="1:8">
      <c r="A92" s="181" t="s">
        <v>316</v>
      </c>
      <c r="B92" s="458" t="s">
        <v>317</v>
      </c>
      <c r="C92" s="181" t="s">
        <v>318</v>
      </c>
      <c r="D92" s="458" t="s">
        <v>146</v>
      </c>
      <c r="E92" s="458" t="s">
        <v>168</v>
      </c>
      <c r="F92" s="183" t="s">
        <v>319</v>
      </c>
      <c r="G92" s="183" t="s">
        <v>1852</v>
      </c>
      <c r="H92" s="469">
        <v>1354</v>
      </c>
    </row>
    <row r="93" spans="1:8" ht="28.5">
      <c r="A93" s="174" t="s">
        <v>320</v>
      </c>
      <c r="B93" s="189" t="s">
        <v>321</v>
      </c>
      <c r="C93" s="178" t="s">
        <v>1853</v>
      </c>
      <c r="D93" s="189" t="s">
        <v>146</v>
      </c>
      <c r="E93" s="189" t="s">
        <v>159</v>
      </c>
      <c r="F93" s="190" t="s">
        <v>185</v>
      </c>
      <c r="G93" s="190" t="s">
        <v>1854</v>
      </c>
      <c r="H93" s="474">
        <v>490.68</v>
      </c>
    </row>
    <row r="94" spans="1:8">
      <c r="A94" s="174" t="s">
        <v>322</v>
      </c>
      <c r="B94" s="189" t="s">
        <v>323</v>
      </c>
      <c r="C94" s="174" t="s">
        <v>324</v>
      </c>
      <c r="D94" s="189" t="s">
        <v>146</v>
      </c>
      <c r="E94" s="189" t="s">
        <v>168</v>
      </c>
      <c r="F94" s="190" t="s">
        <v>163</v>
      </c>
      <c r="G94" s="190" t="s">
        <v>1855</v>
      </c>
      <c r="H94" s="474">
        <v>589.20000000000005</v>
      </c>
    </row>
    <row r="95" spans="1:8">
      <c r="A95" s="181" t="s">
        <v>325</v>
      </c>
      <c r="B95" s="458" t="s">
        <v>326</v>
      </c>
      <c r="C95" s="181" t="s">
        <v>327</v>
      </c>
      <c r="D95" s="458" t="s">
        <v>146</v>
      </c>
      <c r="E95" s="458" t="s">
        <v>168</v>
      </c>
      <c r="F95" s="183" t="s">
        <v>328</v>
      </c>
      <c r="G95" s="183" t="s">
        <v>1856</v>
      </c>
      <c r="H95" s="469">
        <v>256.64</v>
      </c>
    </row>
    <row r="96" spans="1:8" ht="42.75">
      <c r="A96" s="181" t="s">
        <v>329</v>
      </c>
      <c r="B96" s="458" t="s">
        <v>330</v>
      </c>
      <c r="C96" s="182" t="s">
        <v>1857</v>
      </c>
      <c r="D96" s="458" t="s">
        <v>146</v>
      </c>
      <c r="E96" s="458" t="s">
        <v>159</v>
      </c>
      <c r="F96" s="183" t="s">
        <v>160</v>
      </c>
      <c r="G96" s="183" t="s">
        <v>1858</v>
      </c>
      <c r="H96" s="469">
        <v>36.92</v>
      </c>
    </row>
    <row r="97" spans="1:8" ht="28.5">
      <c r="A97" s="181" t="s">
        <v>331</v>
      </c>
      <c r="B97" s="458" t="s">
        <v>332</v>
      </c>
      <c r="C97" s="153" t="s">
        <v>1859</v>
      </c>
      <c r="D97" s="458" t="s">
        <v>146</v>
      </c>
      <c r="E97" s="458" t="s">
        <v>159</v>
      </c>
      <c r="F97" s="183" t="s">
        <v>174</v>
      </c>
      <c r="G97" s="183" t="s">
        <v>1860</v>
      </c>
      <c r="H97" s="469">
        <v>210.96</v>
      </c>
    </row>
    <row r="98" spans="1:8" ht="28.5">
      <c r="A98" s="470" t="s">
        <v>333</v>
      </c>
      <c r="B98" s="184" t="s">
        <v>334</v>
      </c>
      <c r="C98" s="147" t="s">
        <v>1861</v>
      </c>
      <c r="D98" s="184" t="s">
        <v>146</v>
      </c>
      <c r="E98" s="184" t="s">
        <v>159</v>
      </c>
      <c r="F98" s="185" t="s">
        <v>335</v>
      </c>
      <c r="G98" s="185" t="s">
        <v>1862</v>
      </c>
      <c r="H98" s="471">
        <v>480.06</v>
      </c>
    </row>
    <row r="99" spans="1:8">
      <c r="A99" s="181" t="s">
        <v>336</v>
      </c>
      <c r="B99" s="458" t="s">
        <v>337</v>
      </c>
      <c r="C99" s="181" t="s">
        <v>338</v>
      </c>
      <c r="D99" s="458" t="s">
        <v>146</v>
      </c>
      <c r="E99" s="458" t="s">
        <v>159</v>
      </c>
      <c r="F99" s="183" t="s">
        <v>299</v>
      </c>
      <c r="G99" s="183" t="s">
        <v>1863</v>
      </c>
      <c r="H99" s="469">
        <v>345.28</v>
      </c>
    </row>
    <row r="100" spans="1:8" ht="28.5">
      <c r="A100" s="181" t="s">
        <v>339</v>
      </c>
      <c r="B100" s="458" t="s">
        <v>340</v>
      </c>
      <c r="C100" s="153" t="s">
        <v>1864</v>
      </c>
      <c r="D100" s="458" t="s">
        <v>146</v>
      </c>
      <c r="E100" s="458" t="s">
        <v>159</v>
      </c>
      <c r="F100" s="183" t="s">
        <v>253</v>
      </c>
      <c r="G100" s="183" t="s">
        <v>1729</v>
      </c>
      <c r="H100" s="469">
        <v>600</v>
      </c>
    </row>
    <row r="101" spans="1:8" ht="28.5">
      <c r="A101" s="181" t="s">
        <v>341</v>
      </c>
      <c r="B101" s="458" t="s">
        <v>342</v>
      </c>
      <c r="C101" s="153" t="s">
        <v>1865</v>
      </c>
      <c r="D101" s="458" t="s">
        <v>146</v>
      </c>
      <c r="E101" s="458" t="s">
        <v>168</v>
      </c>
      <c r="F101" s="183" t="s">
        <v>343</v>
      </c>
      <c r="G101" s="183" t="s">
        <v>1866</v>
      </c>
      <c r="H101" s="469">
        <v>19.920000000000002</v>
      </c>
    </row>
    <row r="102" spans="1:8" ht="28.5">
      <c r="A102" s="181" t="s">
        <v>344</v>
      </c>
      <c r="B102" s="458" t="s">
        <v>345</v>
      </c>
      <c r="C102" s="153" t="s">
        <v>1867</v>
      </c>
      <c r="D102" s="458" t="s">
        <v>146</v>
      </c>
      <c r="E102" s="458" t="s">
        <v>168</v>
      </c>
      <c r="F102" s="183" t="s">
        <v>191</v>
      </c>
      <c r="G102" s="183" t="s">
        <v>1868</v>
      </c>
      <c r="H102" s="469">
        <v>118.24</v>
      </c>
    </row>
    <row r="103" spans="1:8" ht="28.5">
      <c r="A103" s="181" t="s">
        <v>346</v>
      </c>
      <c r="B103" s="458" t="s">
        <v>347</v>
      </c>
      <c r="C103" s="153" t="s">
        <v>1869</v>
      </c>
      <c r="D103" s="458" t="s">
        <v>146</v>
      </c>
      <c r="E103" s="458" t="s">
        <v>168</v>
      </c>
      <c r="F103" s="183" t="s">
        <v>181</v>
      </c>
      <c r="G103" s="183" t="s">
        <v>1870</v>
      </c>
      <c r="H103" s="469">
        <v>70.72</v>
      </c>
    </row>
    <row r="104" spans="1:8" ht="28.5">
      <c r="A104" s="181" t="s">
        <v>348</v>
      </c>
      <c r="B104" s="458" t="s">
        <v>349</v>
      </c>
      <c r="C104" s="153" t="s">
        <v>1871</v>
      </c>
      <c r="D104" s="458" t="s">
        <v>146</v>
      </c>
      <c r="E104" s="458" t="s">
        <v>168</v>
      </c>
      <c r="F104" s="183" t="s">
        <v>1872</v>
      </c>
      <c r="G104" s="183" t="s">
        <v>1873</v>
      </c>
      <c r="H104" s="469">
        <v>486.9</v>
      </c>
    </row>
    <row r="105" spans="1:8" ht="28.5">
      <c r="A105" s="181" t="s">
        <v>350</v>
      </c>
      <c r="B105" s="458" t="s">
        <v>351</v>
      </c>
      <c r="C105" s="153" t="s">
        <v>1874</v>
      </c>
      <c r="D105" s="458" t="s">
        <v>146</v>
      </c>
      <c r="E105" s="458" t="s">
        <v>168</v>
      </c>
      <c r="F105" s="183" t="s">
        <v>166</v>
      </c>
      <c r="G105" s="183" t="s">
        <v>1875</v>
      </c>
      <c r="H105" s="469">
        <v>13.26</v>
      </c>
    </row>
    <row r="106" spans="1:8" ht="28.5">
      <c r="A106" s="181" t="s">
        <v>352</v>
      </c>
      <c r="B106" s="458" t="s">
        <v>1876</v>
      </c>
      <c r="C106" s="153" t="s">
        <v>1877</v>
      </c>
      <c r="D106" s="458" t="s">
        <v>146</v>
      </c>
      <c r="E106" s="458" t="s">
        <v>168</v>
      </c>
      <c r="F106" s="183" t="s">
        <v>424</v>
      </c>
      <c r="G106" s="183" t="s">
        <v>1878</v>
      </c>
      <c r="H106" s="469">
        <v>946</v>
      </c>
    </row>
    <row r="107" spans="1:8" ht="28.5">
      <c r="A107" s="181" t="s">
        <v>354</v>
      </c>
      <c r="B107" s="458" t="s">
        <v>353</v>
      </c>
      <c r="C107" s="153" t="s">
        <v>1879</v>
      </c>
      <c r="D107" s="458" t="s">
        <v>146</v>
      </c>
      <c r="E107" s="458" t="s">
        <v>168</v>
      </c>
      <c r="F107" s="183" t="s">
        <v>229</v>
      </c>
      <c r="G107" s="183" t="s">
        <v>1880</v>
      </c>
      <c r="H107" s="469">
        <v>608</v>
      </c>
    </row>
    <row r="108" spans="1:8" ht="28.5">
      <c r="A108" s="181" t="s">
        <v>356</v>
      </c>
      <c r="B108" s="458" t="s">
        <v>355</v>
      </c>
      <c r="C108" s="153" t="s">
        <v>1881</v>
      </c>
      <c r="D108" s="458" t="s">
        <v>146</v>
      </c>
      <c r="E108" s="458" t="s">
        <v>159</v>
      </c>
      <c r="F108" s="183" t="s">
        <v>160</v>
      </c>
      <c r="G108" s="183" t="s">
        <v>1882</v>
      </c>
      <c r="H108" s="469">
        <v>4.5599999999999996</v>
      </c>
    </row>
    <row r="109" spans="1:8" ht="28.5">
      <c r="A109" s="181" t="s">
        <v>358</v>
      </c>
      <c r="B109" s="458" t="s">
        <v>357</v>
      </c>
      <c r="C109" s="153" t="s">
        <v>1883</v>
      </c>
      <c r="D109" s="458" t="s">
        <v>146</v>
      </c>
      <c r="E109" s="458" t="s">
        <v>159</v>
      </c>
      <c r="F109" s="183" t="s">
        <v>181</v>
      </c>
      <c r="G109" s="183" t="s">
        <v>1884</v>
      </c>
      <c r="H109" s="469">
        <v>7.84</v>
      </c>
    </row>
    <row r="110" spans="1:8" ht="42.75">
      <c r="A110" s="181" t="s">
        <v>360</v>
      </c>
      <c r="B110" s="458" t="s">
        <v>359</v>
      </c>
      <c r="C110" s="182" t="s">
        <v>1885</v>
      </c>
      <c r="D110" s="458" t="s">
        <v>146</v>
      </c>
      <c r="E110" s="458" t="s">
        <v>159</v>
      </c>
      <c r="F110" s="183" t="s">
        <v>181</v>
      </c>
      <c r="G110" s="183" t="s">
        <v>1886</v>
      </c>
      <c r="H110" s="469">
        <v>41.92</v>
      </c>
    </row>
    <row r="111" spans="1:8" ht="42.75">
      <c r="A111" s="181" t="s">
        <v>362</v>
      </c>
      <c r="B111" s="458" t="s">
        <v>361</v>
      </c>
      <c r="C111" s="182" t="s">
        <v>1887</v>
      </c>
      <c r="D111" s="458" t="s">
        <v>146</v>
      </c>
      <c r="E111" s="458" t="s">
        <v>159</v>
      </c>
      <c r="F111" s="183" t="s">
        <v>160</v>
      </c>
      <c r="G111" s="183" t="s">
        <v>1888</v>
      </c>
      <c r="H111" s="469">
        <v>13.18</v>
      </c>
    </row>
    <row r="112" spans="1:8" ht="42.75">
      <c r="A112" s="470" t="s">
        <v>364</v>
      </c>
      <c r="B112" s="184" t="s">
        <v>363</v>
      </c>
      <c r="C112" s="187" t="s">
        <v>1889</v>
      </c>
      <c r="D112" s="184" t="s">
        <v>146</v>
      </c>
      <c r="E112" s="184" t="s">
        <v>159</v>
      </c>
      <c r="F112" s="185" t="s">
        <v>248</v>
      </c>
      <c r="G112" s="185" t="s">
        <v>1890</v>
      </c>
      <c r="H112" s="471">
        <v>164.1</v>
      </c>
    </row>
    <row r="113" spans="1:8">
      <c r="A113" s="181" t="s">
        <v>368</v>
      </c>
      <c r="B113" s="458" t="s">
        <v>365</v>
      </c>
      <c r="C113" s="181" t="s">
        <v>366</v>
      </c>
      <c r="D113" s="458" t="s">
        <v>146</v>
      </c>
      <c r="E113" s="458" t="s">
        <v>159</v>
      </c>
      <c r="F113" s="183" t="s">
        <v>367</v>
      </c>
      <c r="G113" s="183" t="s">
        <v>1891</v>
      </c>
      <c r="H113" s="469">
        <v>32.119999999999997</v>
      </c>
    </row>
    <row r="114" spans="1:8" ht="28.5">
      <c r="A114" s="181" t="s">
        <v>370</v>
      </c>
      <c r="B114" s="458" t="s">
        <v>369</v>
      </c>
      <c r="C114" s="153" t="s">
        <v>1892</v>
      </c>
      <c r="D114" s="458" t="s">
        <v>146</v>
      </c>
      <c r="E114" s="458" t="s">
        <v>159</v>
      </c>
      <c r="F114" s="183" t="s">
        <v>282</v>
      </c>
      <c r="G114" s="183" t="s">
        <v>1893</v>
      </c>
      <c r="H114" s="469">
        <v>336</v>
      </c>
    </row>
    <row r="115" spans="1:8" ht="42.75">
      <c r="A115" s="181" t="s">
        <v>372</v>
      </c>
      <c r="B115" s="458" t="s">
        <v>371</v>
      </c>
      <c r="C115" s="182" t="s">
        <v>1894</v>
      </c>
      <c r="D115" s="458" t="s">
        <v>146</v>
      </c>
      <c r="E115" s="458" t="s">
        <v>168</v>
      </c>
      <c r="F115" s="183" t="s">
        <v>160</v>
      </c>
      <c r="G115" s="183" t="s">
        <v>1895</v>
      </c>
      <c r="H115" s="469">
        <v>31.04</v>
      </c>
    </row>
    <row r="116" spans="1:8" ht="42.75">
      <c r="A116" s="181" t="s">
        <v>374</v>
      </c>
      <c r="B116" s="458" t="s">
        <v>373</v>
      </c>
      <c r="C116" s="182" t="s">
        <v>1896</v>
      </c>
      <c r="D116" s="458" t="s">
        <v>146</v>
      </c>
      <c r="E116" s="458" t="s">
        <v>168</v>
      </c>
      <c r="F116" s="183" t="s">
        <v>181</v>
      </c>
      <c r="G116" s="183" t="s">
        <v>1897</v>
      </c>
      <c r="H116" s="469">
        <v>46.8</v>
      </c>
    </row>
    <row r="117" spans="1:8" ht="28.5">
      <c r="A117" s="181" t="s">
        <v>376</v>
      </c>
      <c r="B117" s="458" t="s">
        <v>375</v>
      </c>
      <c r="C117" s="153" t="s">
        <v>1898</v>
      </c>
      <c r="D117" s="458" t="s">
        <v>146</v>
      </c>
      <c r="E117" s="458" t="s">
        <v>159</v>
      </c>
      <c r="F117" s="183" t="s">
        <v>181</v>
      </c>
      <c r="G117" s="183" t="s">
        <v>1899</v>
      </c>
      <c r="H117" s="469">
        <v>248.08</v>
      </c>
    </row>
    <row r="118" spans="1:8" ht="28.5">
      <c r="A118" s="181" t="s">
        <v>378</v>
      </c>
      <c r="B118" s="458" t="s">
        <v>377</v>
      </c>
      <c r="C118" s="153" t="s">
        <v>1900</v>
      </c>
      <c r="D118" s="458" t="s">
        <v>146</v>
      </c>
      <c r="E118" s="458" t="s">
        <v>159</v>
      </c>
      <c r="F118" s="183" t="s">
        <v>160</v>
      </c>
      <c r="G118" s="183" t="s">
        <v>1901</v>
      </c>
      <c r="H118" s="469">
        <v>546.58000000000004</v>
      </c>
    </row>
    <row r="119" spans="1:8" ht="28.5">
      <c r="A119" s="181" t="s">
        <v>380</v>
      </c>
      <c r="B119" s="458" t="s">
        <v>379</v>
      </c>
      <c r="C119" s="153" t="s">
        <v>1902</v>
      </c>
      <c r="D119" s="458" t="s">
        <v>146</v>
      </c>
      <c r="E119" s="458" t="s">
        <v>159</v>
      </c>
      <c r="F119" s="183" t="s">
        <v>367</v>
      </c>
      <c r="G119" s="183" t="s">
        <v>1903</v>
      </c>
      <c r="H119" s="469">
        <v>1094.06</v>
      </c>
    </row>
    <row r="120" spans="1:8" ht="28.5">
      <c r="A120" s="181" t="s">
        <v>382</v>
      </c>
      <c r="B120" s="458" t="s">
        <v>381</v>
      </c>
      <c r="C120" s="153" t="s">
        <v>1904</v>
      </c>
      <c r="D120" s="458" t="s">
        <v>146</v>
      </c>
      <c r="E120" s="458" t="s">
        <v>159</v>
      </c>
      <c r="F120" s="183" t="s">
        <v>178</v>
      </c>
      <c r="G120" s="183" t="s">
        <v>1905</v>
      </c>
      <c r="H120" s="469">
        <v>155</v>
      </c>
    </row>
    <row r="121" spans="1:8" ht="28.5">
      <c r="A121" s="181" t="s">
        <v>384</v>
      </c>
      <c r="B121" s="458" t="s">
        <v>383</v>
      </c>
      <c r="C121" s="153" t="s">
        <v>1906</v>
      </c>
      <c r="D121" s="458" t="s">
        <v>146</v>
      </c>
      <c r="E121" s="458" t="s">
        <v>159</v>
      </c>
      <c r="F121" s="183" t="s">
        <v>160</v>
      </c>
      <c r="G121" s="183" t="s">
        <v>1907</v>
      </c>
      <c r="H121" s="469">
        <v>174.78</v>
      </c>
    </row>
    <row r="122" spans="1:8" ht="29.25" thickBot="1">
      <c r="A122" s="191" t="s">
        <v>386</v>
      </c>
      <c r="B122" s="192" t="s">
        <v>385</v>
      </c>
      <c r="C122" s="193" t="s">
        <v>1908</v>
      </c>
      <c r="D122" s="192" t="s">
        <v>146</v>
      </c>
      <c r="E122" s="192" t="s">
        <v>159</v>
      </c>
      <c r="F122" s="194" t="s">
        <v>197</v>
      </c>
      <c r="G122" s="194" t="s">
        <v>1909</v>
      </c>
      <c r="H122" s="476">
        <v>295.68</v>
      </c>
    </row>
    <row r="123" spans="1:8" ht="28.5">
      <c r="A123" s="181" t="s">
        <v>388</v>
      </c>
      <c r="B123" s="458" t="s">
        <v>387</v>
      </c>
      <c r="C123" s="153" t="s">
        <v>1910</v>
      </c>
      <c r="D123" s="458" t="s">
        <v>146</v>
      </c>
      <c r="E123" s="458" t="s">
        <v>159</v>
      </c>
      <c r="F123" s="183" t="s">
        <v>178</v>
      </c>
      <c r="G123" s="183" t="s">
        <v>1911</v>
      </c>
      <c r="H123" s="469">
        <v>10</v>
      </c>
    </row>
    <row r="124" spans="1:8" ht="28.5">
      <c r="A124" s="181" t="s">
        <v>390</v>
      </c>
      <c r="B124" s="458" t="s">
        <v>389</v>
      </c>
      <c r="C124" s="153" t="s">
        <v>1912</v>
      </c>
      <c r="D124" s="458" t="s">
        <v>146</v>
      </c>
      <c r="E124" s="458" t="s">
        <v>159</v>
      </c>
      <c r="F124" s="183" t="s">
        <v>160</v>
      </c>
      <c r="G124" s="183" t="s">
        <v>1913</v>
      </c>
      <c r="H124" s="469">
        <v>38.119999999999997</v>
      </c>
    </row>
    <row r="125" spans="1:8" ht="28.5">
      <c r="A125" s="181" t="s">
        <v>392</v>
      </c>
      <c r="B125" s="458" t="s">
        <v>391</v>
      </c>
      <c r="C125" s="153" t="s">
        <v>1914</v>
      </c>
      <c r="D125" s="458" t="s">
        <v>146</v>
      </c>
      <c r="E125" s="458" t="s">
        <v>159</v>
      </c>
      <c r="F125" s="183" t="s">
        <v>181</v>
      </c>
      <c r="G125" s="183" t="s">
        <v>1814</v>
      </c>
      <c r="H125" s="469">
        <v>25.52</v>
      </c>
    </row>
    <row r="126" spans="1:8" ht="28.5">
      <c r="A126" s="181" t="s">
        <v>394</v>
      </c>
      <c r="B126" s="458" t="s">
        <v>393</v>
      </c>
      <c r="C126" s="153" t="s">
        <v>1915</v>
      </c>
      <c r="D126" s="458" t="s">
        <v>146</v>
      </c>
      <c r="E126" s="458" t="s">
        <v>159</v>
      </c>
      <c r="F126" s="183" t="s">
        <v>235</v>
      </c>
      <c r="G126" s="183" t="s">
        <v>1916</v>
      </c>
      <c r="H126" s="469">
        <v>35.19</v>
      </c>
    </row>
    <row r="127" spans="1:8" ht="28.5">
      <c r="A127" s="181" t="s">
        <v>396</v>
      </c>
      <c r="B127" s="458" t="s">
        <v>395</v>
      </c>
      <c r="C127" s="153" t="s">
        <v>1917</v>
      </c>
      <c r="D127" s="458" t="s">
        <v>146</v>
      </c>
      <c r="E127" s="458" t="s">
        <v>159</v>
      </c>
      <c r="F127" s="183" t="s">
        <v>203</v>
      </c>
      <c r="G127" s="183" t="s">
        <v>1918</v>
      </c>
      <c r="H127" s="469">
        <v>35.520000000000003</v>
      </c>
    </row>
    <row r="128" spans="1:8" ht="28.5">
      <c r="A128" s="181" t="s">
        <v>399</v>
      </c>
      <c r="B128" s="458" t="s">
        <v>397</v>
      </c>
      <c r="C128" s="153" t="s">
        <v>1919</v>
      </c>
      <c r="D128" s="458" t="s">
        <v>146</v>
      </c>
      <c r="E128" s="458" t="s">
        <v>159</v>
      </c>
      <c r="F128" s="183" t="s">
        <v>398</v>
      </c>
      <c r="G128" s="183" t="s">
        <v>1920</v>
      </c>
      <c r="H128" s="469">
        <v>289.52</v>
      </c>
    </row>
    <row r="129" spans="1:8" ht="28.5">
      <c r="A129" s="181" t="s">
        <v>401</v>
      </c>
      <c r="B129" s="458" t="s">
        <v>400</v>
      </c>
      <c r="C129" s="153" t="s">
        <v>1921</v>
      </c>
      <c r="D129" s="458" t="s">
        <v>146</v>
      </c>
      <c r="E129" s="458" t="s">
        <v>159</v>
      </c>
      <c r="F129" s="183" t="s">
        <v>160</v>
      </c>
      <c r="G129" s="183" t="s">
        <v>1922</v>
      </c>
      <c r="H129" s="469">
        <v>8.1</v>
      </c>
    </row>
    <row r="130" spans="1:8" ht="28.5">
      <c r="A130" s="181" t="s">
        <v>403</v>
      </c>
      <c r="B130" s="458" t="s">
        <v>402</v>
      </c>
      <c r="C130" s="153" t="s">
        <v>1923</v>
      </c>
      <c r="D130" s="458" t="s">
        <v>146</v>
      </c>
      <c r="E130" s="458" t="s">
        <v>159</v>
      </c>
      <c r="F130" s="183" t="s">
        <v>232</v>
      </c>
      <c r="G130" s="183" t="s">
        <v>1924</v>
      </c>
      <c r="H130" s="469">
        <v>88.66</v>
      </c>
    </row>
    <row r="131" spans="1:8" ht="28.5">
      <c r="A131" s="181" t="s">
        <v>405</v>
      </c>
      <c r="B131" s="458" t="s">
        <v>404</v>
      </c>
      <c r="C131" s="153" t="s">
        <v>1925</v>
      </c>
      <c r="D131" s="458" t="s">
        <v>146</v>
      </c>
      <c r="E131" s="458" t="s">
        <v>159</v>
      </c>
      <c r="F131" s="183" t="s">
        <v>160</v>
      </c>
      <c r="G131" s="183" t="s">
        <v>1926</v>
      </c>
      <c r="H131" s="469">
        <v>5.88</v>
      </c>
    </row>
    <row r="132" spans="1:8" ht="42.75">
      <c r="A132" s="181" t="s">
        <v>408</v>
      </c>
      <c r="B132" s="458" t="s">
        <v>406</v>
      </c>
      <c r="C132" s="182" t="s">
        <v>1927</v>
      </c>
      <c r="D132" s="458" t="s">
        <v>146</v>
      </c>
      <c r="E132" s="458" t="s">
        <v>168</v>
      </c>
      <c r="F132" s="183" t="s">
        <v>407</v>
      </c>
      <c r="G132" s="183" t="s">
        <v>1928</v>
      </c>
      <c r="H132" s="469">
        <v>2604</v>
      </c>
    </row>
    <row r="133" spans="1:8" ht="42.75">
      <c r="A133" s="181" t="s">
        <v>410</v>
      </c>
      <c r="B133" s="458" t="s">
        <v>409</v>
      </c>
      <c r="C133" s="182" t="s">
        <v>1929</v>
      </c>
      <c r="D133" s="458" t="s">
        <v>146</v>
      </c>
      <c r="E133" s="458" t="s">
        <v>168</v>
      </c>
      <c r="F133" s="183" t="s">
        <v>170</v>
      </c>
      <c r="G133" s="183" t="s">
        <v>1930</v>
      </c>
      <c r="H133" s="469">
        <v>138.46</v>
      </c>
    </row>
    <row r="134" spans="1:8" ht="42.75">
      <c r="A134" s="181" t="s">
        <v>412</v>
      </c>
      <c r="B134" s="458" t="s">
        <v>411</v>
      </c>
      <c r="C134" s="182" t="s">
        <v>1931</v>
      </c>
      <c r="D134" s="458" t="s">
        <v>146</v>
      </c>
      <c r="E134" s="458" t="s">
        <v>168</v>
      </c>
      <c r="F134" s="183" t="s">
        <v>181</v>
      </c>
      <c r="G134" s="183" t="s">
        <v>1824</v>
      </c>
      <c r="H134" s="469">
        <v>56.52</v>
      </c>
    </row>
    <row r="135" spans="1:8" ht="42.75">
      <c r="A135" s="181" t="s">
        <v>414</v>
      </c>
      <c r="B135" s="458" t="s">
        <v>413</v>
      </c>
      <c r="C135" s="182" t="s">
        <v>1932</v>
      </c>
      <c r="D135" s="458" t="s">
        <v>146</v>
      </c>
      <c r="E135" s="458" t="s">
        <v>159</v>
      </c>
      <c r="F135" s="183" t="s">
        <v>319</v>
      </c>
      <c r="G135" s="183" t="s">
        <v>1933</v>
      </c>
      <c r="H135" s="469">
        <v>226</v>
      </c>
    </row>
    <row r="136" spans="1:8" ht="28.5">
      <c r="A136" s="181" t="s">
        <v>416</v>
      </c>
      <c r="B136" s="458" t="s">
        <v>415</v>
      </c>
      <c r="C136" s="153" t="s">
        <v>1934</v>
      </c>
      <c r="D136" s="458" t="s">
        <v>146</v>
      </c>
      <c r="E136" s="458" t="s">
        <v>159</v>
      </c>
      <c r="F136" s="183" t="s">
        <v>160</v>
      </c>
      <c r="G136" s="183" t="s">
        <v>1935</v>
      </c>
      <c r="H136" s="469">
        <v>9.94</v>
      </c>
    </row>
    <row r="137" spans="1:8" ht="42.75">
      <c r="A137" s="181" t="s">
        <v>418</v>
      </c>
      <c r="B137" s="458" t="s">
        <v>417</v>
      </c>
      <c r="C137" s="182" t="s">
        <v>1936</v>
      </c>
      <c r="D137" s="458" t="s">
        <v>146</v>
      </c>
      <c r="E137" s="458" t="s">
        <v>159</v>
      </c>
      <c r="F137" s="183" t="s">
        <v>185</v>
      </c>
      <c r="G137" s="183" t="s">
        <v>1937</v>
      </c>
      <c r="H137" s="469">
        <v>51.72</v>
      </c>
    </row>
    <row r="138" spans="1:8" ht="42.75">
      <c r="A138" s="181" t="s">
        <v>420</v>
      </c>
      <c r="B138" s="458" t="s">
        <v>419</v>
      </c>
      <c r="C138" s="182" t="s">
        <v>1938</v>
      </c>
      <c r="D138" s="458" t="s">
        <v>146</v>
      </c>
      <c r="E138" s="458" t="s">
        <v>159</v>
      </c>
      <c r="F138" s="183" t="s">
        <v>166</v>
      </c>
      <c r="G138" s="183" t="s">
        <v>1939</v>
      </c>
      <c r="H138" s="469">
        <v>26.88</v>
      </c>
    </row>
    <row r="139" spans="1:8" ht="28.5">
      <c r="A139" s="181" t="s">
        <v>422</v>
      </c>
      <c r="B139" s="458" t="s">
        <v>421</v>
      </c>
      <c r="C139" s="153" t="s">
        <v>1940</v>
      </c>
      <c r="D139" s="458" t="s">
        <v>146</v>
      </c>
      <c r="E139" s="458" t="s">
        <v>159</v>
      </c>
      <c r="F139" s="183" t="s">
        <v>178</v>
      </c>
      <c r="G139" s="183" t="s">
        <v>1831</v>
      </c>
      <c r="H139" s="469">
        <v>26</v>
      </c>
    </row>
    <row r="140" spans="1:8" ht="42.75">
      <c r="A140" s="181" t="s">
        <v>425</v>
      </c>
      <c r="B140" s="458" t="s">
        <v>423</v>
      </c>
      <c r="C140" s="182" t="s">
        <v>1941</v>
      </c>
      <c r="D140" s="458" t="s">
        <v>146</v>
      </c>
      <c r="E140" s="458" t="s">
        <v>159</v>
      </c>
      <c r="F140" s="183" t="s">
        <v>424</v>
      </c>
      <c r="G140" s="183" t="s">
        <v>1942</v>
      </c>
      <c r="H140" s="469">
        <v>436</v>
      </c>
    </row>
    <row r="141" spans="1:8" ht="28.5">
      <c r="A141" s="472" t="s">
        <v>427</v>
      </c>
      <c r="B141" s="186" t="s">
        <v>426</v>
      </c>
      <c r="C141" s="187" t="s">
        <v>1943</v>
      </c>
      <c r="D141" s="186" t="s">
        <v>146</v>
      </c>
      <c r="E141" s="186" t="s">
        <v>159</v>
      </c>
      <c r="F141" s="188" t="s">
        <v>156</v>
      </c>
      <c r="G141" s="188" t="s">
        <v>1944</v>
      </c>
      <c r="H141" s="473">
        <v>82</v>
      </c>
    </row>
    <row r="142" spans="1:8">
      <c r="A142" s="181" t="s">
        <v>430</v>
      </c>
      <c r="B142" s="458" t="s">
        <v>428</v>
      </c>
      <c r="C142" s="181" t="s">
        <v>429</v>
      </c>
      <c r="D142" s="458" t="s">
        <v>146</v>
      </c>
      <c r="E142" s="458" t="s">
        <v>199</v>
      </c>
      <c r="F142" s="183" t="s">
        <v>160</v>
      </c>
      <c r="G142" s="183" t="s">
        <v>1945</v>
      </c>
      <c r="H142" s="469">
        <v>247.34</v>
      </c>
    </row>
    <row r="143" spans="1:8" ht="42.75">
      <c r="A143" s="181" t="s">
        <v>432</v>
      </c>
      <c r="B143" s="458" t="s">
        <v>431</v>
      </c>
      <c r="C143" s="182" t="s">
        <v>1946</v>
      </c>
      <c r="D143" s="458" t="s">
        <v>146</v>
      </c>
      <c r="E143" s="458" t="s">
        <v>159</v>
      </c>
      <c r="F143" s="183" t="s">
        <v>160</v>
      </c>
      <c r="G143" s="183" t="s">
        <v>1947</v>
      </c>
      <c r="H143" s="469">
        <v>429.46</v>
      </c>
    </row>
    <row r="144" spans="1:8" ht="57">
      <c r="A144" s="181" t="s">
        <v>435</v>
      </c>
      <c r="B144" s="458" t="s">
        <v>433</v>
      </c>
      <c r="C144" s="182" t="s">
        <v>1948</v>
      </c>
      <c r="D144" s="458" t="s">
        <v>146</v>
      </c>
      <c r="E144" s="458" t="s">
        <v>168</v>
      </c>
      <c r="F144" s="183" t="s">
        <v>434</v>
      </c>
      <c r="G144" s="183" t="s">
        <v>1949</v>
      </c>
      <c r="H144" s="469">
        <v>805</v>
      </c>
    </row>
    <row r="145" spans="1:8" ht="42.75">
      <c r="A145" s="181" t="s">
        <v>437</v>
      </c>
      <c r="B145" s="458" t="s">
        <v>436</v>
      </c>
      <c r="C145" s="182" t="s">
        <v>1950</v>
      </c>
      <c r="D145" s="458" t="s">
        <v>146</v>
      </c>
      <c r="E145" s="458" t="s">
        <v>168</v>
      </c>
      <c r="F145" s="183" t="s">
        <v>319</v>
      </c>
      <c r="G145" s="183" t="s">
        <v>1920</v>
      </c>
      <c r="H145" s="469">
        <v>517</v>
      </c>
    </row>
    <row r="146" spans="1:8" ht="42.75">
      <c r="A146" s="181" t="s">
        <v>440</v>
      </c>
      <c r="B146" s="458" t="s">
        <v>438</v>
      </c>
      <c r="C146" s="182" t="s">
        <v>1951</v>
      </c>
      <c r="D146" s="458" t="s">
        <v>146</v>
      </c>
      <c r="E146" s="458" t="s">
        <v>168</v>
      </c>
      <c r="F146" s="183" t="s">
        <v>439</v>
      </c>
      <c r="G146" s="183" t="s">
        <v>1798</v>
      </c>
      <c r="H146" s="469">
        <v>2390.4</v>
      </c>
    </row>
    <row r="147" spans="1:8" ht="28.5">
      <c r="A147" s="181" t="s">
        <v>442</v>
      </c>
      <c r="B147" s="458" t="s">
        <v>441</v>
      </c>
      <c r="C147" s="153" t="s">
        <v>1952</v>
      </c>
      <c r="D147" s="458" t="s">
        <v>146</v>
      </c>
      <c r="E147" s="458" t="s">
        <v>159</v>
      </c>
      <c r="F147" s="183" t="s">
        <v>163</v>
      </c>
      <c r="G147" s="183" t="s">
        <v>1953</v>
      </c>
      <c r="H147" s="469">
        <v>1695</v>
      </c>
    </row>
    <row r="148" spans="1:8" ht="42.75">
      <c r="A148" s="181" t="s">
        <v>444</v>
      </c>
      <c r="B148" s="458">
        <v>104401</v>
      </c>
      <c r="C148" s="182" t="s">
        <v>1954</v>
      </c>
      <c r="D148" s="458" t="s">
        <v>146</v>
      </c>
      <c r="E148" s="458" t="s">
        <v>159</v>
      </c>
      <c r="F148" s="183" t="s">
        <v>443</v>
      </c>
      <c r="G148" s="183" t="s">
        <v>1955</v>
      </c>
      <c r="H148" s="469">
        <v>330.11</v>
      </c>
    </row>
    <row r="149" spans="1:8" ht="42.75">
      <c r="A149" s="181" t="s">
        <v>445</v>
      </c>
      <c r="B149" s="458">
        <v>98295</v>
      </c>
      <c r="C149" s="182" t="s">
        <v>1956</v>
      </c>
      <c r="D149" s="458" t="s">
        <v>146</v>
      </c>
      <c r="E149" s="458" t="s">
        <v>168</v>
      </c>
      <c r="F149" s="183" t="s">
        <v>1957</v>
      </c>
      <c r="G149" s="183" t="s">
        <v>1958</v>
      </c>
      <c r="H149" s="469">
        <v>4539</v>
      </c>
    </row>
    <row r="150" spans="1:8" ht="57">
      <c r="A150" s="181" t="s">
        <v>447</v>
      </c>
      <c r="B150" s="459" t="s">
        <v>1959</v>
      </c>
      <c r="C150" s="153" t="s">
        <v>1960</v>
      </c>
      <c r="D150" s="458" t="s">
        <v>141</v>
      </c>
      <c r="E150" s="458" t="s">
        <v>448</v>
      </c>
      <c r="F150" s="183" t="s">
        <v>248</v>
      </c>
      <c r="G150" s="183" t="s">
        <v>1961</v>
      </c>
      <c r="H150" s="469">
        <v>228</v>
      </c>
    </row>
    <row r="151" spans="1:8" ht="28.5">
      <c r="A151" s="181" t="s">
        <v>449</v>
      </c>
      <c r="B151" s="458">
        <v>95728</v>
      </c>
      <c r="C151" s="153" t="s">
        <v>1962</v>
      </c>
      <c r="D151" s="458" t="s">
        <v>146</v>
      </c>
      <c r="E151" s="458" t="s">
        <v>168</v>
      </c>
      <c r="F151" s="183" t="s">
        <v>253</v>
      </c>
      <c r="G151" s="183" t="s">
        <v>1963</v>
      </c>
      <c r="H151" s="469">
        <v>2419.1999999999998</v>
      </c>
    </row>
    <row r="152" spans="1:8" ht="43.5" thickBot="1">
      <c r="A152" s="470" t="s">
        <v>1964</v>
      </c>
      <c r="B152" s="184">
        <v>91926</v>
      </c>
      <c r="C152" s="187" t="s">
        <v>1965</v>
      </c>
      <c r="D152" s="184" t="s">
        <v>146</v>
      </c>
      <c r="E152" s="184" t="s">
        <v>168</v>
      </c>
      <c r="F152" s="185" t="s">
        <v>1357</v>
      </c>
      <c r="G152" s="185" t="s">
        <v>1966</v>
      </c>
      <c r="H152" s="471">
        <v>2335</v>
      </c>
    </row>
    <row r="153" spans="1:8" s="161" customFormat="1" ht="15.75" thickBot="1">
      <c r="A153" s="381"/>
      <c r="B153" s="382"/>
      <c r="C153" s="624" t="s">
        <v>1664</v>
      </c>
      <c r="D153" s="625" t="s">
        <v>136</v>
      </c>
      <c r="E153" s="383"/>
      <c r="F153" s="490"/>
      <c r="G153" s="491"/>
      <c r="H153" s="384">
        <f>SUM(H51:H152)</f>
        <v>62014.519999999975</v>
      </c>
    </row>
    <row r="154" spans="1:8" s="161" customFormat="1" ht="15.75" thickBot="1">
      <c r="F154" s="486"/>
      <c r="G154" s="486"/>
      <c r="H154" s="486"/>
    </row>
    <row r="155" spans="1:8" s="161" customFormat="1" ht="18.75">
      <c r="A155" s="379">
        <v>41</v>
      </c>
      <c r="B155" s="631" t="s">
        <v>450</v>
      </c>
      <c r="C155" s="632"/>
      <c r="D155" s="380" t="s">
        <v>136</v>
      </c>
      <c r="E155" s="380" t="s">
        <v>136</v>
      </c>
      <c r="F155" s="487" t="s">
        <v>136</v>
      </c>
      <c r="G155" s="488" t="s">
        <v>136</v>
      </c>
      <c r="H155" s="489"/>
    </row>
    <row r="156" spans="1:8" ht="28.5">
      <c r="A156" s="181" t="s">
        <v>451</v>
      </c>
      <c r="B156" s="458" t="s">
        <v>452</v>
      </c>
      <c r="C156" s="153" t="s">
        <v>1967</v>
      </c>
      <c r="D156" s="458" t="s">
        <v>146</v>
      </c>
      <c r="E156" s="458" t="s">
        <v>159</v>
      </c>
      <c r="F156" s="183" t="s">
        <v>160</v>
      </c>
      <c r="G156" s="183" t="s">
        <v>1968</v>
      </c>
      <c r="H156" s="469">
        <v>118.9</v>
      </c>
    </row>
    <row r="157" spans="1:8" ht="42.75">
      <c r="A157" s="181" t="s">
        <v>453</v>
      </c>
      <c r="B157" s="458" t="s">
        <v>454</v>
      </c>
      <c r="C157" s="182" t="s">
        <v>1969</v>
      </c>
      <c r="D157" s="458" t="s">
        <v>146</v>
      </c>
      <c r="E157" s="458" t="s">
        <v>168</v>
      </c>
      <c r="F157" s="183" t="s">
        <v>166</v>
      </c>
      <c r="G157" s="183" t="s">
        <v>1970</v>
      </c>
      <c r="H157" s="469">
        <v>100.32</v>
      </c>
    </row>
    <row r="158" spans="1:8" ht="28.5">
      <c r="A158" s="472" t="s">
        <v>455</v>
      </c>
      <c r="B158" s="186" t="s">
        <v>456</v>
      </c>
      <c r="C158" s="187" t="s">
        <v>1971</v>
      </c>
      <c r="D158" s="186" t="s">
        <v>146</v>
      </c>
      <c r="E158" s="186" t="s">
        <v>168</v>
      </c>
      <c r="F158" s="188" t="s">
        <v>1872</v>
      </c>
      <c r="G158" s="188" t="s">
        <v>1972</v>
      </c>
      <c r="H158" s="473">
        <v>309.60000000000002</v>
      </c>
    </row>
    <row r="159" spans="1:8" ht="28.5">
      <c r="A159" s="181" t="s">
        <v>457</v>
      </c>
      <c r="B159" s="458" t="s">
        <v>458</v>
      </c>
      <c r="C159" s="153" t="s">
        <v>1973</v>
      </c>
      <c r="D159" s="458" t="s">
        <v>146</v>
      </c>
      <c r="E159" s="458" t="s">
        <v>168</v>
      </c>
      <c r="F159" s="183" t="s">
        <v>343</v>
      </c>
      <c r="G159" s="183" t="s">
        <v>1974</v>
      </c>
      <c r="H159" s="469">
        <v>39.200000000000003</v>
      </c>
    </row>
    <row r="160" spans="1:8" ht="28.5">
      <c r="A160" s="181" t="s">
        <v>459</v>
      </c>
      <c r="B160" s="458" t="s">
        <v>460</v>
      </c>
      <c r="C160" s="153" t="s">
        <v>1975</v>
      </c>
      <c r="D160" s="458" t="s">
        <v>146</v>
      </c>
      <c r="E160" s="458" t="s">
        <v>159</v>
      </c>
      <c r="F160" s="183" t="s">
        <v>160</v>
      </c>
      <c r="G160" s="183" t="s">
        <v>1976</v>
      </c>
      <c r="H160" s="469">
        <v>67.92</v>
      </c>
    </row>
    <row r="161" spans="1:8" ht="28.5">
      <c r="A161" s="181" t="s">
        <v>461</v>
      </c>
      <c r="B161" s="458" t="s">
        <v>462</v>
      </c>
      <c r="C161" s="153" t="s">
        <v>1977</v>
      </c>
      <c r="D161" s="458" t="s">
        <v>146</v>
      </c>
      <c r="E161" s="458" t="s">
        <v>159</v>
      </c>
      <c r="F161" s="183" t="s">
        <v>203</v>
      </c>
      <c r="G161" s="183" t="s">
        <v>1978</v>
      </c>
      <c r="H161" s="469">
        <v>3593.28</v>
      </c>
    </row>
    <row r="162" spans="1:8" ht="28.5">
      <c r="A162" s="181" t="s">
        <v>463</v>
      </c>
      <c r="B162" s="458" t="s">
        <v>464</v>
      </c>
      <c r="C162" s="153" t="s">
        <v>1979</v>
      </c>
      <c r="D162" s="458" t="s">
        <v>146</v>
      </c>
      <c r="E162" s="458" t="s">
        <v>159</v>
      </c>
      <c r="F162" s="183" t="s">
        <v>181</v>
      </c>
      <c r="G162" s="183" t="s">
        <v>1980</v>
      </c>
      <c r="H162" s="469">
        <v>758.64</v>
      </c>
    </row>
    <row r="163" spans="1:8" ht="28.5">
      <c r="A163" s="181" t="s">
        <v>465</v>
      </c>
      <c r="B163" s="458" t="s">
        <v>466</v>
      </c>
      <c r="C163" s="153" t="s">
        <v>1981</v>
      </c>
      <c r="D163" s="458" t="s">
        <v>146</v>
      </c>
      <c r="E163" s="458" t="s">
        <v>159</v>
      </c>
      <c r="F163" s="183" t="s">
        <v>160</v>
      </c>
      <c r="G163" s="183" t="s">
        <v>1982</v>
      </c>
      <c r="H163" s="469">
        <v>285</v>
      </c>
    </row>
    <row r="164" spans="1:8" ht="28.5">
      <c r="A164" s="181" t="s">
        <v>467</v>
      </c>
      <c r="B164" s="458" t="s">
        <v>468</v>
      </c>
      <c r="C164" s="153" t="s">
        <v>1983</v>
      </c>
      <c r="D164" s="458" t="s">
        <v>146</v>
      </c>
      <c r="E164" s="458" t="s">
        <v>159</v>
      </c>
      <c r="F164" s="183" t="s">
        <v>160</v>
      </c>
      <c r="G164" s="183" t="s">
        <v>1984</v>
      </c>
      <c r="H164" s="469">
        <v>352.08</v>
      </c>
    </row>
    <row r="165" spans="1:8" ht="28.5">
      <c r="A165" s="181" t="s">
        <v>469</v>
      </c>
      <c r="B165" s="458" t="s">
        <v>470</v>
      </c>
      <c r="C165" s="153" t="s">
        <v>1985</v>
      </c>
      <c r="D165" s="458" t="s">
        <v>146</v>
      </c>
      <c r="E165" s="458" t="s">
        <v>159</v>
      </c>
      <c r="F165" s="183" t="s">
        <v>185</v>
      </c>
      <c r="G165" s="183" t="s">
        <v>1986</v>
      </c>
      <c r="H165" s="469">
        <v>28.92</v>
      </c>
    </row>
    <row r="166" spans="1:8" ht="28.5">
      <c r="A166" s="181" t="s">
        <v>471</v>
      </c>
      <c r="B166" s="458" t="s">
        <v>472</v>
      </c>
      <c r="C166" s="153" t="s">
        <v>1987</v>
      </c>
      <c r="D166" s="458" t="s">
        <v>146</v>
      </c>
      <c r="E166" s="458" t="s">
        <v>159</v>
      </c>
      <c r="F166" s="183" t="s">
        <v>446</v>
      </c>
      <c r="G166" s="183" t="s">
        <v>1988</v>
      </c>
      <c r="H166" s="469">
        <v>3492.1</v>
      </c>
    </row>
    <row r="167" spans="1:8" ht="42.75">
      <c r="A167" s="181" t="s">
        <v>473</v>
      </c>
      <c r="B167" s="458" t="s">
        <v>474</v>
      </c>
      <c r="C167" s="182" t="s">
        <v>1989</v>
      </c>
      <c r="D167" s="458" t="s">
        <v>146</v>
      </c>
      <c r="E167" s="458" t="s">
        <v>159</v>
      </c>
      <c r="F167" s="183" t="s">
        <v>166</v>
      </c>
      <c r="G167" s="183" t="s">
        <v>1990</v>
      </c>
      <c r="H167" s="469">
        <v>1213.2</v>
      </c>
    </row>
    <row r="168" spans="1:8" ht="28.5">
      <c r="A168" s="181" t="s">
        <v>475</v>
      </c>
      <c r="B168" s="458" t="s">
        <v>476</v>
      </c>
      <c r="C168" s="153" t="s">
        <v>1991</v>
      </c>
      <c r="D168" s="458" t="s">
        <v>146</v>
      </c>
      <c r="E168" s="458" t="s">
        <v>159</v>
      </c>
      <c r="F168" s="183" t="s">
        <v>160</v>
      </c>
      <c r="G168" s="183" t="s">
        <v>1992</v>
      </c>
      <c r="H168" s="469">
        <v>156.47999999999999</v>
      </c>
    </row>
    <row r="169" spans="1:8" ht="28.5">
      <c r="A169" s="181" t="s">
        <v>477</v>
      </c>
      <c r="B169" s="458" t="s">
        <v>478</v>
      </c>
      <c r="C169" s="153" t="s">
        <v>1993</v>
      </c>
      <c r="D169" s="458" t="s">
        <v>146</v>
      </c>
      <c r="E169" s="458" t="s">
        <v>159</v>
      </c>
      <c r="F169" s="183" t="s">
        <v>160</v>
      </c>
      <c r="G169" s="183" t="s">
        <v>1994</v>
      </c>
      <c r="H169" s="469">
        <v>41.46</v>
      </c>
    </row>
    <row r="170" spans="1:8" ht="28.5">
      <c r="A170" s="181" t="s">
        <v>479</v>
      </c>
      <c r="B170" s="458" t="s">
        <v>480</v>
      </c>
      <c r="C170" s="153" t="s">
        <v>1995</v>
      </c>
      <c r="D170" s="458" t="s">
        <v>146</v>
      </c>
      <c r="E170" s="458" t="s">
        <v>159</v>
      </c>
      <c r="F170" s="183" t="s">
        <v>181</v>
      </c>
      <c r="G170" s="183" t="s">
        <v>1996</v>
      </c>
      <c r="H170" s="469">
        <v>417.76</v>
      </c>
    </row>
    <row r="171" spans="1:8" ht="28.5">
      <c r="A171" s="181" t="s">
        <v>481</v>
      </c>
      <c r="B171" s="458" t="s">
        <v>482</v>
      </c>
      <c r="C171" s="153" t="s">
        <v>1997</v>
      </c>
      <c r="D171" s="458" t="s">
        <v>146</v>
      </c>
      <c r="E171" s="458" t="s">
        <v>159</v>
      </c>
      <c r="F171" s="183" t="s">
        <v>160</v>
      </c>
      <c r="G171" s="183" t="s">
        <v>1998</v>
      </c>
      <c r="H171" s="469">
        <v>10.66</v>
      </c>
    </row>
    <row r="172" spans="1:8" ht="28.5">
      <c r="A172" s="181" t="s">
        <v>483</v>
      </c>
      <c r="B172" s="458" t="s">
        <v>484</v>
      </c>
      <c r="C172" s="153" t="s">
        <v>1999</v>
      </c>
      <c r="D172" s="458" t="s">
        <v>146</v>
      </c>
      <c r="E172" s="458" t="s">
        <v>159</v>
      </c>
      <c r="F172" s="183" t="s">
        <v>160</v>
      </c>
      <c r="G172" s="183" t="s">
        <v>2000</v>
      </c>
      <c r="H172" s="469">
        <v>42.06</v>
      </c>
    </row>
    <row r="173" spans="1:8" ht="28.5">
      <c r="A173" s="181" t="s">
        <v>485</v>
      </c>
      <c r="B173" s="458" t="s">
        <v>486</v>
      </c>
      <c r="C173" s="153" t="s">
        <v>2001</v>
      </c>
      <c r="D173" s="458" t="s">
        <v>146</v>
      </c>
      <c r="E173" s="458" t="s">
        <v>159</v>
      </c>
      <c r="F173" s="183" t="s">
        <v>160</v>
      </c>
      <c r="G173" s="183" t="s">
        <v>2002</v>
      </c>
      <c r="H173" s="469">
        <v>36.479999999999997</v>
      </c>
    </row>
    <row r="174" spans="1:8" ht="28.5">
      <c r="A174" s="181" t="s">
        <v>487</v>
      </c>
      <c r="B174" s="458" t="s">
        <v>488</v>
      </c>
      <c r="C174" s="153" t="s">
        <v>2003</v>
      </c>
      <c r="D174" s="458" t="s">
        <v>146</v>
      </c>
      <c r="E174" s="458" t="s">
        <v>159</v>
      </c>
      <c r="F174" s="183" t="s">
        <v>181</v>
      </c>
      <c r="G174" s="183" t="s">
        <v>2004</v>
      </c>
      <c r="H174" s="469">
        <v>17.04</v>
      </c>
    </row>
    <row r="175" spans="1:8" ht="28.5">
      <c r="A175" s="181" t="s">
        <v>489</v>
      </c>
      <c r="B175" s="458" t="s">
        <v>490</v>
      </c>
      <c r="C175" s="153" t="s">
        <v>2005</v>
      </c>
      <c r="D175" s="458" t="s">
        <v>146</v>
      </c>
      <c r="E175" s="458" t="s">
        <v>159</v>
      </c>
      <c r="F175" s="183" t="s">
        <v>166</v>
      </c>
      <c r="G175" s="183" t="s">
        <v>2006</v>
      </c>
      <c r="H175" s="469">
        <v>26.1</v>
      </c>
    </row>
    <row r="176" spans="1:8" ht="28.5">
      <c r="A176" s="181" t="s">
        <v>491</v>
      </c>
      <c r="B176" s="458" t="s">
        <v>492</v>
      </c>
      <c r="C176" s="153" t="s">
        <v>2007</v>
      </c>
      <c r="D176" s="458" t="s">
        <v>146</v>
      </c>
      <c r="E176" s="458" t="s">
        <v>159</v>
      </c>
      <c r="F176" s="183" t="s">
        <v>160</v>
      </c>
      <c r="G176" s="183" t="s">
        <v>1770</v>
      </c>
      <c r="H176" s="469">
        <v>18.579999999999998</v>
      </c>
    </row>
    <row r="177" spans="1:8" ht="28.5">
      <c r="A177" s="181" t="s">
        <v>493</v>
      </c>
      <c r="B177" s="458" t="s">
        <v>494</v>
      </c>
      <c r="C177" s="153" t="s">
        <v>2008</v>
      </c>
      <c r="D177" s="458" t="s">
        <v>146</v>
      </c>
      <c r="E177" s="458" t="s">
        <v>168</v>
      </c>
      <c r="F177" s="183" t="s">
        <v>181</v>
      </c>
      <c r="G177" s="183" t="s">
        <v>2009</v>
      </c>
      <c r="H177" s="469">
        <v>55.56</v>
      </c>
    </row>
    <row r="178" spans="1:8" ht="28.5">
      <c r="A178" s="181" t="s">
        <v>495</v>
      </c>
      <c r="B178" s="458" t="s">
        <v>496</v>
      </c>
      <c r="C178" s="153" t="s">
        <v>2010</v>
      </c>
      <c r="D178" s="458" t="s">
        <v>146</v>
      </c>
      <c r="E178" s="458" t="s">
        <v>168</v>
      </c>
      <c r="F178" s="183" t="s">
        <v>178</v>
      </c>
      <c r="G178" s="183" t="s">
        <v>2011</v>
      </c>
      <c r="H178" s="469">
        <v>98.6</v>
      </c>
    </row>
    <row r="179" spans="1:8" ht="28.5">
      <c r="A179" s="181" t="s">
        <v>497</v>
      </c>
      <c r="B179" s="458" t="s">
        <v>498</v>
      </c>
      <c r="C179" s="153" t="s">
        <v>2012</v>
      </c>
      <c r="D179" s="458" t="s">
        <v>146</v>
      </c>
      <c r="E179" s="458" t="s">
        <v>168</v>
      </c>
      <c r="F179" s="183" t="s">
        <v>160</v>
      </c>
      <c r="G179" s="183" t="s">
        <v>2013</v>
      </c>
      <c r="H179" s="469">
        <v>84.42</v>
      </c>
    </row>
    <row r="180" spans="1:8" ht="28.5">
      <c r="A180" s="181" t="s">
        <v>499</v>
      </c>
      <c r="B180" s="458" t="s">
        <v>500</v>
      </c>
      <c r="C180" s="153" t="s">
        <v>2014</v>
      </c>
      <c r="D180" s="458" t="s">
        <v>146</v>
      </c>
      <c r="E180" s="458" t="s">
        <v>159</v>
      </c>
      <c r="F180" s="183" t="s">
        <v>166</v>
      </c>
      <c r="G180" s="183" t="s">
        <v>2015</v>
      </c>
      <c r="H180" s="469">
        <v>442.14</v>
      </c>
    </row>
    <row r="181" spans="1:8" ht="28.5">
      <c r="A181" s="181" t="s">
        <v>501</v>
      </c>
      <c r="B181" s="458" t="s">
        <v>502</v>
      </c>
      <c r="C181" s="153" t="s">
        <v>2016</v>
      </c>
      <c r="D181" s="458" t="s">
        <v>146</v>
      </c>
      <c r="E181" s="458" t="s">
        <v>159</v>
      </c>
      <c r="F181" s="183" t="s">
        <v>160</v>
      </c>
      <c r="G181" s="183" t="s">
        <v>2017</v>
      </c>
      <c r="H181" s="469">
        <v>145.80000000000001</v>
      </c>
    </row>
    <row r="182" spans="1:8" ht="28.5">
      <c r="A182" s="181" t="s">
        <v>503</v>
      </c>
      <c r="B182" s="458" t="s">
        <v>504</v>
      </c>
      <c r="C182" s="153" t="s">
        <v>2018</v>
      </c>
      <c r="D182" s="458" t="s">
        <v>146</v>
      </c>
      <c r="E182" s="458" t="s">
        <v>159</v>
      </c>
      <c r="F182" s="183" t="s">
        <v>166</v>
      </c>
      <c r="G182" s="183" t="s">
        <v>2019</v>
      </c>
      <c r="H182" s="469">
        <v>127.2</v>
      </c>
    </row>
    <row r="183" spans="1:8" ht="28.5">
      <c r="A183" s="181" t="s">
        <v>505</v>
      </c>
      <c r="B183" s="458" t="s">
        <v>506</v>
      </c>
      <c r="C183" s="153" t="s">
        <v>2020</v>
      </c>
      <c r="D183" s="458" t="s">
        <v>146</v>
      </c>
      <c r="E183" s="458" t="s">
        <v>159</v>
      </c>
      <c r="F183" s="183" t="s">
        <v>181</v>
      </c>
      <c r="G183" s="183" t="s">
        <v>2021</v>
      </c>
      <c r="H183" s="469">
        <v>89.44</v>
      </c>
    </row>
    <row r="184" spans="1:8" ht="28.5">
      <c r="A184" s="181" t="s">
        <v>507</v>
      </c>
      <c r="B184" s="458" t="s">
        <v>508</v>
      </c>
      <c r="C184" s="153" t="s">
        <v>2022</v>
      </c>
      <c r="D184" s="458" t="s">
        <v>146</v>
      </c>
      <c r="E184" s="458" t="s">
        <v>159</v>
      </c>
      <c r="F184" s="183" t="s">
        <v>160</v>
      </c>
      <c r="G184" s="183" t="s">
        <v>2023</v>
      </c>
      <c r="H184" s="469">
        <v>350.84</v>
      </c>
    </row>
    <row r="185" spans="1:8" ht="28.5">
      <c r="A185" s="181" t="s">
        <v>509</v>
      </c>
      <c r="B185" s="458" t="s">
        <v>510</v>
      </c>
      <c r="C185" s="153" t="s">
        <v>2024</v>
      </c>
      <c r="D185" s="458" t="s">
        <v>146</v>
      </c>
      <c r="E185" s="458" t="s">
        <v>159</v>
      </c>
      <c r="F185" s="183" t="s">
        <v>343</v>
      </c>
      <c r="G185" s="183" t="s">
        <v>2025</v>
      </c>
      <c r="H185" s="469">
        <v>485.84</v>
      </c>
    </row>
    <row r="186" spans="1:8" ht="28.5">
      <c r="A186" s="181" t="s">
        <v>511</v>
      </c>
      <c r="B186" s="458" t="s">
        <v>512</v>
      </c>
      <c r="C186" s="153" t="s">
        <v>2026</v>
      </c>
      <c r="D186" s="458" t="s">
        <v>146</v>
      </c>
      <c r="E186" s="458" t="s">
        <v>159</v>
      </c>
      <c r="F186" s="183" t="s">
        <v>160</v>
      </c>
      <c r="G186" s="183" t="s">
        <v>2027</v>
      </c>
      <c r="H186" s="469">
        <v>96.7</v>
      </c>
    </row>
    <row r="187" spans="1:8" ht="28.5">
      <c r="A187" s="181" t="s">
        <v>513</v>
      </c>
      <c r="B187" s="458" t="s">
        <v>514</v>
      </c>
      <c r="C187" s="153" t="s">
        <v>2028</v>
      </c>
      <c r="D187" s="458" t="s">
        <v>146</v>
      </c>
      <c r="E187" s="458" t="s">
        <v>159</v>
      </c>
      <c r="F187" s="183" t="s">
        <v>181</v>
      </c>
      <c r="G187" s="183" t="s">
        <v>2029</v>
      </c>
      <c r="H187" s="469">
        <v>71.84</v>
      </c>
    </row>
    <row r="188" spans="1:8" ht="28.5">
      <c r="A188" s="174" t="s">
        <v>515</v>
      </c>
      <c r="B188" s="189" t="s">
        <v>516</v>
      </c>
      <c r="C188" s="178" t="s">
        <v>2030</v>
      </c>
      <c r="D188" s="189" t="s">
        <v>146</v>
      </c>
      <c r="E188" s="189" t="s">
        <v>159</v>
      </c>
      <c r="F188" s="190" t="s">
        <v>160</v>
      </c>
      <c r="G188" s="190" t="s">
        <v>2031</v>
      </c>
      <c r="H188" s="474">
        <v>21.52</v>
      </c>
    </row>
    <row r="189" spans="1:8">
      <c r="A189" s="174" t="s">
        <v>517</v>
      </c>
      <c r="B189" s="189" t="s">
        <v>518</v>
      </c>
      <c r="C189" s="174" t="s">
        <v>2032</v>
      </c>
      <c r="D189" s="189" t="s">
        <v>146</v>
      </c>
      <c r="E189" s="189" t="s">
        <v>159</v>
      </c>
      <c r="F189" s="190" t="s">
        <v>185</v>
      </c>
      <c r="G189" s="190" t="s">
        <v>2033</v>
      </c>
      <c r="H189" s="474">
        <v>10.199999999999999</v>
      </c>
    </row>
    <row r="190" spans="1:8">
      <c r="A190" s="181" t="s">
        <v>519</v>
      </c>
      <c r="B190" s="458" t="s">
        <v>520</v>
      </c>
      <c r="C190" s="181" t="s">
        <v>521</v>
      </c>
      <c r="D190" s="458" t="s">
        <v>146</v>
      </c>
      <c r="E190" s="458" t="s">
        <v>159</v>
      </c>
      <c r="F190" s="183" t="s">
        <v>181</v>
      </c>
      <c r="G190" s="183" t="s">
        <v>2034</v>
      </c>
      <c r="H190" s="469">
        <v>8.32</v>
      </c>
    </row>
    <row r="191" spans="1:8" ht="28.5">
      <c r="A191" s="181" t="s">
        <v>522</v>
      </c>
      <c r="B191" s="458" t="s">
        <v>523</v>
      </c>
      <c r="C191" s="153" t="s">
        <v>2035</v>
      </c>
      <c r="D191" s="458" t="s">
        <v>146</v>
      </c>
      <c r="E191" s="458" t="s">
        <v>159</v>
      </c>
      <c r="F191" s="183" t="s">
        <v>160</v>
      </c>
      <c r="G191" s="183" t="s">
        <v>1852</v>
      </c>
      <c r="H191" s="469">
        <v>27.08</v>
      </c>
    </row>
    <row r="192" spans="1:8" ht="28.5">
      <c r="A192" s="174" t="s">
        <v>524</v>
      </c>
      <c r="B192" s="189" t="s">
        <v>525</v>
      </c>
      <c r="C192" s="178" t="s">
        <v>2036</v>
      </c>
      <c r="D192" s="189" t="s">
        <v>146</v>
      </c>
      <c r="E192" s="189" t="s">
        <v>159</v>
      </c>
      <c r="F192" s="190" t="s">
        <v>166</v>
      </c>
      <c r="G192" s="190" t="s">
        <v>2037</v>
      </c>
      <c r="H192" s="474">
        <v>116.34</v>
      </c>
    </row>
    <row r="193" spans="1:8">
      <c r="A193" s="174" t="s">
        <v>526</v>
      </c>
      <c r="B193" s="189" t="s">
        <v>527</v>
      </c>
      <c r="C193" s="174" t="s">
        <v>528</v>
      </c>
      <c r="D193" s="189" t="s">
        <v>146</v>
      </c>
      <c r="E193" s="189" t="s">
        <v>159</v>
      </c>
      <c r="F193" s="190" t="s">
        <v>160</v>
      </c>
      <c r="G193" s="190" t="s">
        <v>2038</v>
      </c>
      <c r="H193" s="474">
        <v>5.04</v>
      </c>
    </row>
    <row r="194" spans="1:8">
      <c r="A194" s="181" t="s">
        <v>529</v>
      </c>
      <c r="B194" s="458" t="s">
        <v>530</v>
      </c>
      <c r="C194" s="181" t="s">
        <v>531</v>
      </c>
      <c r="D194" s="458" t="s">
        <v>146</v>
      </c>
      <c r="E194" s="458" t="s">
        <v>159</v>
      </c>
      <c r="F194" s="183" t="s">
        <v>160</v>
      </c>
      <c r="G194" s="183" t="s">
        <v>2039</v>
      </c>
      <c r="H194" s="469">
        <v>9.92</v>
      </c>
    </row>
    <row r="195" spans="1:8" ht="28.5">
      <c r="A195" s="181" t="s">
        <v>532</v>
      </c>
      <c r="B195" s="458" t="s">
        <v>533</v>
      </c>
      <c r="C195" s="153" t="s">
        <v>2040</v>
      </c>
      <c r="D195" s="458" t="s">
        <v>146</v>
      </c>
      <c r="E195" s="458" t="s">
        <v>159</v>
      </c>
      <c r="F195" s="183" t="s">
        <v>181</v>
      </c>
      <c r="G195" s="183" t="s">
        <v>1790</v>
      </c>
      <c r="H195" s="469">
        <v>14.32</v>
      </c>
    </row>
    <row r="196" spans="1:8" ht="28.5">
      <c r="A196" s="181" t="s">
        <v>534</v>
      </c>
      <c r="B196" s="458" t="s">
        <v>535</v>
      </c>
      <c r="C196" s="153" t="s">
        <v>2041</v>
      </c>
      <c r="D196" s="458" t="s">
        <v>146</v>
      </c>
      <c r="E196" s="458" t="s">
        <v>159</v>
      </c>
      <c r="F196" s="183" t="s">
        <v>181</v>
      </c>
      <c r="G196" s="183" t="s">
        <v>2042</v>
      </c>
      <c r="H196" s="469">
        <v>51.48</v>
      </c>
    </row>
    <row r="197" spans="1:8" ht="28.5">
      <c r="A197" s="181" t="s">
        <v>536</v>
      </c>
      <c r="B197" s="458" t="s">
        <v>537</v>
      </c>
      <c r="C197" s="153" t="s">
        <v>2043</v>
      </c>
      <c r="D197" s="458" t="s">
        <v>146</v>
      </c>
      <c r="E197" s="458" t="s">
        <v>159</v>
      </c>
      <c r="F197" s="183" t="s">
        <v>160</v>
      </c>
      <c r="G197" s="183" t="s">
        <v>2044</v>
      </c>
      <c r="H197" s="469">
        <v>11.04</v>
      </c>
    </row>
    <row r="198" spans="1:8" ht="28.5">
      <c r="A198" s="174" t="s">
        <v>538</v>
      </c>
      <c r="B198" s="189" t="s">
        <v>539</v>
      </c>
      <c r="C198" s="178" t="s">
        <v>2045</v>
      </c>
      <c r="D198" s="189" t="s">
        <v>146</v>
      </c>
      <c r="E198" s="189" t="s">
        <v>159</v>
      </c>
      <c r="F198" s="190" t="s">
        <v>160</v>
      </c>
      <c r="G198" s="190" t="s">
        <v>2046</v>
      </c>
      <c r="H198" s="474">
        <v>6.48</v>
      </c>
    </row>
    <row r="199" spans="1:8">
      <c r="A199" s="174" t="s">
        <v>540</v>
      </c>
      <c r="B199" s="189" t="s">
        <v>541</v>
      </c>
      <c r="C199" s="174" t="s">
        <v>542</v>
      </c>
      <c r="D199" s="189" t="s">
        <v>146</v>
      </c>
      <c r="E199" s="189" t="s">
        <v>159</v>
      </c>
      <c r="F199" s="190" t="s">
        <v>181</v>
      </c>
      <c r="G199" s="190" t="s">
        <v>2047</v>
      </c>
      <c r="H199" s="474">
        <v>55.72</v>
      </c>
    </row>
    <row r="200" spans="1:8">
      <c r="A200" s="174" t="s">
        <v>543</v>
      </c>
      <c r="B200" s="189" t="s">
        <v>544</v>
      </c>
      <c r="C200" s="174" t="s">
        <v>545</v>
      </c>
      <c r="D200" s="189" t="s">
        <v>146</v>
      </c>
      <c r="E200" s="189" t="s">
        <v>159</v>
      </c>
      <c r="F200" s="190" t="s">
        <v>181</v>
      </c>
      <c r="G200" s="190" t="s">
        <v>2048</v>
      </c>
      <c r="H200" s="474">
        <v>18.2</v>
      </c>
    </row>
    <row r="201" spans="1:8">
      <c r="A201" s="174" t="s">
        <v>546</v>
      </c>
      <c r="B201" s="189" t="s">
        <v>547</v>
      </c>
      <c r="C201" s="174" t="s">
        <v>548</v>
      </c>
      <c r="D201" s="189" t="s">
        <v>146</v>
      </c>
      <c r="E201" s="189" t="s">
        <v>159</v>
      </c>
      <c r="F201" s="190" t="s">
        <v>166</v>
      </c>
      <c r="G201" s="190" t="s">
        <v>2049</v>
      </c>
      <c r="H201" s="474">
        <v>26.64</v>
      </c>
    </row>
    <row r="202" spans="1:8">
      <c r="A202" s="181" t="s">
        <v>549</v>
      </c>
      <c r="B202" s="458" t="s">
        <v>550</v>
      </c>
      <c r="C202" s="181" t="s">
        <v>551</v>
      </c>
      <c r="D202" s="458" t="s">
        <v>146</v>
      </c>
      <c r="E202" s="458" t="s">
        <v>159</v>
      </c>
      <c r="F202" s="183" t="s">
        <v>181</v>
      </c>
      <c r="G202" s="183" t="s">
        <v>2050</v>
      </c>
      <c r="H202" s="469">
        <v>3.2</v>
      </c>
    </row>
    <row r="203" spans="1:8" ht="28.5">
      <c r="A203" s="181" t="s">
        <v>552</v>
      </c>
      <c r="B203" s="458" t="s">
        <v>553</v>
      </c>
      <c r="C203" s="153" t="s">
        <v>2051</v>
      </c>
      <c r="D203" s="458" t="s">
        <v>146</v>
      </c>
      <c r="E203" s="458" t="s">
        <v>159</v>
      </c>
      <c r="F203" s="183" t="s">
        <v>160</v>
      </c>
      <c r="G203" s="183" t="s">
        <v>2052</v>
      </c>
      <c r="H203" s="469">
        <v>2.76</v>
      </c>
    </row>
    <row r="204" spans="1:8" ht="28.5">
      <c r="A204" s="181" t="s">
        <v>554</v>
      </c>
      <c r="B204" s="458" t="s">
        <v>555</v>
      </c>
      <c r="C204" s="153" t="s">
        <v>2053</v>
      </c>
      <c r="D204" s="458" t="s">
        <v>146</v>
      </c>
      <c r="E204" s="458" t="s">
        <v>159</v>
      </c>
      <c r="F204" s="183" t="s">
        <v>181</v>
      </c>
      <c r="G204" s="183" t="s">
        <v>2054</v>
      </c>
      <c r="H204" s="469">
        <v>44.2</v>
      </c>
    </row>
    <row r="205" spans="1:8" ht="28.5">
      <c r="A205" s="181" t="s">
        <v>556</v>
      </c>
      <c r="B205" s="458" t="s">
        <v>557</v>
      </c>
      <c r="C205" s="153" t="s">
        <v>2055</v>
      </c>
      <c r="D205" s="458" t="s">
        <v>146</v>
      </c>
      <c r="E205" s="458" t="s">
        <v>159</v>
      </c>
      <c r="F205" s="183" t="s">
        <v>160</v>
      </c>
      <c r="G205" s="183" t="s">
        <v>2056</v>
      </c>
      <c r="H205" s="469">
        <v>25.5</v>
      </c>
    </row>
    <row r="206" spans="1:8" ht="28.5">
      <c r="A206" s="181" t="s">
        <v>558</v>
      </c>
      <c r="B206" s="458" t="s">
        <v>559</v>
      </c>
      <c r="C206" s="153" t="s">
        <v>2057</v>
      </c>
      <c r="D206" s="458" t="s">
        <v>146</v>
      </c>
      <c r="E206" s="458" t="s">
        <v>159</v>
      </c>
      <c r="F206" s="183" t="s">
        <v>170</v>
      </c>
      <c r="G206" s="183" t="s">
        <v>2058</v>
      </c>
      <c r="H206" s="469">
        <v>416.92</v>
      </c>
    </row>
    <row r="207" spans="1:8" ht="28.5">
      <c r="A207" s="181" t="s">
        <v>560</v>
      </c>
      <c r="B207" s="458" t="s">
        <v>561</v>
      </c>
      <c r="C207" s="153" t="s">
        <v>2059</v>
      </c>
      <c r="D207" s="458" t="s">
        <v>146</v>
      </c>
      <c r="E207" s="458" t="s">
        <v>159</v>
      </c>
      <c r="F207" s="183" t="s">
        <v>160</v>
      </c>
      <c r="G207" s="183" t="s">
        <v>2060</v>
      </c>
      <c r="H207" s="469">
        <v>29.22</v>
      </c>
    </row>
    <row r="208" spans="1:8" ht="28.5">
      <c r="A208" s="181" t="s">
        <v>562</v>
      </c>
      <c r="B208" s="458" t="s">
        <v>563</v>
      </c>
      <c r="C208" s="153" t="s">
        <v>2061</v>
      </c>
      <c r="D208" s="458" t="s">
        <v>146</v>
      </c>
      <c r="E208" s="458" t="s">
        <v>159</v>
      </c>
      <c r="F208" s="183" t="s">
        <v>178</v>
      </c>
      <c r="G208" s="183" t="s">
        <v>2062</v>
      </c>
      <c r="H208" s="469">
        <v>161.9</v>
      </c>
    </row>
    <row r="209" spans="1:8" ht="28.5">
      <c r="A209" s="181" t="s">
        <v>564</v>
      </c>
      <c r="B209" s="458" t="s">
        <v>565</v>
      </c>
      <c r="C209" s="153" t="s">
        <v>2063</v>
      </c>
      <c r="D209" s="458" t="s">
        <v>146</v>
      </c>
      <c r="E209" s="458" t="s">
        <v>159</v>
      </c>
      <c r="F209" s="183" t="s">
        <v>160</v>
      </c>
      <c r="G209" s="183" t="s">
        <v>2064</v>
      </c>
      <c r="H209" s="469">
        <v>52.42</v>
      </c>
    </row>
    <row r="210" spans="1:8" ht="28.5">
      <c r="A210" s="181" t="s">
        <v>566</v>
      </c>
      <c r="B210" s="458" t="s">
        <v>567</v>
      </c>
      <c r="C210" s="153" t="s">
        <v>2065</v>
      </c>
      <c r="D210" s="458" t="s">
        <v>146</v>
      </c>
      <c r="E210" s="458" t="s">
        <v>159</v>
      </c>
      <c r="F210" s="183" t="s">
        <v>335</v>
      </c>
      <c r="G210" s="183" t="s">
        <v>2066</v>
      </c>
      <c r="H210" s="469">
        <v>11.16</v>
      </c>
    </row>
    <row r="211" spans="1:8" ht="28.5">
      <c r="A211" s="181" t="s">
        <v>568</v>
      </c>
      <c r="B211" s="458" t="s">
        <v>569</v>
      </c>
      <c r="C211" s="153" t="s">
        <v>2067</v>
      </c>
      <c r="D211" s="458" t="s">
        <v>146</v>
      </c>
      <c r="E211" s="458" t="s">
        <v>159</v>
      </c>
      <c r="F211" s="183" t="s">
        <v>185</v>
      </c>
      <c r="G211" s="183" t="s">
        <v>2068</v>
      </c>
      <c r="H211" s="469">
        <v>62.52</v>
      </c>
    </row>
    <row r="212" spans="1:8" ht="28.5">
      <c r="A212" s="181" t="s">
        <v>570</v>
      </c>
      <c r="B212" s="458" t="s">
        <v>571</v>
      </c>
      <c r="C212" s="153" t="s">
        <v>2069</v>
      </c>
      <c r="D212" s="458" t="s">
        <v>146</v>
      </c>
      <c r="E212" s="458" t="s">
        <v>159</v>
      </c>
      <c r="F212" s="183" t="s">
        <v>166</v>
      </c>
      <c r="G212" s="183" t="s">
        <v>2070</v>
      </c>
      <c r="H212" s="469">
        <v>181.08</v>
      </c>
    </row>
    <row r="213" spans="1:8" ht="28.5">
      <c r="A213" s="181" t="s">
        <v>572</v>
      </c>
      <c r="B213" s="458" t="s">
        <v>573</v>
      </c>
      <c r="C213" s="153" t="s">
        <v>2071</v>
      </c>
      <c r="D213" s="458" t="s">
        <v>146</v>
      </c>
      <c r="E213" s="458" t="s">
        <v>159</v>
      </c>
      <c r="F213" s="183" t="s">
        <v>181</v>
      </c>
      <c r="G213" s="183" t="s">
        <v>2072</v>
      </c>
      <c r="H213" s="469">
        <v>21.6</v>
      </c>
    </row>
    <row r="214" spans="1:8" ht="28.5">
      <c r="A214" s="181" t="s">
        <v>574</v>
      </c>
      <c r="B214" s="458" t="s">
        <v>575</v>
      </c>
      <c r="C214" s="153" t="s">
        <v>2073</v>
      </c>
      <c r="D214" s="458" t="s">
        <v>146</v>
      </c>
      <c r="E214" s="458" t="s">
        <v>159</v>
      </c>
      <c r="F214" s="183" t="s">
        <v>185</v>
      </c>
      <c r="G214" s="183" t="s">
        <v>2074</v>
      </c>
      <c r="H214" s="469">
        <v>30.36</v>
      </c>
    </row>
    <row r="215" spans="1:8" ht="28.5">
      <c r="A215" s="181" t="s">
        <v>576</v>
      </c>
      <c r="B215" s="458" t="s">
        <v>577</v>
      </c>
      <c r="C215" s="153" t="s">
        <v>2075</v>
      </c>
      <c r="D215" s="458" t="s">
        <v>146</v>
      </c>
      <c r="E215" s="458" t="s">
        <v>159</v>
      </c>
      <c r="F215" s="183" t="s">
        <v>181</v>
      </c>
      <c r="G215" s="183" t="s">
        <v>2076</v>
      </c>
      <c r="H215" s="469">
        <v>24.6</v>
      </c>
    </row>
    <row r="216" spans="1:8" ht="28.5">
      <c r="A216" s="181" t="s">
        <v>578</v>
      </c>
      <c r="B216" s="458" t="s">
        <v>579</v>
      </c>
      <c r="C216" s="153" t="s">
        <v>2077</v>
      </c>
      <c r="D216" s="458" t="s">
        <v>146</v>
      </c>
      <c r="E216" s="458" t="s">
        <v>159</v>
      </c>
      <c r="F216" s="183" t="s">
        <v>160</v>
      </c>
      <c r="G216" s="183" t="s">
        <v>2078</v>
      </c>
      <c r="H216" s="469">
        <v>7.86</v>
      </c>
    </row>
    <row r="217" spans="1:8" ht="28.5">
      <c r="A217" s="181" t="s">
        <v>580</v>
      </c>
      <c r="B217" s="458" t="s">
        <v>581</v>
      </c>
      <c r="C217" s="153" t="s">
        <v>2079</v>
      </c>
      <c r="D217" s="458" t="s">
        <v>146</v>
      </c>
      <c r="E217" s="458" t="s">
        <v>159</v>
      </c>
      <c r="F217" s="183" t="s">
        <v>203</v>
      </c>
      <c r="G217" s="183" t="s">
        <v>2080</v>
      </c>
      <c r="H217" s="469">
        <v>18.239999999999998</v>
      </c>
    </row>
    <row r="218" spans="1:8" ht="28.5">
      <c r="A218" s="181" t="s">
        <v>582</v>
      </c>
      <c r="B218" s="458" t="s">
        <v>583</v>
      </c>
      <c r="C218" s="153" t="s">
        <v>2081</v>
      </c>
      <c r="D218" s="458" t="s">
        <v>146</v>
      </c>
      <c r="E218" s="458" t="s">
        <v>159</v>
      </c>
      <c r="F218" s="183" t="s">
        <v>343</v>
      </c>
      <c r="G218" s="183" t="s">
        <v>2082</v>
      </c>
      <c r="H218" s="469">
        <v>67.2</v>
      </c>
    </row>
    <row r="219" spans="1:8" ht="28.5">
      <c r="A219" s="181" t="s">
        <v>584</v>
      </c>
      <c r="B219" s="458" t="s">
        <v>585</v>
      </c>
      <c r="C219" s="153" t="s">
        <v>2083</v>
      </c>
      <c r="D219" s="458" t="s">
        <v>146</v>
      </c>
      <c r="E219" s="458" t="s">
        <v>159</v>
      </c>
      <c r="F219" s="183" t="s">
        <v>160</v>
      </c>
      <c r="G219" s="183" t="s">
        <v>2074</v>
      </c>
      <c r="H219" s="469">
        <v>5.0599999999999996</v>
      </c>
    </row>
    <row r="220" spans="1:8" ht="28.5">
      <c r="A220" s="181" t="s">
        <v>586</v>
      </c>
      <c r="B220" s="458" t="s">
        <v>587</v>
      </c>
      <c r="C220" s="153" t="s">
        <v>2084</v>
      </c>
      <c r="D220" s="458" t="s">
        <v>146</v>
      </c>
      <c r="E220" s="458" t="s">
        <v>159</v>
      </c>
      <c r="F220" s="183" t="s">
        <v>160</v>
      </c>
      <c r="G220" s="183" t="s">
        <v>2085</v>
      </c>
      <c r="H220" s="469">
        <v>4.12</v>
      </c>
    </row>
    <row r="221" spans="1:8" ht="28.5">
      <c r="A221" s="181" t="s">
        <v>588</v>
      </c>
      <c r="B221" s="458" t="s">
        <v>589</v>
      </c>
      <c r="C221" s="153" t="s">
        <v>2086</v>
      </c>
      <c r="D221" s="458" t="s">
        <v>146</v>
      </c>
      <c r="E221" s="458" t="s">
        <v>159</v>
      </c>
      <c r="F221" s="183" t="s">
        <v>160</v>
      </c>
      <c r="G221" s="183" t="s">
        <v>2087</v>
      </c>
      <c r="H221" s="469">
        <v>18</v>
      </c>
    </row>
    <row r="222" spans="1:8" ht="28.5">
      <c r="A222" s="181" t="s">
        <v>590</v>
      </c>
      <c r="B222" s="458" t="s">
        <v>591</v>
      </c>
      <c r="C222" s="153" t="s">
        <v>2088</v>
      </c>
      <c r="D222" s="458" t="s">
        <v>146</v>
      </c>
      <c r="E222" s="458" t="s">
        <v>159</v>
      </c>
      <c r="F222" s="183" t="s">
        <v>160</v>
      </c>
      <c r="G222" s="183" t="s">
        <v>1944</v>
      </c>
      <c r="H222" s="469">
        <v>8.1999999999999993</v>
      </c>
    </row>
    <row r="223" spans="1:8" ht="28.5">
      <c r="A223" s="181" t="s">
        <v>592</v>
      </c>
      <c r="B223" s="458" t="s">
        <v>593</v>
      </c>
      <c r="C223" s="153" t="s">
        <v>2089</v>
      </c>
      <c r="D223" s="458" t="s">
        <v>146</v>
      </c>
      <c r="E223" s="458" t="s">
        <v>159</v>
      </c>
      <c r="F223" s="183" t="s">
        <v>178</v>
      </c>
      <c r="G223" s="183" t="s">
        <v>2090</v>
      </c>
      <c r="H223" s="469">
        <v>22.9</v>
      </c>
    </row>
    <row r="224" spans="1:8" ht="28.5">
      <c r="A224" s="181" t="s">
        <v>594</v>
      </c>
      <c r="B224" s="458" t="s">
        <v>595</v>
      </c>
      <c r="C224" s="153" t="s">
        <v>2091</v>
      </c>
      <c r="D224" s="458" t="s">
        <v>146</v>
      </c>
      <c r="E224" s="458" t="s">
        <v>159</v>
      </c>
      <c r="F224" s="183" t="s">
        <v>181</v>
      </c>
      <c r="G224" s="183" t="s">
        <v>2092</v>
      </c>
      <c r="H224" s="469">
        <v>10.16</v>
      </c>
    </row>
    <row r="225" spans="1:8" ht="28.5">
      <c r="A225" s="181" t="s">
        <v>596</v>
      </c>
      <c r="B225" s="458" t="s">
        <v>597</v>
      </c>
      <c r="C225" s="153" t="s">
        <v>2093</v>
      </c>
      <c r="D225" s="458" t="s">
        <v>146</v>
      </c>
      <c r="E225" s="458" t="s">
        <v>159</v>
      </c>
      <c r="F225" s="183" t="s">
        <v>181</v>
      </c>
      <c r="G225" s="183" t="s">
        <v>2094</v>
      </c>
      <c r="H225" s="469">
        <v>27.16</v>
      </c>
    </row>
    <row r="226" spans="1:8" ht="28.5">
      <c r="A226" s="181" t="s">
        <v>598</v>
      </c>
      <c r="B226" s="458" t="s">
        <v>599</v>
      </c>
      <c r="C226" s="153" t="s">
        <v>2095</v>
      </c>
      <c r="D226" s="458" t="s">
        <v>146</v>
      </c>
      <c r="E226" s="458" t="s">
        <v>159</v>
      </c>
      <c r="F226" s="183" t="s">
        <v>160</v>
      </c>
      <c r="G226" s="183" t="s">
        <v>2096</v>
      </c>
      <c r="H226" s="469">
        <v>15.08</v>
      </c>
    </row>
    <row r="227" spans="1:8" ht="28.5">
      <c r="A227" s="181" t="s">
        <v>600</v>
      </c>
      <c r="B227" s="458" t="s">
        <v>601</v>
      </c>
      <c r="C227" s="153" t="s">
        <v>2097</v>
      </c>
      <c r="D227" s="458" t="s">
        <v>146</v>
      </c>
      <c r="E227" s="458" t="s">
        <v>159</v>
      </c>
      <c r="F227" s="183" t="s">
        <v>181</v>
      </c>
      <c r="G227" s="183" t="s">
        <v>2098</v>
      </c>
      <c r="H227" s="469">
        <v>10.92</v>
      </c>
    </row>
    <row r="228" spans="1:8" ht="28.5">
      <c r="A228" s="181" t="s">
        <v>602</v>
      </c>
      <c r="B228" s="458" t="s">
        <v>603</v>
      </c>
      <c r="C228" s="153" t="s">
        <v>2099</v>
      </c>
      <c r="D228" s="458" t="s">
        <v>146</v>
      </c>
      <c r="E228" s="458" t="s">
        <v>159</v>
      </c>
      <c r="F228" s="183" t="s">
        <v>160</v>
      </c>
      <c r="G228" s="183" t="s">
        <v>2100</v>
      </c>
      <c r="H228" s="469">
        <v>15.6</v>
      </c>
    </row>
    <row r="229" spans="1:8" ht="28.5">
      <c r="A229" s="181" t="s">
        <v>604</v>
      </c>
      <c r="B229" s="458" t="s">
        <v>605</v>
      </c>
      <c r="C229" s="153" t="s">
        <v>2101</v>
      </c>
      <c r="D229" s="458" t="s">
        <v>146</v>
      </c>
      <c r="E229" s="458" t="s">
        <v>159</v>
      </c>
      <c r="F229" s="183" t="s">
        <v>160</v>
      </c>
      <c r="G229" s="183" t="s">
        <v>2102</v>
      </c>
      <c r="H229" s="469">
        <v>12.42</v>
      </c>
    </row>
    <row r="230" spans="1:8" ht="28.5">
      <c r="A230" s="181" t="s">
        <v>606</v>
      </c>
      <c r="B230" s="458" t="s">
        <v>607</v>
      </c>
      <c r="C230" s="153" t="s">
        <v>2103</v>
      </c>
      <c r="D230" s="458" t="s">
        <v>146</v>
      </c>
      <c r="E230" s="458" t="s">
        <v>159</v>
      </c>
      <c r="F230" s="183" t="s">
        <v>166</v>
      </c>
      <c r="G230" s="183" t="s">
        <v>2104</v>
      </c>
      <c r="H230" s="469">
        <v>25.92</v>
      </c>
    </row>
    <row r="231" spans="1:8" ht="28.5">
      <c r="A231" s="181" t="s">
        <v>608</v>
      </c>
      <c r="B231" s="458" t="s">
        <v>609</v>
      </c>
      <c r="C231" s="153" t="s">
        <v>2105</v>
      </c>
      <c r="D231" s="458" t="s">
        <v>146</v>
      </c>
      <c r="E231" s="458" t="s">
        <v>159</v>
      </c>
      <c r="F231" s="183" t="s">
        <v>178</v>
      </c>
      <c r="G231" s="183" t="s">
        <v>2106</v>
      </c>
      <c r="H231" s="469">
        <v>15.6</v>
      </c>
    </row>
    <row r="232" spans="1:8" ht="28.5">
      <c r="A232" s="181" t="s">
        <v>610</v>
      </c>
      <c r="B232" s="458" t="s">
        <v>611</v>
      </c>
      <c r="C232" s="153" t="s">
        <v>2107</v>
      </c>
      <c r="D232" s="458" t="s">
        <v>146</v>
      </c>
      <c r="E232" s="458" t="s">
        <v>159</v>
      </c>
      <c r="F232" s="183" t="s">
        <v>203</v>
      </c>
      <c r="G232" s="183" t="s">
        <v>2108</v>
      </c>
      <c r="H232" s="469">
        <v>28.32</v>
      </c>
    </row>
    <row r="233" spans="1:8" ht="28.5">
      <c r="A233" s="181" t="s">
        <v>612</v>
      </c>
      <c r="B233" s="458" t="s">
        <v>613</v>
      </c>
      <c r="C233" s="153" t="s">
        <v>2109</v>
      </c>
      <c r="D233" s="458" t="s">
        <v>146</v>
      </c>
      <c r="E233" s="458" t="s">
        <v>159</v>
      </c>
      <c r="F233" s="183" t="s">
        <v>160</v>
      </c>
      <c r="G233" s="183" t="s">
        <v>2110</v>
      </c>
      <c r="H233" s="469">
        <v>11.32</v>
      </c>
    </row>
    <row r="234" spans="1:8" ht="28.5">
      <c r="A234" s="181" t="s">
        <v>614</v>
      </c>
      <c r="B234" s="458" t="s">
        <v>615</v>
      </c>
      <c r="C234" s="153" t="s">
        <v>2111</v>
      </c>
      <c r="D234" s="458" t="s">
        <v>146</v>
      </c>
      <c r="E234" s="458" t="s">
        <v>159</v>
      </c>
      <c r="F234" s="183" t="s">
        <v>343</v>
      </c>
      <c r="G234" s="183" t="s">
        <v>2112</v>
      </c>
      <c r="H234" s="469">
        <v>226.88</v>
      </c>
    </row>
    <row r="235" spans="1:8" ht="28.5">
      <c r="A235" s="181" t="s">
        <v>616</v>
      </c>
      <c r="B235" s="458" t="s">
        <v>617</v>
      </c>
      <c r="C235" s="153" t="s">
        <v>2113</v>
      </c>
      <c r="D235" s="458" t="s">
        <v>146</v>
      </c>
      <c r="E235" s="458" t="s">
        <v>159</v>
      </c>
      <c r="F235" s="183" t="s">
        <v>160</v>
      </c>
      <c r="G235" s="183" t="s">
        <v>2114</v>
      </c>
      <c r="H235" s="469">
        <v>191.82</v>
      </c>
    </row>
    <row r="236" spans="1:8" ht="28.5">
      <c r="A236" s="181" t="s">
        <v>618</v>
      </c>
      <c r="B236" s="458" t="s">
        <v>619</v>
      </c>
      <c r="C236" s="153" t="s">
        <v>2115</v>
      </c>
      <c r="D236" s="458" t="s">
        <v>146</v>
      </c>
      <c r="E236" s="458" t="s">
        <v>159</v>
      </c>
      <c r="F236" s="183" t="s">
        <v>160</v>
      </c>
      <c r="G236" s="183" t="s">
        <v>2116</v>
      </c>
      <c r="H236" s="469">
        <v>119.76</v>
      </c>
    </row>
    <row r="237" spans="1:8" ht="28.5">
      <c r="A237" s="181" t="s">
        <v>620</v>
      </c>
      <c r="B237" s="458" t="s">
        <v>621</v>
      </c>
      <c r="C237" s="153" t="s">
        <v>2117</v>
      </c>
      <c r="D237" s="458" t="s">
        <v>146</v>
      </c>
      <c r="E237" s="458" t="s">
        <v>159</v>
      </c>
      <c r="F237" s="183" t="s">
        <v>160</v>
      </c>
      <c r="G237" s="183" t="s">
        <v>1729</v>
      </c>
      <c r="H237" s="469">
        <v>15</v>
      </c>
    </row>
    <row r="238" spans="1:8" ht="28.5">
      <c r="A238" s="181" t="s">
        <v>622</v>
      </c>
      <c r="B238" s="458" t="s">
        <v>623</v>
      </c>
      <c r="C238" s="153" t="s">
        <v>2118</v>
      </c>
      <c r="D238" s="458" t="s">
        <v>146</v>
      </c>
      <c r="E238" s="458" t="s">
        <v>159</v>
      </c>
      <c r="F238" s="183" t="s">
        <v>343</v>
      </c>
      <c r="G238" s="183" t="s">
        <v>2119</v>
      </c>
      <c r="H238" s="469">
        <v>24.88</v>
      </c>
    </row>
    <row r="239" spans="1:8" ht="28.5">
      <c r="A239" s="181" t="s">
        <v>624</v>
      </c>
      <c r="B239" s="458" t="s">
        <v>625</v>
      </c>
      <c r="C239" s="153" t="s">
        <v>2120</v>
      </c>
      <c r="D239" s="458" t="s">
        <v>146</v>
      </c>
      <c r="E239" s="458" t="s">
        <v>159</v>
      </c>
      <c r="F239" s="183" t="s">
        <v>166</v>
      </c>
      <c r="G239" s="183" t="s">
        <v>2121</v>
      </c>
      <c r="H239" s="469">
        <v>13.2</v>
      </c>
    </row>
    <row r="240" spans="1:8" ht="28.5">
      <c r="A240" s="181" t="s">
        <v>626</v>
      </c>
      <c r="B240" s="458" t="s">
        <v>627</v>
      </c>
      <c r="C240" s="153" t="s">
        <v>2122</v>
      </c>
      <c r="D240" s="458" t="s">
        <v>146</v>
      </c>
      <c r="E240" s="458" t="s">
        <v>159</v>
      </c>
      <c r="F240" s="183" t="s">
        <v>160</v>
      </c>
      <c r="G240" s="183" t="s">
        <v>2123</v>
      </c>
      <c r="H240" s="469">
        <v>19.34</v>
      </c>
    </row>
    <row r="241" spans="1:8" ht="28.5">
      <c r="A241" s="181" t="s">
        <v>628</v>
      </c>
      <c r="B241" s="458" t="s">
        <v>629</v>
      </c>
      <c r="C241" s="153" t="s">
        <v>2124</v>
      </c>
      <c r="D241" s="458" t="s">
        <v>146</v>
      </c>
      <c r="E241" s="458" t="s">
        <v>159</v>
      </c>
      <c r="F241" s="183" t="s">
        <v>160</v>
      </c>
      <c r="G241" s="183" t="s">
        <v>2125</v>
      </c>
      <c r="H241" s="469">
        <v>5.12</v>
      </c>
    </row>
    <row r="242" spans="1:8" ht="28.5">
      <c r="A242" s="472" t="s">
        <v>630</v>
      </c>
      <c r="B242" s="186" t="s">
        <v>631</v>
      </c>
      <c r="C242" s="187" t="s">
        <v>2126</v>
      </c>
      <c r="D242" s="186" t="s">
        <v>146</v>
      </c>
      <c r="E242" s="186" t="s">
        <v>159</v>
      </c>
      <c r="F242" s="188" t="s">
        <v>160</v>
      </c>
      <c r="G242" s="188" t="s">
        <v>1882</v>
      </c>
      <c r="H242" s="473">
        <v>4.5599999999999996</v>
      </c>
    </row>
    <row r="243" spans="1:8" ht="28.5">
      <c r="A243" s="181" t="s">
        <v>632</v>
      </c>
      <c r="B243" s="458" t="s">
        <v>2127</v>
      </c>
      <c r="C243" s="153" t="s">
        <v>2128</v>
      </c>
      <c r="D243" s="458" t="s">
        <v>146</v>
      </c>
      <c r="E243" s="458" t="s">
        <v>159</v>
      </c>
      <c r="F243" s="183" t="s">
        <v>203</v>
      </c>
      <c r="G243" s="183" t="s">
        <v>2129</v>
      </c>
      <c r="H243" s="469">
        <v>2991.6</v>
      </c>
    </row>
    <row r="244" spans="1:8" ht="28.5">
      <c r="A244" s="174" t="s">
        <v>634</v>
      </c>
      <c r="B244" s="189" t="s">
        <v>633</v>
      </c>
      <c r="C244" s="178" t="s">
        <v>2130</v>
      </c>
      <c r="D244" s="189" t="s">
        <v>146</v>
      </c>
      <c r="E244" s="189" t="s">
        <v>159</v>
      </c>
      <c r="F244" s="190" t="s">
        <v>203</v>
      </c>
      <c r="G244" s="190" t="s">
        <v>2131</v>
      </c>
      <c r="H244" s="474">
        <v>2196.96</v>
      </c>
    </row>
    <row r="245" spans="1:8">
      <c r="A245" s="174" t="s">
        <v>637</v>
      </c>
      <c r="B245" s="189" t="s">
        <v>635</v>
      </c>
      <c r="C245" s="174" t="s">
        <v>636</v>
      </c>
      <c r="D245" s="189" t="s">
        <v>146</v>
      </c>
      <c r="E245" s="189" t="s">
        <v>159</v>
      </c>
      <c r="F245" s="190" t="s">
        <v>160</v>
      </c>
      <c r="G245" s="190" t="s">
        <v>2132</v>
      </c>
      <c r="H245" s="474">
        <v>10.36</v>
      </c>
    </row>
    <row r="246" spans="1:8">
      <c r="A246" s="174" t="s">
        <v>640</v>
      </c>
      <c r="B246" s="189" t="s">
        <v>638</v>
      </c>
      <c r="C246" s="174" t="s">
        <v>639</v>
      </c>
      <c r="D246" s="189" t="s">
        <v>146</v>
      </c>
      <c r="E246" s="189" t="s">
        <v>159</v>
      </c>
      <c r="F246" s="190" t="s">
        <v>160</v>
      </c>
      <c r="G246" s="190" t="s">
        <v>2133</v>
      </c>
      <c r="H246" s="474">
        <v>3.66</v>
      </c>
    </row>
    <row r="247" spans="1:8">
      <c r="A247" s="174" t="s">
        <v>643</v>
      </c>
      <c r="B247" s="189" t="s">
        <v>641</v>
      </c>
      <c r="C247" s="174" t="s">
        <v>642</v>
      </c>
      <c r="D247" s="189" t="s">
        <v>146</v>
      </c>
      <c r="E247" s="189" t="s">
        <v>159</v>
      </c>
      <c r="F247" s="190" t="s">
        <v>181</v>
      </c>
      <c r="G247" s="190" t="s">
        <v>2134</v>
      </c>
      <c r="H247" s="474">
        <v>49.8</v>
      </c>
    </row>
    <row r="248" spans="1:8">
      <c r="A248" s="174" t="s">
        <v>646</v>
      </c>
      <c r="B248" s="189" t="s">
        <v>644</v>
      </c>
      <c r="C248" s="174" t="s">
        <v>645</v>
      </c>
      <c r="D248" s="189" t="s">
        <v>146</v>
      </c>
      <c r="E248" s="189" t="s">
        <v>159</v>
      </c>
      <c r="F248" s="190" t="s">
        <v>181</v>
      </c>
      <c r="G248" s="190" t="s">
        <v>2135</v>
      </c>
      <c r="H248" s="474">
        <v>29.6</v>
      </c>
    </row>
    <row r="249" spans="1:8">
      <c r="A249" s="174" t="s">
        <v>649</v>
      </c>
      <c r="B249" s="189" t="s">
        <v>647</v>
      </c>
      <c r="C249" s="174" t="s">
        <v>648</v>
      </c>
      <c r="D249" s="189" t="s">
        <v>146</v>
      </c>
      <c r="E249" s="189" t="s">
        <v>159</v>
      </c>
      <c r="F249" s="190" t="s">
        <v>160</v>
      </c>
      <c r="G249" s="190" t="s">
        <v>1944</v>
      </c>
      <c r="H249" s="474">
        <v>8.1999999999999993</v>
      </c>
    </row>
    <row r="250" spans="1:8">
      <c r="A250" s="174" t="s">
        <v>652</v>
      </c>
      <c r="B250" s="189" t="s">
        <v>650</v>
      </c>
      <c r="C250" s="174" t="s">
        <v>651</v>
      </c>
      <c r="D250" s="189" t="s">
        <v>146</v>
      </c>
      <c r="E250" s="189" t="s">
        <v>159</v>
      </c>
      <c r="F250" s="190" t="s">
        <v>166</v>
      </c>
      <c r="G250" s="190" t="s">
        <v>2136</v>
      </c>
      <c r="H250" s="474">
        <v>7.8</v>
      </c>
    </row>
    <row r="251" spans="1:8">
      <c r="A251" s="181" t="s">
        <v>655</v>
      </c>
      <c r="B251" s="458" t="s">
        <v>653</v>
      </c>
      <c r="C251" s="181" t="s">
        <v>654</v>
      </c>
      <c r="D251" s="458" t="s">
        <v>146</v>
      </c>
      <c r="E251" s="458" t="s">
        <v>159</v>
      </c>
      <c r="F251" s="183" t="s">
        <v>166</v>
      </c>
      <c r="G251" s="183" t="s">
        <v>2137</v>
      </c>
      <c r="H251" s="469">
        <v>12.78</v>
      </c>
    </row>
    <row r="252" spans="1:8" ht="42.75">
      <c r="A252" s="181" t="s">
        <v>657</v>
      </c>
      <c r="B252" s="458" t="s">
        <v>656</v>
      </c>
      <c r="C252" s="182" t="s">
        <v>2138</v>
      </c>
      <c r="D252" s="458" t="s">
        <v>146</v>
      </c>
      <c r="E252" s="458" t="s">
        <v>159</v>
      </c>
      <c r="F252" s="183" t="s">
        <v>170</v>
      </c>
      <c r="G252" s="183" t="s">
        <v>2139</v>
      </c>
      <c r="H252" s="469">
        <v>740.6</v>
      </c>
    </row>
    <row r="253" spans="1:8" ht="28.5">
      <c r="A253" s="181" t="s">
        <v>659</v>
      </c>
      <c r="B253" s="458" t="s">
        <v>658</v>
      </c>
      <c r="C253" s="153" t="s">
        <v>2140</v>
      </c>
      <c r="D253" s="458" t="s">
        <v>146</v>
      </c>
      <c r="E253" s="458" t="s">
        <v>159</v>
      </c>
      <c r="F253" s="183" t="s">
        <v>166</v>
      </c>
      <c r="G253" s="183" t="s">
        <v>2066</v>
      </c>
      <c r="H253" s="469">
        <v>3.72</v>
      </c>
    </row>
    <row r="254" spans="1:8" ht="28.5">
      <c r="A254" s="181" t="s">
        <v>661</v>
      </c>
      <c r="B254" s="458" t="s">
        <v>660</v>
      </c>
      <c r="C254" s="153" t="s">
        <v>2141</v>
      </c>
      <c r="D254" s="458" t="s">
        <v>146</v>
      </c>
      <c r="E254" s="458" t="s">
        <v>159</v>
      </c>
      <c r="F254" s="183" t="s">
        <v>160</v>
      </c>
      <c r="G254" s="183" t="s">
        <v>2142</v>
      </c>
      <c r="H254" s="469">
        <v>34.4</v>
      </c>
    </row>
    <row r="255" spans="1:8" ht="28.5">
      <c r="A255" s="181" t="s">
        <v>663</v>
      </c>
      <c r="B255" s="458" t="s">
        <v>662</v>
      </c>
      <c r="C255" s="153" t="s">
        <v>2143</v>
      </c>
      <c r="D255" s="458" t="s">
        <v>146</v>
      </c>
      <c r="E255" s="458" t="s">
        <v>159</v>
      </c>
      <c r="F255" s="183" t="s">
        <v>160</v>
      </c>
      <c r="G255" s="183" t="s">
        <v>2144</v>
      </c>
      <c r="H255" s="469">
        <v>39.36</v>
      </c>
    </row>
    <row r="256" spans="1:8" ht="28.5">
      <c r="A256" s="181" t="s">
        <v>665</v>
      </c>
      <c r="B256" s="458" t="s">
        <v>664</v>
      </c>
      <c r="C256" s="153" t="s">
        <v>2145</v>
      </c>
      <c r="D256" s="458" t="s">
        <v>146</v>
      </c>
      <c r="E256" s="458" t="s">
        <v>159</v>
      </c>
      <c r="F256" s="183" t="s">
        <v>160</v>
      </c>
      <c r="G256" s="183" t="s">
        <v>2146</v>
      </c>
      <c r="H256" s="469">
        <v>11.9</v>
      </c>
    </row>
    <row r="257" spans="1:8" ht="28.5">
      <c r="A257" s="181" t="s">
        <v>667</v>
      </c>
      <c r="B257" s="458" t="s">
        <v>666</v>
      </c>
      <c r="C257" s="153" t="s">
        <v>2147</v>
      </c>
      <c r="D257" s="458" t="s">
        <v>146</v>
      </c>
      <c r="E257" s="458" t="s">
        <v>159</v>
      </c>
      <c r="F257" s="183" t="s">
        <v>160</v>
      </c>
      <c r="G257" s="183" t="s">
        <v>2148</v>
      </c>
      <c r="H257" s="469">
        <v>7.62</v>
      </c>
    </row>
    <row r="258" spans="1:8" ht="28.5">
      <c r="A258" s="181" t="s">
        <v>669</v>
      </c>
      <c r="B258" s="458" t="s">
        <v>668</v>
      </c>
      <c r="C258" s="153" t="s">
        <v>2149</v>
      </c>
      <c r="D258" s="458" t="s">
        <v>146</v>
      </c>
      <c r="E258" s="458" t="s">
        <v>159</v>
      </c>
      <c r="F258" s="183" t="s">
        <v>160</v>
      </c>
      <c r="G258" s="183" t="s">
        <v>2150</v>
      </c>
      <c r="H258" s="469">
        <v>14.22</v>
      </c>
    </row>
    <row r="259" spans="1:8" ht="28.5">
      <c r="A259" s="181" t="s">
        <v>671</v>
      </c>
      <c r="B259" s="458" t="s">
        <v>670</v>
      </c>
      <c r="C259" s="153" t="s">
        <v>2151</v>
      </c>
      <c r="D259" s="458" t="s">
        <v>146</v>
      </c>
      <c r="E259" s="458" t="s">
        <v>159</v>
      </c>
      <c r="F259" s="183" t="s">
        <v>181</v>
      </c>
      <c r="G259" s="183" t="s">
        <v>2152</v>
      </c>
      <c r="H259" s="469">
        <v>52.72</v>
      </c>
    </row>
    <row r="260" spans="1:8" ht="28.5">
      <c r="A260" s="470" t="s">
        <v>673</v>
      </c>
      <c r="B260" s="184" t="s">
        <v>672</v>
      </c>
      <c r="C260" s="147" t="s">
        <v>2153</v>
      </c>
      <c r="D260" s="184" t="s">
        <v>146</v>
      </c>
      <c r="E260" s="184" t="s">
        <v>159</v>
      </c>
      <c r="F260" s="185" t="s">
        <v>160</v>
      </c>
      <c r="G260" s="185" t="s">
        <v>2154</v>
      </c>
      <c r="H260" s="471">
        <v>4.38</v>
      </c>
    </row>
    <row r="261" spans="1:8">
      <c r="A261" s="181" t="s">
        <v>677</v>
      </c>
      <c r="B261" s="458" t="s">
        <v>674</v>
      </c>
      <c r="C261" s="181" t="s">
        <v>675</v>
      </c>
      <c r="D261" s="458" t="s">
        <v>146</v>
      </c>
      <c r="E261" s="458" t="s">
        <v>159</v>
      </c>
      <c r="F261" s="183" t="s">
        <v>676</v>
      </c>
      <c r="G261" s="183" t="s">
        <v>2155</v>
      </c>
      <c r="H261" s="469">
        <v>2736</v>
      </c>
    </row>
    <row r="262" spans="1:8" ht="28.5">
      <c r="A262" s="181" t="s">
        <v>679</v>
      </c>
      <c r="B262" s="458" t="s">
        <v>678</v>
      </c>
      <c r="C262" s="153" t="s">
        <v>2156</v>
      </c>
      <c r="D262" s="458" t="s">
        <v>146</v>
      </c>
      <c r="E262" s="458" t="s">
        <v>159</v>
      </c>
      <c r="F262" s="183" t="s">
        <v>343</v>
      </c>
      <c r="G262" s="183" t="s">
        <v>2157</v>
      </c>
      <c r="H262" s="469">
        <v>28.16</v>
      </c>
    </row>
    <row r="263" spans="1:8" ht="28.5">
      <c r="A263" s="181" t="s">
        <v>681</v>
      </c>
      <c r="B263" s="458" t="s">
        <v>680</v>
      </c>
      <c r="C263" s="153" t="s">
        <v>2158</v>
      </c>
      <c r="D263" s="458" t="s">
        <v>146</v>
      </c>
      <c r="E263" s="458" t="s">
        <v>159</v>
      </c>
      <c r="F263" s="183" t="s">
        <v>181</v>
      </c>
      <c r="G263" s="183" t="s">
        <v>2159</v>
      </c>
      <c r="H263" s="469">
        <v>46.6</v>
      </c>
    </row>
    <row r="264" spans="1:8" ht="28.5">
      <c r="A264" s="181" t="s">
        <v>683</v>
      </c>
      <c r="B264" s="458" t="s">
        <v>682</v>
      </c>
      <c r="C264" s="153" t="s">
        <v>2160</v>
      </c>
      <c r="D264" s="458" t="s">
        <v>146</v>
      </c>
      <c r="E264" s="458" t="s">
        <v>159</v>
      </c>
      <c r="F264" s="183" t="s">
        <v>166</v>
      </c>
      <c r="G264" s="183" t="s">
        <v>2161</v>
      </c>
      <c r="H264" s="469">
        <v>27.9</v>
      </c>
    </row>
    <row r="265" spans="1:8" ht="28.5">
      <c r="A265" s="181" t="s">
        <v>685</v>
      </c>
      <c r="B265" s="458" t="s">
        <v>684</v>
      </c>
      <c r="C265" s="153" t="s">
        <v>2162</v>
      </c>
      <c r="D265" s="458" t="s">
        <v>146</v>
      </c>
      <c r="E265" s="458" t="s">
        <v>159</v>
      </c>
      <c r="F265" s="183" t="s">
        <v>181</v>
      </c>
      <c r="G265" s="183" t="s">
        <v>2163</v>
      </c>
      <c r="H265" s="469">
        <v>25.96</v>
      </c>
    </row>
    <row r="266" spans="1:8" ht="28.5">
      <c r="A266" s="181" t="s">
        <v>687</v>
      </c>
      <c r="B266" s="458" t="s">
        <v>686</v>
      </c>
      <c r="C266" s="153" t="s">
        <v>2164</v>
      </c>
      <c r="D266" s="458" t="s">
        <v>146</v>
      </c>
      <c r="E266" s="458" t="s">
        <v>159</v>
      </c>
      <c r="F266" s="183" t="s">
        <v>181</v>
      </c>
      <c r="G266" s="183" t="s">
        <v>2165</v>
      </c>
      <c r="H266" s="469">
        <v>15.44</v>
      </c>
    </row>
    <row r="267" spans="1:8" ht="28.5">
      <c r="A267" s="181" t="s">
        <v>689</v>
      </c>
      <c r="B267" s="458" t="s">
        <v>688</v>
      </c>
      <c r="C267" s="153" t="s">
        <v>2166</v>
      </c>
      <c r="D267" s="458" t="s">
        <v>146</v>
      </c>
      <c r="E267" s="458" t="s">
        <v>159</v>
      </c>
      <c r="F267" s="183" t="s">
        <v>160</v>
      </c>
      <c r="G267" s="183" t="s">
        <v>2167</v>
      </c>
      <c r="H267" s="469">
        <v>3.74</v>
      </c>
    </row>
    <row r="268" spans="1:8" ht="28.5">
      <c r="A268" s="181" t="s">
        <v>691</v>
      </c>
      <c r="B268" s="458" t="s">
        <v>690</v>
      </c>
      <c r="C268" s="153" t="s">
        <v>2168</v>
      </c>
      <c r="D268" s="458" t="s">
        <v>146</v>
      </c>
      <c r="E268" s="458" t="s">
        <v>159</v>
      </c>
      <c r="F268" s="183" t="s">
        <v>170</v>
      </c>
      <c r="G268" s="183" t="s">
        <v>2033</v>
      </c>
      <c r="H268" s="469">
        <v>11.9</v>
      </c>
    </row>
    <row r="269" spans="1:8" ht="28.5">
      <c r="A269" s="181" t="s">
        <v>693</v>
      </c>
      <c r="B269" s="458" t="s">
        <v>692</v>
      </c>
      <c r="C269" s="153" t="s">
        <v>2169</v>
      </c>
      <c r="D269" s="458" t="s">
        <v>146</v>
      </c>
      <c r="E269" s="458" t="s">
        <v>159</v>
      </c>
      <c r="F269" s="183" t="s">
        <v>160</v>
      </c>
      <c r="G269" s="183" t="s">
        <v>2170</v>
      </c>
      <c r="H269" s="469">
        <v>40.54</v>
      </c>
    </row>
    <row r="270" spans="1:8" ht="28.5">
      <c r="A270" s="181" t="s">
        <v>695</v>
      </c>
      <c r="B270" s="458" t="s">
        <v>694</v>
      </c>
      <c r="C270" s="153" t="s">
        <v>2171</v>
      </c>
      <c r="D270" s="458" t="s">
        <v>146</v>
      </c>
      <c r="E270" s="458" t="s">
        <v>159</v>
      </c>
      <c r="F270" s="183" t="s">
        <v>160</v>
      </c>
      <c r="G270" s="183" t="s">
        <v>2172</v>
      </c>
      <c r="H270" s="469">
        <v>55.88</v>
      </c>
    </row>
    <row r="271" spans="1:8" ht="28.5">
      <c r="A271" s="181" t="s">
        <v>697</v>
      </c>
      <c r="B271" s="458" t="s">
        <v>696</v>
      </c>
      <c r="C271" s="153" t="s">
        <v>2173</v>
      </c>
      <c r="D271" s="458" t="s">
        <v>146</v>
      </c>
      <c r="E271" s="458" t="s">
        <v>159</v>
      </c>
      <c r="F271" s="183" t="s">
        <v>160</v>
      </c>
      <c r="G271" s="183" t="s">
        <v>2174</v>
      </c>
      <c r="H271" s="469">
        <v>23.62</v>
      </c>
    </row>
    <row r="272" spans="1:8" ht="28.5">
      <c r="A272" s="181" t="s">
        <v>699</v>
      </c>
      <c r="B272" s="458" t="s">
        <v>698</v>
      </c>
      <c r="C272" s="153" t="s">
        <v>2175</v>
      </c>
      <c r="D272" s="458" t="s">
        <v>146</v>
      </c>
      <c r="E272" s="458" t="s">
        <v>159</v>
      </c>
      <c r="F272" s="183" t="s">
        <v>185</v>
      </c>
      <c r="G272" s="183" t="s">
        <v>2176</v>
      </c>
      <c r="H272" s="469">
        <v>11.16</v>
      </c>
    </row>
    <row r="273" spans="1:8" ht="42.75">
      <c r="A273" s="181" t="s">
        <v>701</v>
      </c>
      <c r="B273" s="458" t="s">
        <v>700</v>
      </c>
      <c r="C273" s="182" t="s">
        <v>2177</v>
      </c>
      <c r="D273" s="458" t="s">
        <v>146</v>
      </c>
      <c r="E273" s="458" t="s">
        <v>159</v>
      </c>
      <c r="F273" s="183" t="s">
        <v>160</v>
      </c>
      <c r="G273" s="183" t="s">
        <v>2178</v>
      </c>
      <c r="H273" s="469">
        <v>17.52</v>
      </c>
    </row>
    <row r="274" spans="1:8" ht="42.75">
      <c r="A274" s="181" t="s">
        <v>703</v>
      </c>
      <c r="B274" s="458" t="s">
        <v>702</v>
      </c>
      <c r="C274" s="182" t="s">
        <v>2179</v>
      </c>
      <c r="D274" s="458" t="s">
        <v>146</v>
      </c>
      <c r="E274" s="458" t="s">
        <v>159</v>
      </c>
      <c r="F274" s="183" t="s">
        <v>343</v>
      </c>
      <c r="G274" s="183" t="s">
        <v>2180</v>
      </c>
      <c r="H274" s="469">
        <v>33.840000000000003</v>
      </c>
    </row>
    <row r="275" spans="1:8" ht="28.5">
      <c r="A275" s="470" t="s">
        <v>705</v>
      </c>
      <c r="B275" s="184" t="s">
        <v>704</v>
      </c>
      <c r="C275" s="147" t="s">
        <v>2181</v>
      </c>
      <c r="D275" s="184" t="s">
        <v>146</v>
      </c>
      <c r="E275" s="184" t="s">
        <v>202</v>
      </c>
      <c r="F275" s="185" t="s">
        <v>160</v>
      </c>
      <c r="G275" s="185" t="s">
        <v>2182</v>
      </c>
      <c r="H275" s="471">
        <v>206.72</v>
      </c>
    </row>
    <row r="276" spans="1:8">
      <c r="A276" s="181" t="s">
        <v>708</v>
      </c>
      <c r="B276" s="458" t="s">
        <v>706</v>
      </c>
      <c r="C276" s="181" t="s">
        <v>707</v>
      </c>
      <c r="D276" s="458" t="s">
        <v>146</v>
      </c>
      <c r="E276" s="458" t="s">
        <v>159</v>
      </c>
      <c r="F276" s="183" t="s">
        <v>160</v>
      </c>
      <c r="G276" s="183" t="s">
        <v>2183</v>
      </c>
      <c r="H276" s="469">
        <v>40.42</v>
      </c>
    </row>
    <row r="277" spans="1:8" ht="28.5">
      <c r="A277" s="181" t="s">
        <v>710</v>
      </c>
      <c r="B277" s="458" t="s">
        <v>709</v>
      </c>
      <c r="C277" s="153" t="s">
        <v>2184</v>
      </c>
      <c r="D277" s="458" t="s">
        <v>146</v>
      </c>
      <c r="E277" s="458" t="s">
        <v>159</v>
      </c>
      <c r="F277" s="183" t="s">
        <v>156</v>
      </c>
      <c r="G277" s="183" t="s">
        <v>2185</v>
      </c>
      <c r="H277" s="469">
        <v>2327.4</v>
      </c>
    </row>
    <row r="278" spans="1:8" ht="28.5">
      <c r="A278" s="181" t="s">
        <v>712</v>
      </c>
      <c r="B278" s="458" t="s">
        <v>711</v>
      </c>
      <c r="C278" s="153" t="s">
        <v>2186</v>
      </c>
      <c r="D278" s="458" t="s">
        <v>146</v>
      </c>
      <c r="E278" s="458" t="s">
        <v>159</v>
      </c>
      <c r="F278" s="183" t="s">
        <v>160</v>
      </c>
      <c r="G278" s="183" t="s">
        <v>2187</v>
      </c>
      <c r="H278" s="469">
        <v>152.76</v>
      </c>
    </row>
    <row r="279" spans="1:8" ht="42.75">
      <c r="A279" s="470" t="s">
        <v>714</v>
      </c>
      <c r="B279" s="184" t="s">
        <v>713</v>
      </c>
      <c r="C279" s="187" t="s">
        <v>2188</v>
      </c>
      <c r="D279" s="184" t="s">
        <v>146</v>
      </c>
      <c r="E279" s="184" t="s">
        <v>159</v>
      </c>
      <c r="F279" s="185" t="s">
        <v>160</v>
      </c>
      <c r="G279" s="185" t="s">
        <v>2189</v>
      </c>
      <c r="H279" s="471">
        <v>18.399999999999999</v>
      </c>
    </row>
    <row r="280" spans="1:8">
      <c r="A280" s="181" t="s">
        <v>718</v>
      </c>
      <c r="B280" s="458" t="s">
        <v>715</v>
      </c>
      <c r="C280" s="181" t="s">
        <v>716</v>
      </c>
      <c r="D280" s="458" t="s">
        <v>146</v>
      </c>
      <c r="E280" s="458" t="s">
        <v>159</v>
      </c>
      <c r="F280" s="183" t="s">
        <v>717</v>
      </c>
      <c r="G280" s="183" t="s">
        <v>2190</v>
      </c>
      <c r="H280" s="469">
        <v>1819.5</v>
      </c>
    </row>
    <row r="281" spans="1:8" ht="28.5">
      <c r="A281" s="470" t="s">
        <v>720</v>
      </c>
      <c r="B281" s="184" t="s">
        <v>719</v>
      </c>
      <c r="C281" s="147" t="s">
        <v>2191</v>
      </c>
      <c r="D281" s="184" t="s">
        <v>146</v>
      </c>
      <c r="E281" s="184" t="s">
        <v>159</v>
      </c>
      <c r="F281" s="185" t="s">
        <v>181</v>
      </c>
      <c r="G281" s="185" t="s">
        <v>2192</v>
      </c>
      <c r="H281" s="471">
        <v>122.24</v>
      </c>
    </row>
    <row r="282" spans="1:8">
      <c r="A282" s="181" t="s">
        <v>723</v>
      </c>
      <c r="B282" s="458" t="s">
        <v>721</v>
      </c>
      <c r="C282" s="181" t="s">
        <v>722</v>
      </c>
      <c r="D282" s="458" t="s">
        <v>146</v>
      </c>
      <c r="E282" s="458" t="s">
        <v>159</v>
      </c>
      <c r="F282" s="183" t="s">
        <v>160</v>
      </c>
      <c r="G282" s="183" t="s">
        <v>2193</v>
      </c>
      <c r="H282" s="469">
        <v>94.88</v>
      </c>
    </row>
    <row r="283" spans="1:8" ht="28.5">
      <c r="A283" s="472" t="s">
        <v>725</v>
      </c>
      <c r="B283" s="186" t="s">
        <v>724</v>
      </c>
      <c r="C283" s="187" t="s">
        <v>2194</v>
      </c>
      <c r="D283" s="186" t="s">
        <v>146</v>
      </c>
      <c r="E283" s="186" t="s">
        <v>159</v>
      </c>
      <c r="F283" s="188" t="s">
        <v>232</v>
      </c>
      <c r="G283" s="188" t="s">
        <v>2195</v>
      </c>
      <c r="H283" s="473">
        <v>266.76</v>
      </c>
    </row>
    <row r="284" spans="1:8" ht="28.5">
      <c r="A284" s="181" t="s">
        <v>727</v>
      </c>
      <c r="B284" s="458" t="s">
        <v>726</v>
      </c>
      <c r="C284" s="153" t="s">
        <v>2196</v>
      </c>
      <c r="D284" s="458" t="s">
        <v>146</v>
      </c>
      <c r="E284" s="458" t="s">
        <v>168</v>
      </c>
      <c r="F284" s="183" t="s">
        <v>191</v>
      </c>
      <c r="G284" s="183" t="s">
        <v>2197</v>
      </c>
      <c r="H284" s="469">
        <v>112.8</v>
      </c>
    </row>
    <row r="285" spans="1:8" ht="42.75">
      <c r="A285" s="181" t="s">
        <v>729</v>
      </c>
      <c r="B285" s="458" t="s">
        <v>728</v>
      </c>
      <c r="C285" s="182" t="s">
        <v>2198</v>
      </c>
      <c r="D285" s="458" t="s">
        <v>146</v>
      </c>
      <c r="E285" s="458" t="s">
        <v>168</v>
      </c>
      <c r="F285" s="183" t="s">
        <v>185</v>
      </c>
      <c r="G285" s="183" t="s">
        <v>2199</v>
      </c>
      <c r="H285" s="469">
        <v>121.08</v>
      </c>
    </row>
    <row r="286" spans="1:8" ht="28.5">
      <c r="A286" s="174" t="s">
        <v>731</v>
      </c>
      <c r="B286" s="189" t="s">
        <v>730</v>
      </c>
      <c r="C286" s="178" t="s">
        <v>2200</v>
      </c>
      <c r="D286" s="189" t="s">
        <v>146</v>
      </c>
      <c r="E286" s="189" t="s">
        <v>159</v>
      </c>
      <c r="F286" s="190" t="s">
        <v>178</v>
      </c>
      <c r="G286" s="190" t="s">
        <v>2201</v>
      </c>
      <c r="H286" s="474">
        <v>476</v>
      </c>
    </row>
    <row r="287" spans="1:8">
      <c r="A287" s="174" t="s">
        <v>734</v>
      </c>
      <c r="B287" s="189" t="s">
        <v>732</v>
      </c>
      <c r="C287" s="174" t="s">
        <v>733</v>
      </c>
      <c r="D287" s="189" t="s">
        <v>146</v>
      </c>
      <c r="E287" s="189" t="s">
        <v>159</v>
      </c>
      <c r="F287" s="190" t="s">
        <v>160</v>
      </c>
      <c r="G287" s="190" t="s">
        <v>2202</v>
      </c>
      <c r="H287" s="474">
        <v>339.5</v>
      </c>
    </row>
    <row r="288" spans="1:8">
      <c r="A288" s="174" t="s">
        <v>737</v>
      </c>
      <c r="B288" s="189" t="s">
        <v>735</v>
      </c>
      <c r="C288" s="174" t="s">
        <v>736</v>
      </c>
      <c r="D288" s="189" t="s">
        <v>146</v>
      </c>
      <c r="E288" s="189" t="s">
        <v>159</v>
      </c>
      <c r="F288" s="190" t="s">
        <v>160</v>
      </c>
      <c r="G288" s="190" t="s">
        <v>2203</v>
      </c>
      <c r="H288" s="474">
        <v>396.24</v>
      </c>
    </row>
    <row r="289" spans="1:8">
      <c r="A289" s="181" t="s">
        <v>740</v>
      </c>
      <c r="B289" s="458" t="s">
        <v>738</v>
      </c>
      <c r="C289" s="181" t="s">
        <v>739</v>
      </c>
      <c r="D289" s="458" t="s">
        <v>146</v>
      </c>
      <c r="E289" s="458" t="s">
        <v>159</v>
      </c>
      <c r="F289" s="183" t="s">
        <v>160</v>
      </c>
      <c r="G289" s="183" t="s">
        <v>2204</v>
      </c>
      <c r="H289" s="469">
        <v>102.58</v>
      </c>
    </row>
    <row r="290" spans="1:8" ht="28.5">
      <c r="A290" s="181" t="s">
        <v>741</v>
      </c>
      <c r="B290" s="458" t="s">
        <v>709</v>
      </c>
      <c r="C290" s="153" t="s">
        <v>2205</v>
      </c>
      <c r="D290" s="458" t="s">
        <v>146</v>
      </c>
      <c r="E290" s="458" t="s">
        <v>159</v>
      </c>
      <c r="F290" s="183" t="s">
        <v>166</v>
      </c>
      <c r="G290" s="183" t="s">
        <v>2185</v>
      </c>
      <c r="H290" s="469">
        <v>698.22</v>
      </c>
    </row>
    <row r="291" spans="1:8" ht="28.5">
      <c r="A291" s="470" t="s">
        <v>742</v>
      </c>
      <c r="B291" s="184" t="s">
        <v>711</v>
      </c>
      <c r="C291" s="147" t="s">
        <v>2206</v>
      </c>
      <c r="D291" s="184" t="s">
        <v>146</v>
      </c>
      <c r="E291" s="184" t="s">
        <v>159</v>
      </c>
      <c r="F291" s="185" t="s">
        <v>160</v>
      </c>
      <c r="G291" s="185" t="s">
        <v>2187</v>
      </c>
      <c r="H291" s="471">
        <v>152.76</v>
      </c>
    </row>
    <row r="292" spans="1:8">
      <c r="A292" s="181" t="s">
        <v>744</v>
      </c>
      <c r="B292" s="458" t="s">
        <v>713</v>
      </c>
      <c r="C292" s="181" t="s">
        <v>743</v>
      </c>
      <c r="D292" s="458" t="s">
        <v>146</v>
      </c>
      <c r="E292" s="458" t="s">
        <v>159</v>
      </c>
      <c r="F292" s="183" t="s">
        <v>166</v>
      </c>
      <c r="G292" s="183" t="s">
        <v>2189</v>
      </c>
      <c r="H292" s="469">
        <v>55.2</v>
      </c>
    </row>
    <row r="293" spans="1:8" ht="28.5">
      <c r="A293" s="181" t="s">
        <v>746</v>
      </c>
      <c r="B293" s="458" t="s">
        <v>745</v>
      </c>
      <c r="C293" s="153" t="s">
        <v>2207</v>
      </c>
      <c r="D293" s="458" t="s">
        <v>146</v>
      </c>
      <c r="E293" s="458" t="s">
        <v>159</v>
      </c>
      <c r="F293" s="183" t="s">
        <v>160</v>
      </c>
      <c r="G293" s="183" t="s">
        <v>2208</v>
      </c>
      <c r="H293" s="469">
        <v>65.400000000000006</v>
      </c>
    </row>
    <row r="294" spans="1:8" ht="28.5">
      <c r="A294" s="181" t="s">
        <v>748</v>
      </c>
      <c r="B294" s="458" t="s">
        <v>747</v>
      </c>
      <c r="C294" s="153" t="s">
        <v>2209</v>
      </c>
      <c r="D294" s="458" t="s">
        <v>146</v>
      </c>
      <c r="E294" s="458" t="s">
        <v>159</v>
      </c>
      <c r="F294" s="183" t="s">
        <v>160</v>
      </c>
      <c r="G294" s="183" t="s">
        <v>2210</v>
      </c>
      <c r="H294" s="469">
        <v>182.46</v>
      </c>
    </row>
    <row r="295" spans="1:8" ht="28.5">
      <c r="A295" s="181" t="s">
        <v>750</v>
      </c>
      <c r="B295" s="458" t="s">
        <v>749</v>
      </c>
      <c r="C295" s="153" t="s">
        <v>2211</v>
      </c>
      <c r="D295" s="458" t="s">
        <v>146</v>
      </c>
      <c r="E295" s="458" t="s">
        <v>159</v>
      </c>
      <c r="F295" s="183" t="s">
        <v>160</v>
      </c>
      <c r="G295" s="183" t="s">
        <v>2212</v>
      </c>
      <c r="H295" s="469">
        <v>167</v>
      </c>
    </row>
    <row r="296" spans="1:8" ht="42.75">
      <c r="A296" s="181" t="s">
        <v>752</v>
      </c>
      <c r="B296" s="458" t="s">
        <v>751</v>
      </c>
      <c r="C296" s="182" t="s">
        <v>2213</v>
      </c>
      <c r="D296" s="458" t="s">
        <v>146</v>
      </c>
      <c r="E296" s="458" t="s">
        <v>159</v>
      </c>
      <c r="F296" s="183" t="s">
        <v>160</v>
      </c>
      <c r="G296" s="183" t="s">
        <v>2214</v>
      </c>
      <c r="H296" s="469">
        <v>162.97999999999999</v>
      </c>
    </row>
    <row r="297" spans="1:8" ht="28.5">
      <c r="A297" s="181" t="s">
        <v>754</v>
      </c>
      <c r="B297" s="458" t="s">
        <v>753</v>
      </c>
      <c r="C297" s="153" t="s">
        <v>2215</v>
      </c>
      <c r="D297" s="458" t="s">
        <v>146</v>
      </c>
      <c r="E297" s="458" t="s">
        <v>159</v>
      </c>
      <c r="F297" s="183" t="s">
        <v>181</v>
      </c>
      <c r="G297" s="183" t="s">
        <v>2216</v>
      </c>
      <c r="H297" s="469">
        <v>939.6</v>
      </c>
    </row>
    <row r="298" spans="1:8" ht="28.5">
      <c r="A298" s="174" t="s">
        <v>756</v>
      </c>
      <c r="B298" s="189" t="s">
        <v>755</v>
      </c>
      <c r="C298" s="178" t="s">
        <v>2217</v>
      </c>
      <c r="D298" s="189" t="s">
        <v>146</v>
      </c>
      <c r="E298" s="189" t="s">
        <v>159</v>
      </c>
      <c r="F298" s="190" t="s">
        <v>160</v>
      </c>
      <c r="G298" s="190" t="s">
        <v>2218</v>
      </c>
      <c r="H298" s="474">
        <v>444</v>
      </c>
    </row>
    <row r="299" spans="1:8">
      <c r="A299" s="174" t="s">
        <v>759</v>
      </c>
      <c r="B299" s="189" t="s">
        <v>757</v>
      </c>
      <c r="C299" s="174" t="s">
        <v>758</v>
      </c>
      <c r="D299" s="189" t="s">
        <v>146</v>
      </c>
      <c r="E299" s="189" t="s">
        <v>159</v>
      </c>
      <c r="F299" s="190" t="s">
        <v>160</v>
      </c>
      <c r="G299" s="190" t="s">
        <v>2219</v>
      </c>
      <c r="H299" s="474">
        <v>149.91999999999999</v>
      </c>
    </row>
    <row r="300" spans="1:8">
      <c r="A300" s="174" t="s">
        <v>762</v>
      </c>
      <c r="B300" s="189" t="s">
        <v>760</v>
      </c>
      <c r="C300" s="174" t="s">
        <v>761</v>
      </c>
      <c r="D300" s="189" t="s">
        <v>146</v>
      </c>
      <c r="E300" s="189" t="s">
        <v>159</v>
      </c>
      <c r="F300" s="190" t="s">
        <v>160</v>
      </c>
      <c r="G300" s="190" t="s">
        <v>2220</v>
      </c>
      <c r="H300" s="474">
        <v>305.32</v>
      </c>
    </row>
    <row r="301" spans="1:8">
      <c r="A301" s="174" t="s">
        <v>765</v>
      </c>
      <c r="B301" s="189" t="s">
        <v>763</v>
      </c>
      <c r="C301" s="174" t="s">
        <v>764</v>
      </c>
      <c r="D301" s="189" t="s">
        <v>146</v>
      </c>
      <c r="E301" s="189" t="s">
        <v>159</v>
      </c>
      <c r="F301" s="190" t="s">
        <v>160</v>
      </c>
      <c r="G301" s="190" t="s">
        <v>2221</v>
      </c>
      <c r="H301" s="474">
        <v>13.82</v>
      </c>
    </row>
    <row r="302" spans="1:8">
      <c r="A302" s="181" t="s">
        <v>768</v>
      </c>
      <c r="B302" s="458" t="s">
        <v>766</v>
      </c>
      <c r="C302" s="181" t="s">
        <v>767</v>
      </c>
      <c r="D302" s="458" t="s">
        <v>146</v>
      </c>
      <c r="E302" s="458" t="s">
        <v>159</v>
      </c>
      <c r="F302" s="183" t="s">
        <v>160</v>
      </c>
      <c r="G302" s="183" t="s">
        <v>1708</v>
      </c>
      <c r="H302" s="469">
        <v>68</v>
      </c>
    </row>
    <row r="303" spans="1:8" ht="28.5">
      <c r="A303" s="174" t="s">
        <v>770</v>
      </c>
      <c r="B303" s="189" t="s">
        <v>769</v>
      </c>
      <c r="C303" s="178" t="s">
        <v>2222</v>
      </c>
      <c r="D303" s="189" t="s">
        <v>146</v>
      </c>
      <c r="E303" s="189" t="s">
        <v>159</v>
      </c>
      <c r="F303" s="190" t="s">
        <v>160</v>
      </c>
      <c r="G303" s="190" t="s">
        <v>2223</v>
      </c>
      <c r="H303" s="474">
        <v>829.92</v>
      </c>
    </row>
    <row r="304" spans="1:8">
      <c r="A304" s="174" t="s">
        <v>773</v>
      </c>
      <c r="B304" s="189" t="s">
        <v>771</v>
      </c>
      <c r="C304" s="174" t="s">
        <v>772</v>
      </c>
      <c r="D304" s="189" t="s">
        <v>146</v>
      </c>
      <c r="E304" s="189" t="s">
        <v>159</v>
      </c>
      <c r="F304" s="190" t="s">
        <v>160</v>
      </c>
      <c r="G304" s="190" t="s">
        <v>2224</v>
      </c>
      <c r="H304" s="474">
        <v>39.4</v>
      </c>
    </row>
    <row r="305" spans="1:8">
      <c r="A305" s="174" t="s">
        <v>776</v>
      </c>
      <c r="B305" s="189" t="s">
        <v>774</v>
      </c>
      <c r="C305" s="174" t="s">
        <v>775</v>
      </c>
      <c r="D305" s="189" t="s">
        <v>146</v>
      </c>
      <c r="E305" s="189" t="s">
        <v>159</v>
      </c>
      <c r="F305" s="190" t="s">
        <v>160</v>
      </c>
      <c r="G305" s="190" t="s">
        <v>2225</v>
      </c>
      <c r="H305" s="474">
        <v>17.66</v>
      </c>
    </row>
    <row r="306" spans="1:8">
      <c r="A306" s="174" t="s">
        <v>779</v>
      </c>
      <c r="B306" s="189" t="s">
        <v>777</v>
      </c>
      <c r="C306" s="174" t="s">
        <v>778</v>
      </c>
      <c r="D306" s="189" t="s">
        <v>146</v>
      </c>
      <c r="E306" s="189" t="s">
        <v>159</v>
      </c>
      <c r="F306" s="190" t="s">
        <v>181</v>
      </c>
      <c r="G306" s="190" t="s">
        <v>2226</v>
      </c>
      <c r="H306" s="474">
        <v>56.12</v>
      </c>
    </row>
    <row r="307" spans="1:8">
      <c r="A307" s="174" t="s">
        <v>782</v>
      </c>
      <c r="B307" s="189" t="s">
        <v>780</v>
      </c>
      <c r="C307" s="174" t="s">
        <v>781</v>
      </c>
      <c r="D307" s="189" t="s">
        <v>146</v>
      </c>
      <c r="E307" s="189" t="s">
        <v>159</v>
      </c>
      <c r="F307" s="190" t="s">
        <v>160</v>
      </c>
      <c r="G307" s="190" t="s">
        <v>2227</v>
      </c>
      <c r="H307" s="474">
        <v>53.96</v>
      </c>
    </row>
    <row r="308" spans="1:8">
      <c r="A308" s="174" t="s">
        <v>785</v>
      </c>
      <c r="B308" s="189" t="s">
        <v>783</v>
      </c>
      <c r="C308" s="174" t="s">
        <v>784</v>
      </c>
      <c r="D308" s="189" t="s">
        <v>146</v>
      </c>
      <c r="E308" s="189" t="s">
        <v>168</v>
      </c>
      <c r="F308" s="190" t="s">
        <v>248</v>
      </c>
      <c r="G308" s="190" t="s">
        <v>2228</v>
      </c>
      <c r="H308" s="474">
        <v>440.1</v>
      </c>
    </row>
    <row r="309" spans="1:8">
      <c r="A309" s="174" t="s">
        <v>788</v>
      </c>
      <c r="B309" s="189" t="s">
        <v>786</v>
      </c>
      <c r="C309" s="174" t="s">
        <v>787</v>
      </c>
      <c r="D309" s="189" t="s">
        <v>146</v>
      </c>
      <c r="E309" s="189" t="s">
        <v>168</v>
      </c>
      <c r="F309" s="190" t="s">
        <v>170</v>
      </c>
      <c r="G309" s="190" t="s">
        <v>2229</v>
      </c>
      <c r="H309" s="474">
        <v>370.72</v>
      </c>
    </row>
    <row r="310" spans="1:8">
      <c r="A310" s="174" t="s">
        <v>791</v>
      </c>
      <c r="B310" s="189" t="s">
        <v>789</v>
      </c>
      <c r="C310" s="174" t="s">
        <v>790</v>
      </c>
      <c r="D310" s="189" t="s">
        <v>146</v>
      </c>
      <c r="E310" s="189" t="s">
        <v>168</v>
      </c>
      <c r="F310" s="190" t="s">
        <v>343</v>
      </c>
      <c r="G310" s="190" t="s">
        <v>2230</v>
      </c>
      <c r="H310" s="474">
        <v>74.72</v>
      </c>
    </row>
    <row r="311" spans="1:8">
      <c r="A311" s="174" t="s">
        <v>794</v>
      </c>
      <c r="B311" s="189" t="s">
        <v>792</v>
      </c>
      <c r="C311" s="174" t="s">
        <v>793</v>
      </c>
      <c r="D311" s="189" t="s">
        <v>146</v>
      </c>
      <c r="E311" s="189" t="s">
        <v>168</v>
      </c>
      <c r="F311" s="190" t="s">
        <v>717</v>
      </c>
      <c r="G311" s="190" t="s">
        <v>2231</v>
      </c>
      <c r="H311" s="474">
        <v>216.5</v>
      </c>
    </row>
    <row r="312" spans="1:8">
      <c r="A312" s="181" t="s">
        <v>797</v>
      </c>
      <c r="B312" s="458" t="s">
        <v>795</v>
      </c>
      <c r="C312" s="181" t="s">
        <v>796</v>
      </c>
      <c r="D312" s="458" t="s">
        <v>146</v>
      </c>
      <c r="E312" s="458" t="s">
        <v>168</v>
      </c>
      <c r="F312" s="183" t="s">
        <v>248</v>
      </c>
      <c r="G312" s="183" t="s">
        <v>2232</v>
      </c>
      <c r="H312" s="469">
        <v>115.2</v>
      </c>
    </row>
    <row r="313" spans="1:8" ht="28.5">
      <c r="A313" s="181" t="s">
        <v>799</v>
      </c>
      <c r="B313" s="458" t="s">
        <v>798</v>
      </c>
      <c r="C313" s="153" t="s">
        <v>2233</v>
      </c>
      <c r="D313" s="458" t="s">
        <v>146</v>
      </c>
      <c r="E313" s="458" t="s">
        <v>159</v>
      </c>
      <c r="F313" s="183" t="s">
        <v>160</v>
      </c>
      <c r="G313" s="183" t="s">
        <v>2234</v>
      </c>
      <c r="H313" s="469">
        <v>30.04</v>
      </c>
    </row>
    <row r="314" spans="1:8" ht="28.5">
      <c r="A314" s="174" t="s">
        <v>801</v>
      </c>
      <c r="B314" s="189" t="s">
        <v>800</v>
      </c>
      <c r="C314" s="178" t="s">
        <v>2235</v>
      </c>
      <c r="D314" s="189" t="s">
        <v>146</v>
      </c>
      <c r="E314" s="189" t="s">
        <v>159</v>
      </c>
      <c r="F314" s="190" t="s">
        <v>160</v>
      </c>
      <c r="G314" s="190" t="s">
        <v>2236</v>
      </c>
      <c r="H314" s="474">
        <v>42.96</v>
      </c>
    </row>
    <row r="315" spans="1:8">
      <c r="A315" s="174" t="s">
        <v>804</v>
      </c>
      <c r="B315" s="189" t="s">
        <v>802</v>
      </c>
      <c r="C315" s="174" t="s">
        <v>803</v>
      </c>
      <c r="D315" s="189" t="s">
        <v>146</v>
      </c>
      <c r="E315" s="189" t="s">
        <v>168</v>
      </c>
      <c r="F315" s="190" t="s">
        <v>160</v>
      </c>
      <c r="G315" s="190" t="s">
        <v>2237</v>
      </c>
      <c r="H315" s="474">
        <v>44.28</v>
      </c>
    </row>
    <row r="316" spans="1:8">
      <c r="A316" s="174" t="s">
        <v>807</v>
      </c>
      <c r="B316" s="189" t="s">
        <v>805</v>
      </c>
      <c r="C316" s="174" t="s">
        <v>806</v>
      </c>
      <c r="D316" s="189" t="s">
        <v>146</v>
      </c>
      <c r="E316" s="189" t="s">
        <v>168</v>
      </c>
      <c r="F316" s="190" t="s">
        <v>181</v>
      </c>
      <c r="G316" s="190" t="s">
        <v>2238</v>
      </c>
      <c r="H316" s="474">
        <v>256.2</v>
      </c>
    </row>
    <row r="317" spans="1:8">
      <c r="A317" s="174" t="s">
        <v>810</v>
      </c>
      <c r="B317" s="189" t="s">
        <v>808</v>
      </c>
      <c r="C317" s="174" t="s">
        <v>809</v>
      </c>
      <c r="D317" s="189" t="s">
        <v>146</v>
      </c>
      <c r="E317" s="189" t="s">
        <v>168</v>
      </c>
      <c r="F317" s="190" t="s">
        <v>160</v>
      </c>
      <c r="G317" s="190" t="s">
        <v>2239</v>
      </c>
      <c r="H317" s="474">
        <v>51.32</v>
      </c>
    </row>
    <row r="318" spans="1:8">
      <c r="A318" s="181" t="s">
        <v>813</v>
      </c>
      <c r="B318" s="458" t="s">
        <v>811</v>
      </c>
      <c r="C318" s="181" t="s">
        <v>812</v>
      </c>
      <c r="D318" s="458" t="s">
        <v>146</v>
      </c>
      <c r="E318" s="458" t="s">
        <v>168</v>
      </c>
      <c r="F318" s="183" t="s">
        <v>160</v>
      </c>
      <c r="G318" s="183" t="s">
        <v>2240</v>
      </c>
      <c r="H318" s="469">
        <v>16.54</v>
      </c>
    </row>
    <row r="319" spans="1:8" ht="28.5">
      <c r="A319" s="181" t="s">
        <v>815</v>
      </c>
      <c r="B319" s="458" t="s">
        <v>814</v>
      </c>
      <c r="C319" s="153" t="s">
        <v>2241</v>
      </c>
      <c r="D319" s="458" t="s">
        <v>146</v>
      </c>
      <c r="E319" s="458" t="s">
        <v>168</v>
      </c>
      <c r="F319" s="183" t="s">
        <v>181</v>
      </c>
      <c r="G319" s="183" t="s">
        <v>2159</v>
      </c>
      <c r="H319" s="469">
        <v>46.6</v>
      </c>
    </row>
    <row r="320" spans="1:8" ht="28.5">
      <c r="A320" s="181" t="s">
        <v>817</v>
      </c>
      <c r="B320" s="458" t="s">
        <v>816</v>
      </c>
      <c r="C320" s="153" t="s">
        <v>2242</v>
      </c>
      <c r="D320" s="458" t="s">
        <v>146</v>
      </c>
      <c r="E320" s="458" t="s">
        <v>159</v>
      </c>
      <c r="F320" s="183" t="s">
        <v>170</v>
      </c>
      <c r="G320" s="183" t="s">
        <v>2243</v>
      </c>
      <c r="H320" s="469">
        <v>1773.1</v>
      </c>
    </row>
    <row r="321" spans="1:8" ht="42.75">
      <c r="A321" s="181" t="s">
        <v>819</v>
      </c>
      <c r="B321" s="458" t="s">
        <v>818</v>
      </c>
      <c r="C321" s="182" t="s">
        <v>2244</v>
      </c>
      <c r="D321" s="458" t="s">
        <v>146</v>
      </c>
      <c r="E321" s="458" t="s">
        <v>159</v>
      </c>
      <c r="F321" s="183" t="s">
        <v>160</v>
      </c>
      <c r="G321" s="183" t="s">
        <v>2245</v>
      </c>
      <c r="H321" s="469">
        <v>171.42</v>
      </c>
    </row>
    <row r="322" spans="1:8" ht="42.75">
      <c r="A322" s="181" t="s">
        <v>821</v>
      </c>
      <c r="B322" s="458" t="s">
        <v>820</v>
      </c>
      <c r="C322" s="182" t="s">
        <v>2246</v>
      </c>
      <c r="D322" s="458" t="s">
        <v>146</v>
      </c>
      <c r="E322" s="458" t="s">
        <v>159</v>
      </c>
      <c r="F322" s="183" t="s">
        <v>160</v>
      </c>
      <c r="G322" s="183" t="s">
        <v>2247</v>
      </c>
      <c r="H322" s="469">
        <v>470.24</v>
      </c>
    </row>
    <row r="323" spans="1:8" ht="42.75">
      <c r="A323" s="181" t="s">
        <v>823</v>
      </c>
      <c r="B323" s="458" t="s">
        <v>822</v>
      </c>
      <c r="C323" s="182" t="s">
        <v>2248</v>
      </c>
      <c r="D323" s="458" t="s">
        <v>146</v>
      </c>
      <c r="E323" s="458" t="s">
        <v>159</v>
      </c>
      <c r="F323" s="183" t="s">
        <v>160</v>
      </c>
      <c r="G323" s="183" t="s">
        <v>2249</v>
      </c>
      <c r="H323" s="469">
        <v>573.14</v>
      </c>
    </row>
    <row r="324" spans="1:8" ht="28.5">
      <c r="A324" s="472" t="s">
        <v>824</v>
      </c>
      <c r="B324" s="186" t="s">
        <v>619</v>
      </c>
      <c r="C324" s="187" t="s">
        <v>2115</v>
      </c>
      <c r="D324" s="186" t="s">
        <v>146</v>
      </c>
      <c r="E324" s="186" t="s">
        <v>159</v>
      </c>
      <c r="F324" s="188" t="s">
        <v>166</v>
      </c>
      <c r="G324" s="188" t="s">
        <v>2116</v>
      </c>
      <c r="H324" s="473">
        <v>359.28</v>
      </c>
    </row>
    <row r="325" spans="1:8" ht="28.5">
      <c r="A325" s="181" t="s">
        <v>826</v>
      </c>
      <c r="B325" s="458" t="s">
        <v>825</v>
      </c>
      <c r="C325" s="153" t="s">
        <v>2250</v>
      </c>
      <c r="D325" s="458" t="s">
        <v>146</v>
      </c>
      <c r="E325" s="458" t="s">
        <v>159</v>
      </c>
      <c r="F325" s="183" t="s">
        <v>178</v>
      </c>
      <c r="G325" s="183" t="s">
        <v>2251</v>
      </c>
      <c r="H325" s="469">
        <v>808.6</v>
      </c>
    </row>
    <row r="326" spans="1:8" ht="28.5">
      <c r="A326" s="470" t="s">
        <v>828</v>
      </c>
      <c r="B326" s="184" t="s">
        <v>827</v>
      </c>
      <c r="C326" s="147" t="s">
        <v>2252</v>
      </c>
      <c r="D326" s="184" t="s">
        <v>146</v>
      </c>
      <c r="E326" s="184" t="s">
        <v>159</v>
      </c>
      <c r="F326" s="185" t="s">
        <v>160</v>
      </c>
      <c r="G326" s="185" t="s">
        <v>2253</v>
      </c>
      <c r="H326" s="471">
        <v>85.52</v>
      </c>
    </row>
    <row r="327" spans="1:8">
      <c r="A327" s="181" t="s">
        <v>831</v>
      </c>
      <c r="B327" s="458" t="s">
        <v>829</v>
      </c>
      <c r="C327" s="181" t="s">
        <v>830</v>
      </c>
      <c r="D327" s="458" t="s">
        <v>146</v>
      </c>
      <c r="E327" s="458" t="s">
        <v>159</v>
      </c>
      <c r="F327" s="183" t="s">
        <v>160</v>
      </c>
      <c r="G327" s="183" t="s">
        <v>2254</v>
      </c>
      <c r="H327" s="469">
        <v>983.8</v>
      </c>
    </row>
    <row r="328" spans="1:8" ht="28.5">
      <c r="A328" s="181" t="s">
        <v>833</v>
      </c>
      <c r="B328" s="458" t="s">
        <v>832</v>
      </c>
      <c r="C328" s="153" t="s">
        <v>2255</v>
      </c>
      <c r="D328" s="458" t="s">
        <v>146</v>
      </c>
      <c r="E328" s="458" t="s">
        <v>159</v>
      </c>
      <c r="F328" s="183" t="s">
        <v>166</v>
      </c>
      <c r="G328" s="183" t="s">
        <v>2256</v>
      </c>
      <c r="H328" s="469">
        <v>1141.74</v>
      </c>
    </row>
    <row r="329" spans="1:8" ht="28.5">
      <c r="A329" s="181" t="s">
        <v>835</v>
      </c>
      <c r="B329" s="458" t="s">
        <v>834</v>
      </c>
      <c r="C329" s="153" t="s">
        <v>2257</v>
      </c>
      <c r="D329" s="458" t="s">
        <v>146</v>
      </c>
      <c r="E329" s="458" t="s">
        <v>159</v>
      </c>
      <c r="F329" s="183" t="s">
        <v>166</v>
      </c>
      <c r="G329" s="183" t="s">
        <v>2258</v>
      </c>
      <c r="H329" s="469">
        <v>757.5</v>
      </c>
    </row>
    <row r="330" spans="1:8" ht="28.5">
      <c r="A330" s="181" t="s">
        <v>837</v>
      </c>
      <c r="B330" s="458" t="s">
        <v>836</v>
      </c>
      <c r="C330" s="153" t="s">
        <v>2259</v>
      </c>
      <c r="D330" s="458" t="s">
        <v>146</v>
      </c>
      <c r="E330" s="458" t="s">
        <v>159</v>
      </c>
      <c r="F330" s="183" t="s">
        <v>156</v>
      </c>
      <c r="G330" s="183" t="s">
        <v>2260</v>
      </c>
      <c r="H330" s="469">
        <v>362.6</v>
      </c>
    </row>
    <row r="331" spans="1:8" ht="28.5">
      <c r="A331" s="181" t="s">
        <v>839</v>
      </c>
      <c r="B331" s="458" t="s">
        <v>838</v>
      </c>
      <c r="C331" s="153" t="s">
        <v>2261</v>
      </c>
      <c r="D331" s="458" t="s">
        <v>146</v>
      </c>
      <c r="E331" s="458" t="s">
        <v>159</v>
      </c>
      <c r="F331" s="183" t="s">
        <v>160</v>
      </c>
      <c r="G331" s="183" t="s">
        <v>2262</v>
      </c>
      <c r="H331" s="469">
        <v>51.46</v>
      </c>
    </row>
    <row r="332" spans="1:8" ht="28.5">
      <c r="A332" s="181" t="s">
        <v>841</v>
      </c>
      <c r="B332" s="458" t="s">
        <v>840</v>
      </c>
      <c r="C332" s="153" t="s">
        <v>2263</v>
      </c>
      <c r="D332" s="458" t="s">
        <v>146</v>
      </c>
      <c r="E332" s="458" t="s">
        <v>159</v>
      </c>
      <c r="F332" s="183" t="s">
        <v>160</v>
      </c>
      <c r="G332" s="183" t="s">
        <v>2264</v>
      </c>
      <c r="H332" s="469">
        <v>64.900000000000006</v>
      </c>
    </row>
    <row r="333" spans="1:8" ht="42.75">
      <c r="A333" s="181" t="s">
        <v>843</v>
      </c>
      <c r="B333" s="458" t="s">
        <v>842</v>
      </c>
      <c r="C333" s="182" t="s">
        <v>2265</v>
      </c>
      <c r="D333" s="458" t="s">
        <v>146</v>
      </c>
      <c r="E333" s="458" t="s">
        <v>159</v>
      </c>
      <c r="F333" s="183" t="s">
        <v>160</v>
      </c>
      <c r="G333" s="183" t="s">
        <v>2266</v>
      </c>
      <c r="H333" s="469">
        <v>746.66</v>
      </c>
    </row>
    <row r="334" spans="1:8" ht="28.5">
      <c r="A334" s="181" t="s">
        <v>845</v>
      </c>
      <c r="B334" s="458" t="s">
        <v>844</v>
      </c>
      <c r="C334" s="153" t="s">
        <v>2267</v>
      </c>
      <c r="D334" s="458" t="s">
        <v>146</v>
      </c>
      <c r="E334" s="458" t="s">
        <v>159</v>
      </c>
      <c r="F334" s="183" t="s">
        <v>160</v>
      </c>
      <c r="G334" s="183" t="s">
        <v>2268</v>
      </c>
      <c r="H334" s="469">
        <v>406.66</v>
      </c>
    </row>
    <row r="335" spans="1:8" ht="28.5">
      <c r="A335" s="181" t="s">
        <v>847</v>
      </c>
      <c r="B335" s="458" t="s">
        <v>846</v>
      </c>
      <c r="C335" s="153" t="s">
        <v>2269</v>
      </c>
      <c r="D335" s="458" t="s">
        <v>146</v>
      </c>
      <c r="E335" s="458" t="s">
        <v>159</v>
      </c>
      <c r="F335" s="183" t="s">
        <v>248</v>
      </c>
      <c r="G335" s="183" t="s">
        <v>2270</v>
      </c>
      <c r="H335" s="469">
        <v>4799.7</v>
      </c>
    </row>
    <row r="336" spans="1:8" ht="28.5">
      <c r="A336" s="181" t="s">
        <v>849</v>
      </c>
      <c r="B336" s="458" t="s">
        <v>848</v>
      </c>
      <c r="C336" s="153" t="s">
        <v>2271</v>
      </c>
      <c r="D336" s="458" t="s">
        <v>146</v>
      </c>
      <c r="E336" s="458" t="s">
        <v>159</v>
      </c>
      <c r="F336" s="183" t="s">
        <v>160</v>
      </c>
      <c r="G336" s="183" t="s">
        <v>2272</v>
      </c>
      <c r="H336" s="469">
        <v>152.88</v>
      </c>
    </row>
    <row r="337" spans="1:8" ht="28.5">
      <c r="A337" s="181" t="s">
        <v>851</v>
      </c>
      <c r="B337" s="458" t="s">
        <v>850</v>
      </c>
      <c r="C337" s="153" t="s">
        <v>2273</v>
      </c>
      <c r="D337" s="458" t="s">
        <v>146</v>
      </c>
      <c r="E337" s="458" t="s">
        <v>159</v>
      </c>
      <c r="F337" s="183" t="s">
        <v>166</v>
      </c>
      <c r="G337" s="183" t="s">
        <v>2274</v>
      </c>
      <c r="H337" s="469">
        <v>193.62</v>
      </c>
    </row>
    <row r="338" spans="1:8" ht="28.5">
      <c r="A338" s="181" t="s">
        <v>853</v>
      </c>
      <c r="B338" s="458" t="s">
        <v>852</v>
      </c>
      <c r="C338" s="153" t="s">
        <v>2275</v>
      </c>
      <c r="D338" s="458" t="s">
        <v>146</v>
      </c>
      <c r="E338" s="458" t="s">
        <v>159</v>
      </c>
      <c r="F338" s="183" t="s">
        <v>166</v>
      </c>
      <c r="G338" s="183" t="s">
        <v>2276</v>
      </c>
      <c r="H338" s="469">
        <v>60.3</v>
      </c>
    </row>
    <row r="339" spans="1:8" ht="28.5">
      <c r="A339" s="181" t="s">
        <v>855</v>
      </c>
      <c r="B339" s="458" t="s">
        <v>854</v>
      </c>
      <c r="C339" s="153" t="s">
        <v>2277</v>
      </c>
      <c r="D339" s="458" t="s">
        <v>146</v>
      </c>
      <c r="E339" s="458" t="s">
        <v>159</v>
      </c>
      <c r="F339" s="183" t="s">
        <v>160</v>
      </c>
      <c r="G339" s="183" t="s">
        <v>2278</v>
      </c>
      <c r="H339" s="469">
        <v>19.239999999999998</v>
      </c>
    </row>
    <row r="340" spans="1:8" ht="28.5">
      <c r="A340" s="181" t="s">
        <v>857</v>
      </c>
      <c r="B340" s="458" t="s">
        <v>856</v>
      </c>
      <c r="C340" s="153" t="s">
        <v>2279</v>
      </c>
      <c r="D340" s="458" t="s">
        <v>146</v>
      </c>
      <c r="E340" s="458" t="s">
        <v>159</v>
      </c>
      <c r="F340" s="183" t="s">
        <v>181</v>
      </c>
      <c r="G340" s="183" t="s">
        <v>2078</v>
      </c>
      <c r="H340" s="469">
        <v>15.72</v>
      </c>
    </row>
    <row r="341" spans="1:8" ht="28.5">
      <c r="A341" s="181" t="s">
        <v>859</v>
      </c>
      <c r="B341" s="458" t="s">
        <v>858</v>
      </c>
      <c r="C341" s="153" t="s">
        <v>2280</v>
      </c>
      <c r="D341" s="458" t="s">
        <v>146</v>
      </c>
      <c r="E341" s="458" t="s">
        <v>159</v>
      </c>
      <c r="F341" s="183" t="s">
        <v>367</v>
      </c>
      <c r="G341" s="183" t="s">
        <v>2281</v>
      </c>
      <c r="H341" s="469">
        <v>27.5</v>
      </c>
    </row>
    <row r="342" spans="1:8" ht="28.5">
      <c r="A342" s="181" t="s">
        <v>861</v>
      </c>
      <c r="B342" s="458" t="s">
        <v>860</v>
      </c>
      <c r="C342" s="153" t="s">
        <v>2282</v>
      </c>
      <c r="D342" s="458" t="s">
        <v>146</v>
      </c>
      <c r="E342" s="458" t="s">
        <v>159</v>
      </c>
      <c r="F342" s="183" t="s">
        <v>181</v>
      </c>
      <c r="G342" s="183" t="s">
        <v>2283</v>
      </c>
      <c r="H342" s="469">
        <v>4.4400000000000004</v>
      </c>
    </row>
    <row r="343" spans="1:8" ht="42.75">
      <c r="A343" s="181" t="s">
        <v>863</v>
      </c>
      <c r="B343" s="458" t="s">
        <v>862</v>
      </c>
      <c r="C343" s="182" t="s">
        <v>2284</v>
      </c>
      <c r="D343" s="458" t="s">
        <v>146</v>
      </c>
      <c r="E343" s="458" t="s">
        <v>159</v>
      </c>
      <c r="F343" s="183" t="s">
        <v>160</v>
      </c>
      <c r="G343" s="183" t="s">
        <v>2285</v>
      </c>
      <c r="H343" s="469">
        <v>20.86</v>
      </c>
    </row>
    <row r="344" spans="1:8" ht="28.5">
      <c r="A344" s="472" t="s">
        <v>865</v>
      </c>
      <c r="B344" s="186" t="s">
        <v>864</v>
      </c>
      <c r="C344" s="187" t="s">
        <v>2286</v>
      </c>
      <c r="D344" s="186" t="s">
        <v>146</v>
      </c>
      <c r="E344" s="186" t="s">
        <v>159</v>
      </c>
      <c r="F344" s="188" t="s">
        <v>181</v>
      </c>
      <c r="G344" s="188" t="s">
        <v>2287</v>
      </c>
      <c r="H344" s="473">
        <v>410.44</v>
      </c>
    </row>
    <row r="345" spans="1:8">
      <c r="A345" s="181" t="s">
        <v>868</v>
      </c>
      <c r="B345" s="458" t="s">
        <v>866</v>
      </c>
      <c r="C345" s="181" t="s">
        <v>867</v>
      </c>
      <c r="D345" s="458" t="s">
        <v>146</v>
      </c>
      <c r="E345" s="458" t="s">
        <v>159</v>
      </c>
      <c r="F345" s="183" t="s">
        <v>160</v>
      </c>
      <c r="G345" s="183" t="s">
        <v>1723</v>
      </c>
      <c r="H345" s="469">
        <v>9.66</v>
      </c>
    </row>
    <row r="346" spans="1:8" ht="42.75">
      <c r="A346" s="181" t="s">
        <v>870</v>
      </c>
      <c r="B346" s="458" t="s">
        <v>869</v>
      </c>
      <c r="C346" s="182" t="s">
        <v>2288</v>
      </c>
      <c r="D346" s="458" t="s">
        <v>146</v>
      </c>
      <c r="E346" s="458" t="s">
        <v>159</v>
      </c>
      <c r="F346" s="183" t="s">
        <v>160</v>
      </c>
      <c r="G346" s="183" t="s">
        <v>2289</v>
      </c>
      <c r="H346" s="469">
        <v>22.96</v>
      </c>
    </row>
    <row r="347" spans="1:8" ht="42.75">
      <c r="A347" s="181" t="s">
        <v>872</v>
      </c>
      <c r="B347" s="458" t="s">
        <v>871</v>
      </c>
      <c r="C347" s="182" t="s">
        <v>2290</v>
      </c>
      <c r="D347" s="458" t="s">
        <v>146</v>
      </c>
      <c r="E347" s="458" t="s">
        <v>159</v>
      </c>
      <c r="F347" s="183" t="s">
        <v>160</v>
      </c>
      <c r="G347" s="183" t="s">
        <v>2291</v>
      </c>
      <c r="H347" s="469">
        <v>19.100000000000001</v>
      </c>
    </row>
    <row r="348" spans="1:8" ht="28.5">
      <c r="A348" s="470" t="s">
        <v>874</v>
      </c>
      <c r="B348" s="184" t="s">
        <v>873</v>
      </c>
      <c r="C348" s="147" t="s">
        <v>2292</v>
      </c>
      <c r="D348" s="184" t="s">
        <v>146</v>
      </c>
      <c r="E348" s="184" t="s">
        <v>159</v>
      </c>
      <c r="F348" s="185" t="s">
        <v>160</v>
      </c>
      <c r="G348" s="185" t="s">
        <v>2293</v>
      </c>
      <c r="H348" s="471">
        <v>7.98</v>
      </c>
    </row>
    <row r="349" spans="1:8">
      <c r="A349" s="181" t="s">
        <v>877</v>
      </c>
      <c r="B349" s="458" t="s">
        <v>875</v>
      </c>
      <c r="C349" s="181" t="s">
        <v>876</v>
      </c>
      <c r="D349" s="458" t="s">
        <v>146</v>
      </c>
      <c r="E349" s="458" t="s">
        <v>159</v>
      </c>
      <c r="F349" s="183" t="s">
        <v>160</v>
      </c>
      <c r="G349" s="183" t="s">
        <v>2293</v>
      </c>
      <c r="H349" s="469">
        <v>7.98</v>
      </c>
    </row>
    <row r="350" spans="1:8" ht="28.5">
      <c r="A350" s="181" t="s">
        <v>879</v>
      </c>
      <c r="B350" s="458" t="s">
        <v>878</v>
      </c>
      <c r="C350" s="153" t="s">
        <v>2294</v>
      </c>
      <c r="D350" s="458" t="s">
        <v>146</v>
      </c>
      <c r="E350" s="458" t="s">
        <v>159</v>
      </c>
      <c r="F350" s="183" t="s">
        <v>160</v>
      </c>
      <c r="G350" s="183" t="s">
        <v>2295</v>
      </c>
      <c r="H350" s="469">
        <v>26.12</v>
      </c>
    </row>
    <row r="351" spans="1:8" ht="28.5">
      <c r="A351" s="181" t="s">
        <v>881</v>
      </c>
      <c r="B351" s="458" t="s">
        <v>880</v>
      </c>
      <c r="C351" s="153" t="s">
        <v>2296</v>
      </c>
      <c r="D351" s="458" t="s">
        <v>146</v>
      </c>
      <c r="E351" s="458" t="s">
        <v>159</v>
      </c>
      <c r="F351" s="183" t="s">
        <v>160</v>
      </c>
      <c r="G351" s="183" t="s">
        <v>2297</v>
      </c>
      <c r="H351" s="469">
        <v>22.98</v>
      </c>
    </row>
    <row r="352" spans="1:8" ht="28.5">
      <c r="A352" s="181" t="s">
        <v>883</v>
      </c>
      <c r="B352" s="458" t="s">
        <v>882</v>
      </c>
      <c r="C352" s="153" t="s">
        <v>2298</v>
      </c>
      <c r="D352" s="458" t="s">
        <v>146</v>
      </c>
      <c r="E352" s="458" t="s">
        <v>159</v>
      </c>
      <c r="F352" s="183" t="s">
        <v>178</v>
      </c>
      <c r="G352" s="183" t="s">
        <v>2299</v>
      </c>
      <c r="H352" s="469">
        <v>645.4</v>
      </c>
    </row>
    <row r="353" spans="1:8" ht="28.5">
      <c r="A353" s="181" t="s">
        <v>885</v>
      </c>
      <c r="B353" s="458" t="s">
        <v>884</v>
      </c>
      <c r="C353" s="153" t="s">
        <v>2300</v>
      </c>
      <c r="D353" s="458" t="s">
        <v>146</v>
      </c>
      <c r="E353" s="458" t="s">
        <v>159</v>
      </c>
      <c r="F353" s="183" t="s">
        <v>160</v>
      </c>
      <c r="G353" s="183" t="s">
        <v>2301</v>
      </c>
      <c r="H353" s="469">
        <v>28.12</v>
      </c>
    </row>
    <row r="354" spans="1:8" ht="28.5">
      <c r="A354" s="181" t="s">
        <v>887</v>
      </c>
      <c r="B354" s="458" t="s">
        <v>886</v>
      </c>
      <c r="C354" s="153" t="s">
        <v>2302</v>
      </c>
      <c r="D354" s="458" t="s">
        <v>146</v>
      </c>
      <c r="E354" s="458" t="s">
        <v>159</v>
      </c>
      <c r="F354" s="183" t="s">
        <v>160</v>
      </c>
      <c r="G354" s="183" t="s">
        <v>2303</v>
      </c>
      <c r="H354" s="469">
        <v>54.42</v>
      </c>
    </row>
    <row r="355" spans="1:8" ht="42.75">
      <c r="A355" s="181" t="s">
        <v>889</v>
      </c>
      <c r="B355" s="458" t="s">
        <v>888</v>
      </c>
      <c r="C355" s="182" t="s">
        <v>2304</v>
      </c>
      <c r="D355" s="458" t="s">
        <v>146</v>
      </c>
      <c r="E355" s="458" t="s">
        <v>159</v>
      </c>
      <c r="F355" s="183" t="s">
        <v>181</v>
      </c>
      <c r="G355" s="183" t="s">
        <v>2305</v>
      </c>
      <c r="H355" s="469">
        <v>40</v>
      </c>
    </row>
    <row r="356" spans="1:8" ht="28.5">
      <c r="A356" s="470" t="s">
        <v>891</v>
      </c>
      <c r="B356" s="184" t="s">
        <v>890</v>
      </c>
      <c r="C356" s="147" t="s">
        <v>2306</v>
      </c>
      <c r="D356" s="184" t="s">
        <v>146</v>
      </c>
      <c r="E356" s="184" t="s">
        <v>159</v>
      </c>
      <c r="F356" s="185" t="s">
        <v>181</v>
      </c>
      <c r="G356" s="185" t="s">
        <v>2307</v>
      </c>
      <c r="H356" s="471">
        <v>18.399999999999999</v>
      </c>
    </row>
    <row r="357" spans="1:8">
      <c r="A357" s="181" t="s">
        <v>894</v>
      </c>
      <c r="B357" s="458" t="s">
        <v>892</v>
      </c>
      <c r="C357" s="181" t="s">
        <v>893</v>
      </c>
      <c r="D357" s="458" t="s">
        <v>146</v>
      </c>
      <c r="E357" s="458" t="s">
        <v>159</v>
      </c>
      <c r="F357" s="183" t="s">
        <v>170</v>
      </c>
      <c r="G357" s="183" t="s">
        <v>2308</v>
      </c>
      <c r="H357" s="469">
        <v>218.96</v>
      </c>
    </row>
    <row r="358" spans="1:8" ht="28.5">
      <c r="A358" s="181" t="s">
        <v>896</v>
      </c>
      <c r="B358" s="458" t="s">
        <v>895</v>
      </c>
      <c r="C358" s="153" t="s">
        <v>2309</v>
      </c>
      <c r="D358" s="458" t="s">
        <v>146</v>
      </c>
      <c r="E358" s="458" t="s">
        <v>159</v>
      </c>
      <c r="F358" s="183" t="s">
        <v>160</v>
      </c>
      <c r="G358" s="183" t="s">
        <v>2310</v>
      </c>
      <c r="H358" s="469">
        <v>378</v>
      </c>
    </row>
    <row r="359" spans="1:8" ht="28.5">
      <c r="A359" s="181" t="s">
        <v>898</v>
      </c>
      <c r="B359" s="458" t="s">
        <v>897</v>
      </c>
      <c r="C359" s="153" t="s">
        <v>2311</v>
      </c>
      <c r="D359" s="458" t="s">
        <v>146</v>
      </c>
      <c r="E359" s="458" t="s">
        <v>159</v>
      </c>
      <c r="F359" s="183" t="s">
        <v>160</v>
      </c>
      <c r="G359" s="183" t="s">
        <v>2312</v>
      </c>
      <c r="H359" s="469">
        <v>16.5</v>
      </c>
    </row>
    <row r="360" spans="1:8" ht="28.5">
      <c r="A360" s="181" t="s">
        <v>900</v>
      </c>
      <c r="B360" s="458" t="s">
        <v>899</v>
      </c>
      <c r="C360" s="153" t="s">
        <v>2313</v>
      </c>
      <c r="D360" s="458" t="s">
        <v>146</v>
      </c>
      <c r="E360" s="458" t="s">
        <v>159</v>
      </c>
      <c r="F360" s="183" t="s">
        <v>160</v>
      </c>
      <c r="G360" s="183" t="s">
        <v>2314</v>
      </c>
      <c r="H360" s="469">
        <v>42.9</v>
      </c>
    </row>
    <row r="361" spans="1:8" ht="28.5">
      <c r="A361" s="181" t="s">
        <v>902</v>
      </c>
      <c r="B361" s="458" t="s">
        <v>901</v>
      </c>
      <c r="C361" s="153" t="s">
        <v>2315</v>
      </c>
      <c r="D361" s="458" t="s">
        <v>146</v>
      </c>
      <c r="E361" s="458" t="s">
        <v>159</v>
      </c>
      <c r="F361" s="183" t="s">
        <v>160</v>
      </c>
      <c r="G361" s="183" t="s">
        <v>2316</v>
      </c>
      <c r="H361" s="469">
        <v>50.4</v>
      </c>
    </row>
    <row r="362" spans="1:8" ht="28.5">
      <c r="A362" s="181" t="s">
        <v>904</v>
      </c>
      <c r="B362" s="458" t="s">
        <v>903</v>
      </c>
      <c r="C362" s="153" t="s">
        <v>2317</v>
      </c>
      <c r="D362" s="458" t="s">
        <v>146</v>
      </c>
      <c r="E362" s="458" t="s">
        <v>159</v>
      </c>
      <c r="F362" s="183" t="s">
        <v>160</v>
      </c>
      <c r="G362" s="183" t="s">
        <v>2318</v>
      </c>
      <c r="H362" s="469">
        <v>50.94</v>
      </c>
    </row>
    <row r="363" spans="1:8" ht="28.5">
      <c r="A363" s="181" t="s">
        <v>906</v>
      </c>
      <c r="B363" s="458" t="s">
        <v>905</v>
      </c>
      <c r="C363" s="153" t="s">
        <v>2319</v>
      </c>
      <c r="D363" s="458" t="s">
        <v>146</v>
      </c>
      <c r="E363" s="458" t="s">
        <v>159</v>
      </c>
      <c r="F363" s="183" t="s">
        <v>160</v>
      </c>
      <c r="G363" s="183" t="s">
        <v>2320</v>
      </c>
      <c r="H363" s="469">
        <v>169.16</v>
      </c>
    </row>
    <row r="364" spans="1:8" ht="28.5">
      <c r="A364" s="472" t="s">
        <v>908</v>
      </c>
      <c r="B364" s="186" t="s">
        <v>907</v>
      </c>
      <c r="C364" s="187" t="s">
        <v>2321</v>
      </c>
      <c r="D364" s="186" t="s">
        <v>146</v>
      </c>
      <c r="E364" s="186" t="s">
        <v>159</v>
      </c>
      <c r="F364" s="188" t="s">
        <v>160</v>
      </c>
      <c r="G364" s="188" t="s">
        <v>2322</v>
      </c>
      <c r="H364" s="473">
        <v>102.9</v>
      </c>
    </row>
    <row r="365" spans="1:8" ht="28.5">
      <c r="A365" s="181" t="s">
        <v>910</v>
      </c>
      <c r="B365" s="458" t="s">
        <v>909</v>
      </c>
      <c r="C365" s="153" t="s">
        <v>2323</v>
      </c>
      <c r="D365" s="458" t="s">
        <v>146</v>
      </c>
      <c r="E365" s="458" t="s">
        <v>159</v>
      </c>
      <c r="F365" s="183" t="s">
        <v>160</v>
      </c>
      <c r="G365" s="183" t="s">
        <v>2324</v>
      </c>
      <c r="H365" s="469">
        <v>99.54</v>
      </c>
    </row>
    <row r="366" spans="1:8" ht="28.5">
      <c r="A366" s="174" t="s">
        <v>912</v>
      </c>
      <c r="B366" s="189" t="s">
        <v>911</v>
      </c>
      <c r="C366" s="178" t="s">
        <v>2325</v>
      </c>
      <c r="D366" s="189" t="s">
        <v>146</v>
      </c>
      <c r="E366" s="189" t="s">
        <v>159</v>
      </c>
      <c r="F366" s="190" t="s">
        <v>181</v>
      </c>
      <c r="G366" s="190" t="s">
        <v>2326</v>
      </c>
      <c r="H366" s="474">
        <v>414.68</v>
      </c>
    </row>
    <row r="367" spans="1:8">
      <c r="A367" s="174" t="s">
        <v>915</v>
      </c>
      <c r="B367" s="189" t="s">
        <v>913</v>
      </c>
      <c r="C367" s="174" t="s">
        <v>914</v>
      </c>
      <c r="D367" s="189" t="s">
        <v>146</v>
      </c>
      <c r="E367" s="189" t="s">
        <v>159</v>
      </c>
      <c r="F367" s="190" t="s">
        <v>160</v>
      </c>
      <c r="G367" s="190" t="s">
        <v>2327</v>
      </c>
      <c r="H367" s="474">
        <v>73.8</v>
      </c>
    </row>
    <row r="368" spans="1:8">
      <c r="A368" s="174" t="s">
        <v>918</v>
      </c>
      <c r="B368" s="189" t="s">
        <v>916</v>
      </c>
      <c r="C368" s="174" t="s">
        <v>917</v>
      </c>
      <c r="D368" s="189" t="s">
        <v>146</v>
      </c>
      <c r="E368" s="189" t="s">
        <v>159</v>
      </c>
      <c r="F368" s="190" t="s">
        <v>160</v>
      </c>
      <c r="G368" s="190" t="s">
        <v>2328</v>
      </c>
      <c r="H368" s="474">
        <v>34.06</v>
      </c>
    </row>
    <row r="369" spans="1:8">
      <c r="A369" s="181" t="s">
        <v>921</v>
      </c>
      <c r="B369" s="458" t="s">
        <v>919</v>
      </c>
      <c r="C369" s="181" t="s">
        <v>920</v>
      </c>
      <c r="D369" s="458" t="s">
        <v>146</v>
      </c>
      <c r="E369" s="458" t="s">
        <v>159</v>
      </c>
      <c r="F369" s="183" t="s">
        <v>232</v>
      </c>
      <c r="G369" s="183" t="s">
        <v>2329</v>
      </c>
      <c r="H369" s="469">
        <v>606.58000000000004</v>
      </c>
    </row>
    <row r="370" spans="1:8" ht="28.5">
      <c r="A370" s="181" t="s">
        <v>923</v>
      </c>
      <c r="B370" s="458" t="s">
        <v>922</v>
      </c>
      <c r="C370" s="153" t="s">
        <v>2330</v>
      </c>
      <c r="D370" s="458" t="s">
        <v>146</v>
      </c>
      <c r="E370" s="458" t="s">
        <v>159</v>
      </c>
      <c r="F370" s="183" t="s">
        <v>166</v>
      </c>
      <c r="G370" s="183" t="s">
        <v>2331</v>
      </c>
      <c r="H370" s="469">
        <v>628.38</v>
      </c>
    </row>
    <row r="371" spans="1:8" ht="42.75">
      <c r="A371" s="181" t="s">
        <v>925</v>
      </c>
      <c r="B371" s="458" t="s">
        <v>924</v>
      </c>
      <c r="C371" s="182" t="s">
        <v>2332</v>
      </c>
      <c r="D371" s="458" t="s">
        <v>146</v>
      </c>
      <c r="E371" s="458" t="s">
        <v>159</v>
      </c>
      <c r="F371" s="183" t="s">
        <v>181</v>
      </c>
      <c r="G371" s="183" t="s">
        <v>2333</v>
      </c>
      <c r="H371" s="469">
        <v>23.36</v>
      </c>
    </row>
    <row r="372" spans="1:8" ht="28.5">
      <c r="A372" s="174" t="s">
        <v>927</v>
      </c>
      <c r="B372" s="189" t="s">
        <v>926</v>
      </c>
      <c r="C372" s="178" t="s">
        <v>2334</v>
      </c>
      <c r="D372" s="189" t="s">
        <v>146</v>
      </c>
      <c r="E372" s="189" t="s">
        <v>159</v>
      </c>
      <c r="F372" s="190" t="s">
        <v>160</v>
      </c>
      <c r="G372" s="190" t="s">
        <v>2335</v>
      </c>
      <c r="H372" s="474">
        <v>120.12</v>
      </c>
    </row>
    <row r="373" spans="1:8">
      <c r="A373" s="174" t="s">
        <v>930</v>
      </c>
      <c r="B373" s="189" t="s">
        <v>928</v>
      </c>
      <c r="C373" s="174" t="s">
        <v>929</v>
      </c>
      <c r="D373" s="189" t="s">
        <v>146</v>
      </c>
      <c r="E373" s="189" t="s">
        <v>159</v>
      </c>
      <c r="F373" s="190" t="s">
        <v>160</v>
      </c>
      <c r="G373" s="190" t="s">
        <v>2336</v>
      </c>
      <c r="H373" s="474">
        <v>78.48</v>
      </c>
    </row>
    <row r="374" spans="1:8">
      <c r="A374" s="174" t="s">
        <v>933</v>
      </c>
      <c r="B374" s="189" t="s">
        <v>931</v>
      </c>
      <c r="C374" s="174" t="s">
        <v>932</v>
      </c>
      <c r="D374" s="189" t="s">
        <v>146</v>
      </c>
      <c r="E374" s="189" t="s">
        <v>159</v>
      </c>
      <c r="F374" s="190" t="s">
        <v>160</v>
      </c>
      <c r="G374" s="190" t="s">
        <v>2337</v>
      </c>
      <c r="H374" s="474">
        <v>17.48</v>
      </c>
    </row>
    <row r="375" spans="1:8">
      <c r="A375" s="174" t="s">
        <v>936</v>
      </c>
      <c r="B375" s="189" t="s">
        <v>934</v>
      </c>
      <c r="C375" s="174" t="s">
        <v>935</v>
      </c>
      <c r="D375" s="189" t="s">
        <v>146</v>
      </c>
      <c r="E375" s="189" t="s">
        <v>159</v>
      </c>
      <c r="F375" s="190" t="s">
        <v>160</v>
      </c>
      <c r="G375" s="190" t="s">
        <v>2338</v>
      </c>
      <c r="H375" s="474">
        <v>12.6</v>
      </c>
    </row>
    <row r="376" spans="1:8">
      <c r="A376" s="181" t="s">
        <v>939</v>
      </c>
      <c r="B376" s="458" t="s">
        <v>937</v>
      </c>
      <c r="C376" s="181" t="s">
        <v>938</v>
      </c>
      <c r="D376" s="458" t="s">
        <v>146</v>
      </c>
      <c r="E376" s="458" t="s">
        <v>159</v>
      </c>
      <c r="F376" s="183" t="s">
        <v>160</v>
      </c>
      <c r="G376" s="183" t="s">
        <v>2339</v>
      </c>
      <c r="H376" s="469">
        <v>161.96</v>
      </c>
    </row>
    <row r="377" spans="1:8" ht="28.5">
      <c r="A377" s="181" t="s">
        <v>2340</v>
      </c>
      <c r="B377" s="458" t="s">
        <v>2341</v>
      </c>
      <c r="C377" s="153" t="s">
        <v>2342</v>
      </c>
      <c r="D377" s="458" t="s">
        <v>146</v>
      </c>
      <c r="E377" s="458" t="s">
        <v>159</v>
      </c>
      <c r="F377" s="183" t="s">
        <v>2343</v>
      </c>
      <c r="G377" s="183" t="s">
        <v>2344</v>
      </c>
      <c r="H377" s="469">
        <v>1529.15</v>
      </c>
    </row>
    <row r="378" spans="1:8" ht="43.5" thickBot="1">
      <c r="A378" s="470" t="s">
        <v>2345</v>
      </c>
      <c r="B378" s="184" t="s">
        <v>888</v>
      </c>
      <c r="C378" s="187" t="s">
        <v>2304</v>
      </c>
      <c r="D378" s="184" t="s">
        <v>146</v>
      </c>
      <c r="E378" s="184" t="s">
        <v>159</v>
      </c>
      <c r="F378" s="185" t="s">
        <v>163</v>
      </c>
      <c r="G378" s="185" t="s">
        <v>2305</v>
      </c>
      <c r="H378" s="471">
        <v>600</v>
      </c>
    </row>
    <row r="379" spans="1:8" s="161" customFormat="1" ht="15.75" thickBot="1">
      <c r="A379" s="368"/>
      <c r="B379" s="369"/>
      <c r="C379" s="626" t="s">
        <v>1665</v>
      </c>
      <c r="D379" s="627"/>
      <c r="E379" s="385"/>
      <c r="F379" s="492"/>
      <c r="G379" s="493"/>
      <c r="H379" s="377">
        <f>SUM(H156:H378)</f>
        <v>58365.070000000051</v>
      </c>
    </row>
    <row r="380" spans="1:8" s="161" customFormat="1" ht="15.75" thickBot="1">
      <c r="F380" s="486"/>
      <c r="G380" s="486"/>
      <c r="H380" s="486"/>
    </row>
    <row r="381" spans="1:8" s="161" customFormat="1" ht="15">
      <c r="A381" s="379">
        <v>42</v>
      </c>
      <c r="B381" s="628" t="s">
        <v>940</v>
      </c>
      <c r="C381" s="629"/>
      <c r="D381" s="629"/>
      <c r="E381" s="380" t="s">
        <v>136</v>
      </c>
      <c r="F381" s="487" t="s">
        <v>136</v>
      </c>
      <c r="G381" s="488" t="s">
        <v>136</v>
      </c>
      <c r="H381" s="489"/>
    </row>
    <row r="382" spans="1:8" ht="71.25">
      <c r="A382" s="181" t="s">
        <v>941</v>
      </c>
      <c r="B382" s="458" t="s">
        <v>942</v>
      </c>
      <c r="C382" s="182" t="s">
        <v>2346</v>
      </c>
      <c r="D382" s="458" t="s">
        <v>146</v>
      </c>
      <c r="E382" s="458" t="s">
        <v>943</v>
      </c>
      <c r="F382" s="183" t="s">
        <v>170</v>
      </c>
      <c r="G382" s="183" t="s">
        <v>2347</v>
      </c>
      <c r="H382" s="469">
        <v>2258.62</v>
      </c>
    </row>
    <row r="383" spans="1:8" ht="28.5">
      <c r="A383" s="181" t="s">
        <v>944</v>
      </c>
      <c r="B383" s="458" t="s">
        <v>945</v>
      </c>
      <c r="C383" s="153" t="s">
        <v>2348</v>
      </c>
      <c r="D383" s="458" t="s">
        <v>146</v>
      </c>
      <c r="E383" s="458" t="s">
        <v>155</v>
      </c>
      <c r="F383" s="183" t="s">
        <v>267</v>
      </c>
      <c r="G383" s="183" t="s">
        <v>2349</v>
      </c>
      <c r="H383" s="469">
        <v>4541.95</v>
      </c>
    </row>
    <row r="384" spans="1:8" ht="28.5">
      <c r="A384" s="181" t="s">
        <v>946</v>
      </c>
      <c r="B384" s="458" t="s">
        <v>947</v>
      </c>
      <c r="C384" s="153" t="s">
        <v>2350</v>
      </c>
      <c r="D384" s="458" t="s">
        <v>146</v>
      </c>
      <c r="E384" s="458" t="s">
        <v>155</v>
      </c>
      <c r="F384" s="183" t="s">
        <v>343</v>
      </c>
      <c r="G384" s="183" t="s">
        <v>2351</v>
      </c>
      <c r="H384" s="469">
        <v>768.64</v>
      </c>
    </row>
    <row r="385" spans="1:8" ht="57">
      <c r="A385" s="181" t="s">
        <v>948</v>
      </c>
      <c r="B385" s="458" t="s">
        <v>949</v>
      </c>
      <c r="C385" s="182" t="s">
        <v>2352</v>
      </c>
      <c r="D385" s="458" t="s">
        <v>146</v>
      </c>
      <c r="E385" s="458" t="s">
        <v>159</v>
      </c>
      <c r="F385" s="183" t="s">
        <v>166</v>
      </c>
      <c r="G385" s="183" t="s">
        <v>2353</v>
      </c>
      <c r="H385" s="469">
        <v>1556.28</v>
      </c>
    </row>
    <row r="386" spans="1:8" ht="42.75">
      <c r="A386" s="181" t="s">
        <v>950</v>
      </c>
      <c r="B386" s="458" t="s">
        <v>951</v>
      </c>
      <c r="C386" s="182" t="s">
        <v>2354</v>
      </c>
      <c r="D386" s="458" t="s">
        <v>146</v>
      </c>
      <c r="E386" s="458" t="s">
        <v>159</v>
      </c>
      <c r="F386" s="183" t="s">
        <v>181</v>
      </c>
      <c r="G386" s="183" t="s">
        <v>2355</v>
      </c>
      <c r="H386" s="469">
        <v>620.28</v>
      </c>
    </row>
    <row r="387" spans="1:8" ht="28.5">
      <c r="A387" s="472" t="s">
        <v>952</v>
      </c>
      <c r="B387" s="186" t="s">
        <v>953</v>
      </c>
      <c r="C387" s="187" t="s">
        <v>2356</v>
      </c>
      <c r="D387" s="186" t="s">
        <v>146</v>
      </c>
      <c r="E387" s="186" t="s">
        <v>954</v>
      </c>
      <c r="F387" s="188" t="s">
        <v>156</v>
      </c>
      <c r="G387" s="188" t="s">
        <v>2357</v>
      </c>
      <c r="H387" s="473">
        <v>596.79999999999995</v>
      </c>
    </row>
    <row r="388" spans="1:8">
      <c r="A388" s="181" t="s">
        <v>955</v>
      </c>
      <c r="B388" s="458" t="s">
        <v>956</v>
      </c>
      <c r="C388" s="181" t="s">
        <v>957</v>
      </c>
      <c r="D388" s="458" t="s">
        <v>146</v>
      </c>
      <c r="E388" s="458" t="s">
        <v>155</v>
      </c>
      <c r="F388" s="183" t="s">
        <v>160</v>
      </c>
      <c r="G388" s="183" t="s">
        <v>2358</v>
      </c>
      <c r="H388" s="469">
        <v>68.900000000000006</v>
      </c>
    </row>
    <row r="389" spans="1:8" ht="57">
      <c r="A389" s="181" t="s">
        <v>958</v>
      </c>
      <c r="B389" s="458" t="s">
        <v>959</v>
      </c>
      <c r="C389" s="182" t="s">
        <v>2359</v>
      </c>
      <c r="D389" s="458" t="s">
        <v>146</v>
      </c>
      <c r="E389" s="458" t="s">
        <v>159</v>
      </c>
      <c r="F389" s="183" t="s">
        <v>160</v>
      </c>
      <c r="G389" s="183" t="s">
        <v>2360</v>
      </c>
      <c r="H389" s="469">
        <v>1831.56</v>
      </c>
    </row>
    <row r="390" spans="1:8" ht="42.75">
      <c r="A390" s="181" t="s">
        <v>960</v>
      </c>
      <c r="B390" s="458" t="s">
        <v>961</v>
      </c>
      <c r="C390" s="182" t="s">
        <v>2361</v>
      </c>
      <c r="D390" s="458" t="s">
        <v>146</v>
      </c>
      <c r="E390" s="458" t="s">
        <v>168</v>
      </c>
      <c r="F390" s="183" t="s">
        <v>178</v>
      </c>
      <c r="G390" s="183" t="s">
        <v>1920</v>
      </c>
      <c r="H390" s="469">
        <v>51.7</v>
      </c>
    </row>
    <row r="391" spans="1:8" ht="42.75">
      <c r="A391" s="470" t="s">
        <v>962</v>
      </c>
      <c r="B391" s="184" t="s">
        <v>963</v>
      </c>
      <c r="C391" s="187" t="s">
        <v>2362</v>
      </c>
      <c r="D391" s="184" t="s">
        <v>146</v>
      </c>
      <c r="E391" s="184" t="s">
        <v>964</v>
      </c>
      <c r="F391" s="185" t="s">
        <v>185</v>
      </c>
      <c r="G391" s="185" t="s">
        <v>2363</v>
      </c>
      <c r="H391" s="471">
        <v>2214.7199999999998</v>
      </c>
    </row>
    <row r="392" spans="1:8">
      <c r="A392" s="181" t="s">
        <v>965</v>
      </c>
      <c r="B392" s="458" t="s">
        <v>966</v>
      </c>
      <c r="C392" s="181" t="s">
        <v>967</v>
      </c>
      <c r="D392" s="458" t="s">
        <v>146</v>
      </c>
      <c r="E392" s="458" t="s">
        <v>199</v>
      </c>
      <c r="F392" s="183" t="s">
        <v>160</v>
      </c>
      <c r="G392" s="183" t="s">
        <v>2364</v>
      </c>
      <c r="H392" s="469">
        <v>90.84</v>
      </c>
    </row>
    <row r="393" spans="1:8" ht="42.75">
      <c r="A393" s="181" t="s">
        <v>968</v>
      </c>
      <c r="B393" s="458" t="s">
        <v>969</v>
      </c>
      <c r="C393" s="182" t="s">
        <v>2365</v>
      </c>
      <c r="D393" s="458" t="s">
        <v>146</v>
      </c>
      <c r="E393" s="458" t="s">
        <v>159</v>
      </c>
      <c r="F393" s="183" t="s">
        <v>166</v>
      </c>
      <c r="G393" s="183" t="s">
        <v>2366</v>
      </c>
      <c r="H393" s="469">
        <v>1521.54</v>
      </c>
    </row>
    <row r="394" spans="1:8" ht="42.75">
      <c r="A394" s="181" t="s">
        <v>970</v>
      </c>
      <c r="B394" s="458" t="s">
        <v>971</v>
      </c>
      <c r="C394" s="182" t="s">
        <v>2367</v>
      </c>
      <c r="D394" s="458" t="s">
        <v>146</v>
      </c>
      <c r="E394" s="458" t="s">
        <v>159</v>
      </c>
      <c r="F394" s="183" t="s">
        <v>185</v>
      </c>
      <c r="G394" s="183" t="s">
        <v>2368</v>
      </c>
      <c r="H394" s="469">
        <v>2348.7600000000002</v>
      </c>
    </row>
    <row r="395" spans="1:8" ht="42.75">
      <c r="A395" s="181" t="s">
        <v>972</v>
      </c>
      <c r="B395" s="458" t="s">
        <v>973</v>
      </c>
      <c r="C395" s="182" t="s">
        <v>2369</v>
      </c>
      <c r="D395" s="458" t="s">
        <v>146</v>
      </c>
      <c r="E395" s="458" t="s">
        <v>943</v>
      </c>
      <c r="F395" s="183" t="s">
        <v>181</v>
      </c>
      <c r="G395" s="183" t="s">
        <v>2370</v>
      </c>
      <c r="H395" s="469">
        <v>302.08</v>
      </c>
    </row>
    <row r="396" spans="1:8" ht="42.75">
      <c r="A396" s="181" t="s">
        <v>974</v>
      </c>
      <c r="B396" s="458" t="s">
        <v>975</v>
      </c>
      <c r="C396" s="182" t="s">
        <v>2371</v>
      </c>
      <c r="D396" s="458" t="s">
        <v>146</v>
      </c>
      <c r="E396" s="458" t="s">
        <v>159</v>
      </c>
      <c r="F396" s="183" t="s">
        <v>160</v>
      </c>
      <c r="G396" s="183" t="s">
        <v>2372</v>
      </c>
      <c r="H396" s="469">
        <v>28.42</v>
      </c>
    </row>
    <row r="397" spans="1:8" ht="42.75">
      <c r="A397" s="181" t="s">
        <v>976</v>
      </c>
      <c r="B397" s="458" t="s">
        <v>977</v>
      </c>
      <c r="C397" s="182" t="s">
        <v>2373</v>
      </c>
      <c r="D397" s="458" t="s">
        <v>146</v>
      </c>
      <c r="E397" s="458" t="s">
        <v>954</v>
      </c>
      <c r="F397" s="183" t="s">
        <v>166</v>
      </c>
      <c r="G397" s="183" t="s">
        <v>2374</v>
      </c>
      <c r="H397" s="469">
        <v>159.72</v>
      </c>
    </row>
    <row r="398" spans="1:8" ht="42.75">
      <c r="A398" s="181" t="s">
        <v>978</v>
      </c>
      <c r="B398" s="458" t="s">
        <v>979</v>
      </c>
      <c r="C398" s="182" t="s">
        <v>2375</v>
      </c>
      <c r="D398" s="458" t="s">
        <v>146</v>
      </c>
      <c r="E398" s="458" t="s">
        <v>954</v>
      </c>
      <c r="F398" s="183" t="s">
        <v>343</v>
      </c>
      <c r="G398" s="183" t="s">
        <v>2376</v>
      </c>
      <c r="H398" s="469">
        <v>460.72</v>
      </c>
    </row>
    <row r="399" spans="1:8" ht="57">
      <c r="A399" s="470" t="s">
        <v>980</v>
      </c>
      <c r="B399" s="184" t="s">
        <v>981</v>
      </c>
      <c r="C399" s="187" t="s">
        <v>2377</v>
      </c>
      <c r="D399" s="184" t="s">
        <v>146</v>
      </c>
      <c r="E399" s="184" t="s">
        <v>943</v>
      </c>
      <c r="F399" s="185" t="s">
        <v>160</v>
      </c>
      <c r="G399" s="185" t="s">
        <v>2378</v>
      </c>
      <c r="H399" s="471">
        <v>284.64</v>
      </c>
    </row>
    <row r="400" spans="1:8" ht="71.25">
      <c r="A400" s="181" t="s">
        <v>982</v>
      </c>
      <c r="B400" s="458" t="s">
        <v>983</v>
      </c>
      <c r="C400" s="182" t="s">
        <v>2379</v>
      </c>
      <c r="D400" s="458" t="s">
        <v>146</v>
      </c>
      <c r="E400" s="458" t="s">
        <v>159</v>
      </c>
      <c r="F400" s="183" t="s">
        <v>299</v>
      </c>
      <c r="G400" s="183" t="s">
        <v>2380</v>
      </c>
      <c r="H400" s="469">
        <v>789.88</v>
      </c>
    </row>
    <row r="401" spans="1:8" ht="42.75">
      <c r="A401" s="181" t="s">
        <v>984</v>
      </c>
      <c r="B401" s="458" t="s">
        <v>985</v>
      </c>
      <c r="C401" s="182" t="s">
        <v>2381</v>
      </c>
      <c r="D401" s="458" t="s">
        <v>146</v>
      </c>
      <c r="E401" s="458" t="s">
        <v>159</v>
      </c>
      <c r="F401" s="183" t="s">
        <v>160</v>
      </c>
      <c r="G401" s="183" t="s">
        <v>2382</v>
      </c>
      <c r="H401" s="469">
        <v>30.4</v>
      </c>
    </row>
    <row r="402" spans="1:8" ht="71.25">
      <c r="A402" s="181" t="s">
        <v>986</v>
      </c>
      <c r="B402" s="458" t="s">
        <v>987</v>
      </c>
      <c r="C402" s="182" t="s">
        <v>2383</v>
      </c>
      <c r="D402" s="458" t="s">
        <v>146</v>
      </c>
      <c r="E402" s="458" t="s">
        <v>159</v>
      </c>
      <c r="F402" s="183" t="s">
        <v>160</v>
      </c>
      <c r="G402" s="183" t="s">
        <v>2159</v>
      </c>
      <c r="H402" s="469">
        <v>23.3</v>
      </c>
    </row>
    <row r="403" spans="1:8" ht="28.5">
      <c r="A403" s="181" t="s">
        <v>988</v>
      </c>
      <c r="B403" s="458" t="s">
        <v>989</v>
      </c>
      <c r="C403" s="153" t="s">
        <v>2384</v>
      </c>
      <c r="D403" s="458" t="s">
        <v>146</v>
      </c>
      <c r="E403" s="458" t="s">
        <v>159</v>
      </c>
      <c r="F403" s="183" t="s">
        <v>166</v>
      </c>
      <c r="G403" s="183" t="s">
        <v>2385</v>
      </c>
      <c r="H403" s="469">
        <v>300.83999999999997</v>
      </c>
    </row>
    <row r="404" spans="1:8" ht="28.5">
      <c r="A404" s="181" t="s">
        <v>990</v>
      </c>
      <c r="B404" s="458" t="s">
        <v>991</v>
      </c>
      <c r="C404" s="153" t="s">
        <v>2386</v>
      </c>
      <c r="D404" s="458" t="s">
        <v>146</v>
      </c>
      <c r="E404" s="458" t="s">
        <v>159</v>
      </c>
      <c r="F404" s="183" t="s">
        <v>166</v>
      </c>
      <c r="G404" s="183" t="s">
        <v>2387</v>
      </c>
      <c r="H404" s="469">
        <v>537.84</v>
      </c>
    </row>
    <row r="405" spans="1:8" ht="28.5">
      <c r="A405" s="181" t="s">
        <v>992</v>
      </c>
      <c r="B405" s="458" t="s">
        <v>993</v>
      </c>
      <c r="C405" s="153" t="s">
        <v>2388</v>
      </c>
      <c r="D405" s="458" t="s">
        <v>146</v>
      </c>
      <c r="E405" s="458" t="s">
        <v>159</v>
      </c>
      <c r="F405" s="183" t="s">
        <v>166</v>
      </c>
      <c r="G405" s="183" t="s">
        <v>2389</v>
      </c>
      <c r="H405" s="469">
        <v>200.64</v>
      </c>
    </row>
    <row r="406" spans="1:8" ht="28.5">
      <c r="A406" s="181" t="s">
        <v>994</v>
      </c>
      <c r="B406" s="458" t="s">
        <v>995</v>
      </c>
      <c r="C406" s="153" t="s">
        <v>2390</v>
      </c>
      <c r="D406" s="458" t="s">
        <v>146</v>
      </c>
      <c r="E406" s="458" t="s">
        <v>155</v>
      </c>
      <c r="F406" s="183" t="s">
        <v>178</v>
      </c>
      <c r="G406" s="183" t="s">
        <v>2391</v>
      </c>
      <c r="H406" s="469">
        <v>1091.3</v>
      </c>
    </row>
    <row r="407" spans="1:8" ht="28.5">
      <c r="A407" s="181" t="s">
        <v>996</v>
      </c>
      <c r="B407" s="458" t="s">
        <v>997</v>
      </c>
      <c r="C407" s="153" t="s">
        <v>2392</v>
      </c>
      <c r="D407" s="458" t="s">
        <v>146</v>
      </c>
      <c r="E407" s="458" t="s">
        <v>155</v>
      </c>
      <c r="F407" s="183" t="s">
        <v>343</v>
      </c>
      <c r="G407" s="183" t="s">
        <v>2393</v>
      </c>
      <c r="H407" s="469">
        <v>637.04</v>
      </c>
    </row>
    <row r="408" spans="1:8" ht="28.5">
      <c r="A408" s="181" t="s">
        <v>998</v>
      </c>
      <c r="B408" s="458" t="s">
        <v>999</v>
      </c>
      <c r="C408" s="153" t="s">
        <v>2394</v>
      </c>
      <c r="D408" s="458" t="s">
        <v>146</v>
      </c>
      <c r="E408" s="458" t="s">
        <v>155</v>
      </c>
      <c r="F408" s="183" t="s">
        <v>181</v>
      </c>
      <c r="G408" s="183" t="s">
        <v>2395</v>
      </c>
      <c r="H408" s="469">
        <v>278.16000000000003</v>
      </c>
    </row>
    <row r="409" spans="1:8" ht="57">
      <c r="A409" s="181" t="s">
        <v>1000</v>
      </c>
      <c r="B409" s="458" t="s">
        <v>1001</v>
      </c>
      <c r="C409" s="182" t="s">
        <v>2396</v>
      </c>
      <c r="D409" s="458" t="s">
        <v>146</v>
      </c>
      <c r="E409" s="458" t="s">
        <v>159</v>
      </c>
      <c r="F409" s="183" t="s">
        <v>160</v>
      </c>
      <c r="G409" s="183" t="s">
        <v>2397</v>
      </c>
      <c r="H409" s="469">
        <v>471.04</v>
      </c>
    </row>
    <row r="410" spans="1:8" ht="57">
      <c r="A410" s="181" t="s">
        <v>1002</v>
      </c>
      <c r="B410" s="458" t="s">
        <v>1003</v>
      </c>
      <c r="C410" s="182" t="s">
        <v>2398</v>
      </c>
      <c r="D410" s="458" t="s">
        <v>146</v>
      </c>
      <c r="E410" s="458" t="s">
        <v>159</v>
      </c>
      <c r="F410" s="183" t="s">
        <v>203</v>
      </c>
      <c r="G410" s="183" t="s">
        <v>2399</v>
      </c>
      <c r="H410" s="469">
        <v>525.6</v>
      </c>
    </row>
    <row r="411" spans="1:8" ht="28.5">
      <c r="A411" s="181" t="s">
        <v>1004</v>
      </c>
      <c r="B411" s="458" t="s">
        <v>1005</v>
      </c>
      <c r="C411" s="153" t="s">
        <v>2400</v>
      </c>
      <c r="D411" s="458" t="s">
        <v>146</v>
      </c>
      <c r="E411" s="458" t="s">
        <v>159</v>
      </c>
      <c r="F411" s="183" t="s">
        <v>203</v>
      </c>
      <c r="G411" s="183" t="s">
        <v>2401</v>
      </c>
      <c r="H411" s="469">
        <v>175.92</v>
      </c>
    </row>
    <row r="412" spans="1:8" ht="57">
      <c r="A412" s="181" t="s">
        <v>1006</v>
      </c>
      <c r="B412" s="458" t="s">
        <v>1007</v>
      </c>
      <c r="C412" s="182" t="s">
        <v>2402</v>
      </c>
      <c r="D412" s="458" t="s">
        <v>146</v>
      </c>
      <c r="E412" s="458" t="s">
        <v>159</v>
      </c>
      <c r="F412" s="183" t="s">
        <v>203</v>
      </c>
      <c r="G412" s="183" t="s">
        <v>2403</v>
      </c>
      <c r="H412" s="469">
        <v>782.4</v>
      </c>
    </row>
    <row r="413" spans="1:8" ht="71.25">
      <c r="A413" s="181" t="s">
        <v>1008</v>
      </c>
      <c r="B413" s="458" t="s">
        <v>1009</v>
      </c>
      <c r="C413" s="182" t="s">
        <v>2404</v>
      </c>
      <c r="D413" s="458" t="s">
        <v>146</v>
      </c>
      <c r="E413" s="458" t="s">
        <v>159</v>
      </c>
      <c r="F413" s="183" t="s">
        <v>160</v>
      </c>
      <c r="G413" s="183" t="s">
        <v>2405</v>
      </c>
      <c r="H413" s="469">
        <v>622.08000000000004</v>
      </c>
    </row>
    <row r="414" spans="1:8" ht="71.25">
      <c r="A414" s="181" t="s">
        <v>1010</v>
      </c>
      <c r="B414" s="458" t="s">
        <v>1011</v>
      </c>
      <c r="C414" s="182" t="s">
        <v>2406</v>
      </c>
      <c r="D414" s="458" t="s">
        <v>146</v>
      </c>
      <c r="E414" s="458" t="s">
        <v>159</v>
      </c>
      <c r="F414" s="183" t="s">
        <v>185</v>
      </c>
      <c r="G414" s="183" t="s">
        <v>2407</v>
      </c>
      <c r="H414" s="469">
        <v>3012</v>
      </c>
    </row>
    <row r="415" spans="1:8" ht="71.25">
      <c r="A415" s="181" t="s">
        <v>1012</v>
      </c>
      <c r="B415" s="458" t="s">
        <v>1013</v>
      </c>
      <c r="C415" s="182" t="s">
        <v>2408</v>
      </c>
      <c r="D415" s="458" t="s">
        <v>146</v>
      </c>
      <c r="E415" s="458" t="s">
        <v>159</v>
      </c>
      <c r="F415" s="183" t="s">
        <v>160</v>
      </c>
      <c r="G415" s="183" t="s">
        <v>2409</v>
      </c>
      <c r="H415" s="469">
        <v>636.84</v>
      </c>
    </row>
    <row r="416" spans="1:8" ht="71.25">
      <c r="A416" s="181" t="s">
        <v>1014</v>
      </c>
      <c r="B416" s="458" t="s">
        <v>1015</v>
      </c>
      <c r="C416" s="182" t="s">
        <v>2410</v>
      </c>
      <c r="D416" s="458" t="s">
        <v>146</v>
      </c>
      <c r="E416" s="458" t="s">
        <v>159</v>
      </c>
      <c r="F416" s="183" t="s">
        <v>160</v>
      </c>
      <c r="G416" s="183" t="s">
        <v>2411</v>
      </c>
      <c r="H416" s="469">
        <v>563.88</v>
      </c>
    </row>
    <row r="417" spans="1:8" ht="28.5">
      <c r="A417" s="181" t="s">
        <v>1016</v>
      </c>
      <c r="B417" s="458" t="s">
        <v>1017</v>
      </c>
      <c r="C417" s="153" t="s">
        <v>2412</v>
      </c>
      <c r="D417" s="458" t="s">
        <v>146</v>
      </c>
      <c r="E417" s="458" t="s">
        <v>168</v>
      </c>
      <c r="F417" s="183" t="s">
        <v>160</v>
      </c>
      <c r="G417" s="183" t="s">
        <v>2413</v>
      </c>
      <c r="H417" s="469">
        <v>4.08</v>
      </c>
    </row>
    <row r="418" spans="1:8" ht="42.75">
      <c r="A418" s="181" t="s">
        <v>1018</v>
      </c>
      <c r="B418" s="458" t="s">
        <v>1019</v>
      </c>
      <c r="C418" s="182" t="s">
        <v>2414</v>
      </c>
      <c r="D418" s="458" t="s">
        <v>146</v>
      </c>
      <c r="E418" s="458" t="s">
        <v>168</v>
      </c>
      <c r="F418" s="183" t="s">
        <v>343</v>
      </c>
      <c r="G418" s="183" t="s">
        <v>2415</v>
      </c>
      <c r="H418" s="469">
        <v>68.8</v>
      </c>
    </row>
    <row r="419" spans="1:8" ht="42.75">
      <c r="A419" s="181" t="s">
        <v>1020</v>
      </c>
      <c r="B419" s="458" t="s">
        <v>1021</v>
      </c>
      <c r="C419" s="182" t="s">
        <v>2416</v>
      </c>
      <c r="D419" s="458" t="s">
        <v>146</v>
      </c>
      <c r="E419" s="458" t="s">
        <v>168</v>
      </c>
      <c r="F419" s="183" t="s">
        <v>160</v>
      </c>
      <c r="G419" s="183" t="s">
        <v>2417</v>
      </c>
      <c r="H419" s="469">
        <v>73.319999999999993</v>
      </c>
    </row>
    <row r="420" spans="1:8" ht="42.75">
      <c r="A420" s="181" t="s">
        <v>1022</v>
      </c>
      <c r="B420" s="458" t="s">
        <v>1023</v>
      </c>
      <c r="C420" s="182" t="s">
        <v>2418</v>
      </c>
      <c r="D420" s="458" t="s">
        <v>146</v>
      </c>
      <c r="E420" s="458" t="s">
        <v>168</v>
      </c>
      <c r="F420" s="183" t="s">
        <v>160</v>
      </c>
      <c r="G420" s="183" t="s">
        <v>2419</v>
      </c>
      <c r="H420" s="469">
        <v>54.3</v>
      </c>
    </row>
    <row r="421" spans="1:8" ht="71.25">
      <c r="A421" s="181" t="s">
        <v>1024</v>
      </c>
      <c r="B421" s="458" t="s">
        <v>1025</v>
      </c>
      <c r="C421" s="182" t="s">
        <v>2420</v>
      </c>
      <c r="D421" s="458" t="s">
        <v>146</v>
      </c>
      <c r="E421" s="458" t="s">
        <v>159</v>
      </c>
      <c r="F421" s="183" t="s">
        <v>343</v>
      </c>
      <c r="G421" s="183" t="s">
        <v>2421</v>
      </c>
      <c r="H421" s="469">
        <v>74</v>
      </c>
    </row>
    <row r="422" spans="1:8" ht="57">
      <c r="A422" s="181" t="s">
        <v>1026</v>
      </c>
      <c r="B422" s="458" t="s">
        <v>1027</v>
      </c>
      <c r="C422" s="182" t="s">
        <v>2422</v>
      </c>
      <c r="D422" s="458" t="s">
        <v>146</v>
      </c>
      <c r="E422" s="458" t="s">
        <v>159</v>
      </c>
      <c r="F422" s="183" t="s">
        <v>160</v>
      </c>
      <c r="G422" s="183" t="s">
        <v>2423</v>
      </c>
      <c r="H422" s="469">
        <v>113.9</v>
      </c>
    </row>
    <row r="423" spans="1:8" ht="71.25">
      <c r="A423" s="470" t="s">
        <v>1028</v>
      </c>
      <c r="B423" s="184" t="s">
        <v>1029</v>
      </c>
      <c r="C423" s="187" t="s">
        <v>2424</v>
      </c>
      <c r="D423" s="184" t="s">
        <v>146</v>
      </c>
      <c r="E423" s="184" t="s">
        <v>943</v>
      </c>
      <c r="F423" s="185" t="s">
        <v>181</v>
      </c>
      <c r="G423" s="185" t="s">
        <v>2425</v>
      </c>
      <c r="H423" s="471">
        <v>551.79999999999995</v>
      </c>
    </row>
    <row r="424" spans="1:8" ht="71.25">
      <c r="A424" s="181" t="s">
        <v>1030</v>
      </c>
      <c r="B424" s="458" t="s">
        <v>1031</v>
      </c>
      <c r="C424" s="182" t="s">
        <v>2426</v>
      </c>
      <c r="D424" s="458" t="s">
        <v>146</v>
      </c>
      <c r="E424" s="458" t="s">
        <v>943</v>
      </c>
      <c r="F424" s="183" t="s">
        <v>181</v>
      </c>
      <c r="G424" s="183" t="s">
        <v>2427</v>
      </c>
      <c r="H424" s="469">
        <v>274.72000000000003</v>
      </c>
    </row>
    <row r="425" spans="1:8" ht="71.25">
      <c r="A425" s="181" t="s">
        <v>1032</v>
      </c>
      <c r="B425" s="458" t="s">
        <v>1033</v>
      </c>
      <c r="C425" s="182" t="s">
        <v>2428</v>
      </c>
      <c r="D425" s="458" t="s">
        <v>146</v>
      </c>
      <c r="E425" s="458" t="s">
        <v>943</v>
      </c>
      <c r="F425" s="183" t="s">
        <v>203</v>
      </c>
      <c r="G425" s="183" t="s">
        <v>2429</v>
      </c>
      <c r="H425" s="469">
        <v>1846.8</v>
      </c>
    </row>
    <row r="426" spans="1:8" ht="42.75">
      <c r="A426" s="181" t="s">
        <v>1034</v>
      </c>
      <c r="B426" s="458" t="s">
        <v>1035</v>
      </c>
      <c r="C426" s="182" t="s">
        <v>2430</v>
      </c>
      <c r="D426" s="458" t="s">
        <v>146</v>
      </c>
      <c r="E426" s="458" t="s">
        <v>159</v>
      </c>
      <c r="F426" s="183" t="s">
        <v>181</v>
      </c>
      <c r="G426" s="183" t="s">
        <v>2431</v>
      </c>
      <c r="H426" s="469">
        <v>39.4</v>
      </c>
    </row>
    <row r="427" spans="1:8" ht="28.5">
      <c r="A427" s="181" t="s">
        <v>1036</v>
      </c>
      <c r="B427" s="458" t="s">
        <v>1037</v>
      </c>
      <c r="C427" s="153" t="s">
        <v>2432</v>
      </c>
      <c r="D427" s="458" t="s">
        <v>146</v>
      </c>
      <c r="E427" s="458" t="s">
        <v>155</v>
      </c>
      <c r="F427" s="183" t="s">
        <v>160</v>
      </c>
      <c r="G427" s="183" t="s">
        <v>2433</v>
      </c>
      <c r="H427" s="469">
        <v>82.58</v>
      </c>
    </row>
    <row r="428" spans="1:8" ht="28.5">
      <c r="A428" s="181" t="s">
        <v>1038</v>
      </c>
      <c r="B428" s="458" t="s">
        <v>1039</v>
      </c>
      <c r="C428" s="153" t="s">
        <v>2434</v>
      </c>
      <c r="D428" s="458" t="s">
        <v>146</v>
      </c>
      <c r="E428" s="458" t="s">
        <v>155</v>
      </c>
      <c r="F428" s="183" t="s">
        <v>248</v>
      </c>
      <c r="G428" s="183" t="s">
        <v>2435</v>
      </c>
      <c r="H428" s="469">
        <v>1641.6</v>
      </c>
    </row>
    <row r="429" spans="1:8" ht="28.5">
      <c r="A429" s="181" t="s">
        <v>1040</v>
      </c>
      <c r="B429" s="458" t="s">
        <v>1041</v>
      </c>
      <c r="C429" s="153" t="s">
        <v>2436</v>
      </c>
      <c r="D429" s="458" t="s">
        <v>146</v>
      </c>
      <c r="E429" s="458" t="s">
        <v>155</v>
      </c>
      <c r="F429" s="183" t="s">
        <v>241</v>
      </c>
      <c r="G429" s="183" t="s">
        <v>2437</v>
      </c>
      <c r="H429" s="469">
        <v>2272.4</v>
      </c>
    </row>
    <row r="430" spans="1:8" ht="28.5">
      <c r="A430" s="181" t="s">
        <v>1042</v>
      </c>
      <c r="B430" s="458" t="s">
        <v>1043</v>
      </c>
      <c r="C430" s="153" t="s">
        <v>2438</v>
      </c>
      <c r="D430" s="458" t="s">
        <v>146</v>
      </c>
      <c r="E430" s="458" t="s">
        <v>199</v>
      </c>
      <c r="F430" s="183" t="s">
        <v>343</v>
      </c>
      <c r="G430" s="183" t="s">
        <v>2439</v>
      </c>
      <c r="H430" s="469">
        <v>394.16</v>
      </c>
    </row>
    <row r="431" spans="1:8" ht="71.25">
      <c r="A431" s="181" t="s">
        <v>1044</v>
      </c>
      <c r="B431" s="458" t="s">
        <v>1045</v>
      </c>
      <c r="C431" s="182" t="s">
        <v>2440</v>
      </c>
      <c r="D431" s="458" t="s">
        <v>146</v>
      </c>
      <c r="E431" s="458" t="s">
        <v>964</v>
      </c>
      <c r="F431" s="183" t="s">
        <v>160</v>
      </c>
      <c r="G431" s="183" t="s">
        <v>2441</v>
      </c>
      <c r="H431" s="469">
        <v>476.8</v>
      </c>
    </row>
    <row r="432" spans="1:8" ht="71.25">
      <c r="A432" s="181" t="s">
        <v>1046</v>
      </c>
      <c r="B432" s="458" t="s">
        <v>1047</v>
      </c>
      <c r="C432" s="182" t="s">
        <v>2442</v>
      </c>
      <c r="D432" s="458" t="s">
        <v>146</v>
      </c>
      <c r="E432" s="458" t="s">
        <v>964</v>
      </c>
      <c r="F432" s="183" t="s">
        <v>160</v>
      </c>
      <c r="G432" s="183" t="s">
        <v>2443</v>
      </c>
      <c r="H432" s="469">
        <v>636.74</v>
      </c>
    </row>
    <row r="433" spans="1:8" ht="28.5">
      <c r="A433" s="181" t="s">
        <v>1048</v>
      </c>
      <c r="B433" s="458" t="s">
        <v>1049</v>
      </c>
      <c r="C433" s="153" t="s">
        <v>2444</v>
      </c>
      <c r="D433" s="458" t="s">
        <v>141</v>
      </c>
      <c r="E433" s="458" t="s">
        <v>448</v>
      </c>
      <c r="F433" s="183" t="s">
        <v>203</v>
      </c>
      <c r="G433" s="183" t="s">
        <v>2445</v>
      </c>
      <c r="H433" s="469">
        <v>4560</v>
      </c>
    </row>
    <row r="434" spans="1:8" ht="42.75">
      <c r="A434" s="181" t="s">
        <v>1050</v>
      </c>
      <c r="B434" s="458" t="s">
        <v>1051</v>
      </c>
      <c r="C434" s="182" t="s">
        <v>2446</v>
      </c>
      <c r="D434" s="458" t="s">
        <v>146</v>
      </c>
      <c r="E434" s="458" t="s">
        <v>159</v>
      </c>
      <c r="F434" s="183" t="s">
        <v>160</v>
      </c>
      <c r="G434" s="183" t="s">
        <v>2447</v>
      </c>
      <c r="H434" s="469">
        <v>122.68</v>
      </c>
    </row>
    <row r="435" spans="1:8" ht="28.5">
      <c r="A435" s="174" t="s">
        <v>1052</v>
      </c>
      <c r="B435" s="189" t="s">
        <v>1053</v>
      </c>
      <c r="C435" s="178" t="s">
        <v>2448</v>
      </c>
      <c r="D435" s="189" t="s">
        <v>146</v>
      </c>
      <c r="E435" s="189" t="s">
        <v>159</v>
      </c>
      <c r="F435" s="190" t="s">
        <v>170</v>
      </c>
      <c r="G435" s="190" t="s">
        <v>2449</v>
      </c>
      <c r="H435" s="474">
        <v>477.12</v>
      </c>
    </row>
    <row r="436" spans="1:8" ht="15" thickBot="1">
      <c r="A436" s="174" t="s">
        <v>1054</v>
      </c>
      <c r="B436" s="189" t="s">
        <v>1055</v>
      </c>
      <c r="C436" s="174" t="s">
        <v>1056</v>
      </c>
      <c r="D436" s="189" t="s">
        <v>146</v>
      </c>
      <c r="E436" s="189" t="s">
        <v>199</v>
      </c>
      <c r="F436" s="190" t="s">
        <v>163</v>
      </c>
      <c r="G436" s="190" t="s">
        <v>2450</v>
      </c>
      <c r="H436" s="474">
        <v>3272.4</v>
      </c>
    </row>
    <row r="437" spans="1:8" s="161" customFormat="1" ht="15.75" thickBot="1">
      <c r="A437" s="370"/>
      <c r="B437" s="371"/>
      <c r="C437" s="624" t="s">
        <v>1666</v>
      </c>
      <c r="D437" s="630"/>
      <c r="E437" s="630"/>
      <c r="F437" s="494"/>
      <c r="G437" s="495"/>
      <c r="H437" s="386">
        <f>SUM(H382:H436)</f>
        <v>47422.930000000015</v>
      </c>
    </row>
    <row r="438" spans="1:8" s="161" customFormat="1" ht="15.75" thickBot="1">
      <c r="F438" s="486"/>
      <c r="G438" s="486"/>
      <c r="H438" s="486"/>
    </row>
    <row r="439" spans="1:8" s="161" customFormat="1" ht="15">
      <c r="A439" s="379">
        <v>43</v>
      </c>
      <c r="B439" s="626" t="s">
        <v>1057</v>
      </c>
      <c r="C439" s="627"/>
      <c r="D439" s="380" t="s">
        <v>136</v>
      </c>
      <c r="E439" s="380" t="s">
        <v>136</v>
      </c>
      <c r="F439" s="487" t="s">
        <v>136</v>
      </c>
      <c r="G439" s="488" t="s">
        <v>136</v>
      </c>
      <c r="H439" s="489"/>
    </row>
    <row r="440" spans="1:8" ht="28.5">
      <c r="A440" s="181" t="s">
        <v>1058</v>
      </c>
      <c r="B440" s="458" t="s">
        <v>1059</v>
      </c>
      <c r="C440" s="153" t="s">
        <v>2451</v>
      </c>
      <c r="D440" s="458" t="s">
        <v>146</v>
      </c>
      <c r="E440" s="458" t="s">
        <v>159</v>
      </c>
      <c r="F440" s="183" t="s">
        <v>424</v>
      </c>
      <c r="G440" s="183" t="s">
        <v>2452</v>
      </c>
      <c r="H440" s="469">
        <v>46</v>
      </c>
    </row>
    <row r="441" spans="1:8" ht="28.5">
      <c r="A441" s="470" t="s">
        <v>1060</v>
      </c>
      <c r="B441" s="184" t="s">
        <v>1061</v>
      </c>
      <c r="C441" s="147" t="s">
        <v>2453</v>
      </c>
      <c r="D441" s="184" t="s">
        <v>146</v>
      </c>
      <c r="E441" s="184" t="s">
        <v>159</v>
      </c>
      <c r="F441" s="185" t="s">
        <v>238</v>
      </c>
      <c r="G441" s="185" t="s">
        <v>2454</v>
      </c>
      <c r="H441" s="471">
        <v>472.08</v>
      </c>
    </row>
    <row r="442" spans="1:8">
      <c r="A442" s="181" t="s">
        <v>1062</v>
      </c>
      <c r="B442" s="458" t="s">
        <v>1063</v>
      </c>
      <c r="C442" s="181" t="s">
        <v>1064</v>
      </c>
      <c r="D442" s="458" t="s">
        <v>146</v>
      </c>
      <c r="E442" s="458" t="s">
        <v>159</v>
      </c>
      <c r="F442" s="183" t="s">
        <v>160</v>
      </c>
      <c r="G442" s="183" t="s">
        <v>2455</v>
      </c>
      <c r="H442" s="469">
        <v>52.6</v>
      </c>
    </row>
    <row r="443" spans="1:8" ht="28.5">
      <c r="A443" s="181" t="s">
        <v>1065</v>
      </c>
      <c r="B443" s="458" t="s">
        <v>1066</v>
      </c>
      <c r="C443" s="153" t="s">
        <v>2456</v>
      </c>
      <c r="D443" s="458" t="s">
        <v>146</v>
      </c>
      <c r="E443" s="458" t="s">
        <v>159</v>
      </c>
      <c r="F443" s="183" t="s">
        <v>178</v>
      </c>
      <c r="G443" s="183" t="s">
        <v>1818</v>
      </c>
      <c r="H443" s="469">
        <v>19.8</v>
      </c>
    </row>
    <row r="444" spans="1:8" ht="42.75">
      <c r="A444" s="181" t="s">
        <v>1067</v>
      </c>
      <c r="B444" s="458" t="s">
        <v>2457</v>
      </c>
      <c r="C444" s="182" t="s">
        <v>2458</v>
      </c>
      <c r="D444" s="458" t="s">
        <v>146</v>
      </c>
      <c r="E444" s="458" t="s">
        <v>159</v>
      </c>
      <c r="F444" s="183" t="s">
        <v>407</v>
      </c>
      <c r="G444" s="183" t="s">
        <v>2459</v>
      </c>
      <c r="H444" s="469">
        <v>708</v>
      </c>
    </row>
    <row r="445" spans="1:8" ht="28.5">
      <c r="A445" s="181" t="s">
        <v>1070</v>
      </c>
      <c r="B445" s="458" t="s">
        <v>2460</v>
      </c>
      <c r="C445" s="153" t="s">
        <v>2461</v>
      </c>
      <c r="D445" s="458" t="s">
        <v>146</v>
      </c>
      <c r="E445" s="458" t="s">
        <v>159</v>
      </c>
      <c r="F445" s="183" t="s">
        <v>407</v>
      </c>
      <c r="G445" s="183" t="s">
        <v>2462</v>
      </c>
      <c r="H445" s="469">
        <v>540</v>
      </c>
    </row>
    <row r="446" spans="1:8" ht="28.5">
      <c r="A446" s="181" t="s">
        <v>1072</v>
      </c>
      <c r="B446" s="458" t="s">
        <v>1068</v>
      </c>
      <c r="C446" s="153" t="s">
        <v>2463</v>
      </c>
      <c r="D446" s="458" t="s">
        <v>146</v>
      </c>
      <c r="E446" s="458" t="s">
        <v>159</v>
      </c>
      <c r="F446" s="183" t="s">
        <v>1069</v>
      </c>
      <c r="G446" s="183" t="s">
        <v>2464</v>
      </c>
      <c r="H446" s="469">
        <v>145.52000000000001</v>
      </c>
    </row>
    <row r="447" spans="1:8" ht="28.5">
      <c r="A447" s="181" t="s">
        <v>1074</v>
      </c>
      <c r="B447" s="458" t="s">
        <v>1071</v>
      </c>
      <c r="C447" s="153" t="s">
        <v>2465</v>
      </c>
      <c r="D447" s="458" t="s">
        <v>146</v>
      </c>
      <c r="E447" s="458" t="s">
        <v>159</v>
      </c>
      <c r="F447" s="183" t="s">
        <v>343</v>
      </c>
      <c r="G447" s="183" t="s">
        <v>2466</v>
      </c>
      <c r="H447" s="469">
        <v>4.6399999999999997</v>
      </c>
    </row>
    <row r="448" spans="1:8" ht="42.75">
      <c r="A448" s="181" t="s">
        <v>1077</v>
      </c>
      <c r="B448" s="458" t="s">
        <v>1073</v>
      </c>
      <c r="C448" s="182" t="s">
        <v>2467</v>
      </c>
      <c r="D448" s="458" t="s">
        <v>146</v>
      </c>
      <c r="E448" s="458" t="s">
        <v>159</v>
      </c>
      <c r="F448" s="183" t="s">
        <v>343</v>
      </c>
      <c r="G448" s="183" t="s">
        <v>2468</v>
      </c>
      <c r="H448" s="469">
        <v>2.48</v>
      </c>
    </row>
    <row r="449" spans="1:8" ht="42.75">
      <c r="A449" s="470" t="s">
        <v>1080</v>
      </c>
      <c r="B449" s="184" t="s">
        <v>1075</v>
      </c>
      <c r="C449" s="187" t="s">
        <v>2469</v>
      </c>
      <c r="D449" s="184" t="s">
        <v>146</v>
      </c>
      <c r="E449" s="184" t="s">
        <v>159</v>
      </c>
      <c r="F449" s="185" t="s">
        <v>1076</v>
      </c>
      <c r="G449" s="185" t="s">
        <v>2066</v>
      </c>
      <c r="H449" s="471">
        <v>173.6</v>
      </c>
    </row>
    <row r="450" spans="1:8">
      <c r="A450" s="181" t="s">
        <v>1082</v>
      </c>
      <c r="B450" s="458" t="s">
        <v>1078</v>
      </c>
      <c r="C450" s="181" t="s">
        <v>1079</v>
      </c>
      <c r="D450" s="458" t="s">
        <v>146</v>
      </c>
      <c r="E450" s="458" t="s">
        <v>159</v>
      </c>
      <c r="F450" s="183" t="s">
        <v>717</v>
      </c>
      <c r="G450" s="183" t="s">
        <v>2470</v>
      </c>
      <c r="H450" s="469">
        <v>4.5</v>
      </c>
    </row>
    <row r="451" spans="1:8" ht="42.75">
      <c r="A451" s="470" t="s">
        <v>1085</v>
      </c>
      <c r="B451" s="184" t="s">
        <v>1081</v>
      </c>
      <c r="C451" s="187" t="s">
        <v>2471</v>
      </c>
      <c r="D451" s="184" t="s">
        <v>146</v>
      </c>
      <c r="E451" s="184" t="s">
        <v>159</v>
      </c>
      <c r="F451" s="185" t="s">
        <v>181</v>
      </c>
      <c r="G451" s="185" t="s">
        <v>2472</v>
      </c>
      <c r="H451" s="471">
        <v>3.68</v>
      </c>
    </row>
    <row r="452" spans="1:8">
      <c r="A452" s="174" t="s">
        <v>1088</v>
      </c>
      <c r="B452" s="189" t="s">
        <v>1083</v>
      </c>
      <c r="C452" s="174" t="s">
        <v>1084</v>
      </c>
      <c r="D452" s="189" t="s">
        <v>146</v>
      </c>
      <c r="E452" s="189" t="s">
        <v>199</v>
      </c>
      <c r="F452" s="190" t="s">
        <v>160</v>
      </c>
      <c r="G452" s="190" t="s">
        <v>2473</v>
      </c>
      <c r="H452" s="474">
        <v>42.34</v>
      </c>
    </row>
    <row r="453" spans="1:8">
      <c r="A453" s="181" t="s">
        <v>1090</v>
      </c>
      <c r="B453" s="458" t="s">
        <v>1086</v>
      </c>
      <c r="C453" s="181" t="s">
        <v>1087</v>
      </c>
      <c r="D453" s="458" t="s">
        <v>146</v>
      </c>
      <c r="E453" s="458" t="s">
        <v>199</v>
      </c>
      <c r="F453" s="183" t="s">
        <v>160</v>
      </c>
      <c r="G453" s="183" t="s">
        <v>2474</v>
      </c>
      <c r="H453" s="469">
        <v>1.28</v>
      </c>
    </row>
    <row r="454" spans="1:8" ht="28.5">
      <c r="A454" s="181" t="s">
        <v>1093</v>
      </c>
      <c r="B454" s="458" t="s">
        <v>1089</v>
      </c>
      <c r="C454" s="153" t="s">
        <v>2475</v>
      </c>
      <c r="D454" s="458" t="s">
        <v>146</v>
      </c>
      <c r="E454" s="458" t="s">
        <v>168</v>
      </c>
      <c r="F454" s="183" t="s">
        <v>319</v>
      </c>
      <c r="G454" s="183" t="s">
        <v>2476</v>
      </c>
      <c r="H454" s="469">
        <v>513</v>
      </c>
    </row>
    <row r="455" spans="1:8" ht="28.5">
      <c r="A455" s="174" t="s">
        <v>1096</v>
      </c>
      <c r="B455" s="189" t="s">
        <v>1091</v>
      </c>
      <c r="C455" s="178" t="s">
        <v>2477</v>
      </c>
      <c r="D455" s="189" t="s">
        <v>146</v>
      </c>
      <c r="E455" s="189" t="s">
        <v>199</v>
      </c>
      <c r="F455" s="190" t="s">
        <v>1092</v>
      </c>
      <c r="G455" s="190" t="s">
        <v>2478</v>
      </c>
      <c r="H455" s="474">
        <v>74.06</v>
      </c>
    </row>
    <row r="456" spans="1:8">
      <c r="A456" s="174" t="s">
        <v>1099</v>
      </c>
      <c r="B456" s="189" t="s">
        <v>1094</v>
      </c>
      <c r="C456" s="174" t="s">
        <v>1095</v>
      </c>
      <c r="D456" s="189" t="s">
        <v>146</v>
      </c>
      <c r="E456" s="189" t="s">
        <v>199</v>
      </c>
      <c r="F456" s="190" t="s">
        <v>181</v>
      </c>
      <c r="G456" s="190" t="s">
        <v>2479</v>
      </c>
      <c r="H456" s="474">
        <v>76.48</v>
      </c>
    </row>
    <row r="457" spans="1:8">
      <c r="A457" s="174" t="s">
        <v>1102</v>
      </c>
      <c r="B457" s="189" t="s">
        <v>1097</v>
      </c>
      <c r="C457" s="174" t="s">
        <v>1098</v>
      </c>
      <c r="D457" s="189" t="s">
        <v>146</v>
      </c>
      <c r="E457" s="189" t="s">
        <v>199</v>
      </c>
      <c r="F457" s="190" t="s">
        <v>160</v>
      </c>
      <c r="G457" s="190" t="s">
        <v>2480</v>
      </c>
      <c r="H457" s="474">
        <v>67.3</v>
      </c>
    </row>
    <row r="458" spans="1:8">
      <c r="A458" s="174" t="s">
        <v>1105</v>
      </c>
      <c r="B458" s="189" t="s">
        <v>1100</v>
      </c>
      <c r="C458" s="174" t="s">
        <v>1101</v>
      </c>
      <c r="D458" s="189" t="s">
        <v>146</v>
      </c>
      <c r="E458" s="189" t="s">
        <v>199</v>
      </c>
      <c r="F458" s="190" t="s">
        <v>160</v>
      </c>
      <c r="G458" s="190" t="s">
        <v>2481</v>
      </c>
      <c r="H458" s="474">
        <v>38.979999999999997</v>
      </c>
    </row>
    <row r="459" spans="1:8">
      <c r="A459" s="174" t="s">
        <v>1108</v>
      </c>
      <c r="B459" s="189" t="s">
        <v>1103</v>
      </c>
      <c r="C459" s="174" t="s">
        <v>1104</v>
      </c>
      <c r="D459" s="189" t="s">
        <v>146</v>
      </c>
      <c r="E459" s="189" t="s">
        <v>199</v>
      </c>
      <c r="F459" s="190" t="s">
        <v>160</v>
      </c>
      <c r="G459" s="190" t="s">
        <v>2482</v>
      </c>
      <c r="H459" s="474">
        <v>40.76</v>
      </c>
    </row>
    <row r="460" spans="1:8">
      <c r="A460" s="181" t="s">
        <v>1110</v>
      </c>
      <c r="B460" s="458" t="s">
        <v>1106</v>
      </c>
      <c r="C460" s="181" t="s">
        <v>1107</v>
      </c>
      <c r="D460" s="458" t="s">
        <v>146</v>
      </c>
      <c r="E460" s="458" t="s">
        <v>199</v>
      </c>
      <c r="F460" s="183" t="s">
        <v>160</v>
      </c>
      <c r="G460" s="183" t="s">
        <v>2483</v>
      </c>
      <c r="H460" s="469">
        <v>72.760000000000005</v>
      </c>
    </row>
    <row r="461" spans="1:8" ht="42.75">
      <c r="A461" s="181" t="s">
        <v>1112</v>
      </c>
      <c r="B461" s="458" t="s">
        <v>1109</v>
      </c>
      <c r="C461" s="182" t="s">
        <v>2484</v>
      </c>
      <c r="D461" s="458" t="s">
        <v>146</v>
      </c>
      <c r="E461" s="458" t="s">
        <v>159</v>
      </c>
      <c r="F461" s="183" t="s">
        <v>203</v>
      </c>
      <c r="G461" s="183" t="s">
        <v>2485</v>
      </c>
      <c r="H461" s="469">
        <v>710.64</v>
      </c>
    </row>
    <row r="462" spans="1:8" ht="42.75">
      <c r="A462" s="470" t="s">
        <v>1116</v>
      </c>
      <c r="B462" s="184" t="s">
        <v>1111</v>
      </c>
      <c r="C462" s="187" t="s">
        <v>2486</v>
      </c>
      <c r="D462" s="184" t="s">
        <v>146</v>
      </c>
      <c r="E462" s="184" t="s">
        <v>159</v>
      </c>
      <c r="F462" s="185" t="s">
        <v>156</v>
      </c>
      <c r="G462" s="185" t="s">
        <v>2487</v>
      </c>
      <c r="H462" s="471">
        <v>4.8</v>
      </c>
    </row>
    <row r="463" spans="1:8">
      <c r="A463" s="174" t="s">
        <v>1119</v>
      </c>
      <c r="B463" s="189" t="s">
        <v>1113</v>
      </c>
      <c r="C463" s="174" t="s">
        <v>1114</v>
      </c>
      <c r="D463" s="189" t="s">
        <v>146</v>
      </c>
      <c r="E463" s="189" t="s">
        <v>159</v>
      </c>
      <c r="F463" s="190" t="s">
        <v>1115</v>
      </c>
      <c r="G463" s="190" t="s">
        <v>2488</v>
      </c>
      <c r="H463" s="474">
        <v>183.86</v>
      </c>
    </row>
    <row r="464" spans="1:8">
      <c r="A464" s="174" t="s">
        <v>1122</v>
      </c>
      <c r="B464" s="189" t="s">
        <v>1117</v>
      </c>
      <c r="C464" s="174" t="s">
        <v>1118</v>
      </c>
      <c r="D464" s="189" t="s">
        <v>146</v>
      </c>
      <c r="E464" s="189" t="s">
        <v>159</v>
      </c>
      <c r="F464" s="190" t="s">
        <v>166</v>
      </c>
      <c r="G464" s="190" t="s">
        <v>2489</v>
      </c>
      <c r="H464" s="474">
        <v>0.9</v>
      </c>
    </row>
    <row r="465" spans="1:8">
      <c r="A465" s="181" t="s">
        <v>1125</v>
      </c>
      <c r="B465" s="458" t="s">
        <v>1120</v>
      </c>
      <c r="C465" s="181" t="s">
        <v>1121</v>
      </c>
      <c r="D465" s="458" t="s">
        <v>146</v>
      </c>
      <c r="E465" s="458" t="s">
        <v>159</v>
      </c>
      <c r="F465" s="183" t="s">
        <v>185</v>
      </c>
      <c r="G465" s="183" t="s">
        <v>2490</v>
      </c>
      <c r="H465" s="469">
        <v>6.6</v>
      </c>
    </row>
    <row r="466" spans="1:8" ht="42.75">
      <c r="A466" s="181" t="s">
        <v>1127</v>
      </c>
      <c r="B466" s="458" t="s">
        <v>1123</v>
      </c>
      <c r="C466" s="182" t="s">
        <v>2491</v>
      </c>
      <c r="D466" s="458" t="s">
        <v>146</v>
      </c>
      <c r="E466" s="458" t="s">
        <v>159</v>
      </c>
      <c r="F466" s="183" t="s">
        <v>1124</v>
      </c>
      <c r="G466" s="183" t="s">
        <v>2492</v>
      </c>
      <c r="H466" s="469">
        <v>154.86000000000001</v>
      </c>
    </row>
    <row r="467" spans="1:8" ht="42.75">
      <c r="A467" s="181" t="s">
        <v>1129</v>
      </c>
      <c r="B467" s="458" t="s">
        <v>1126</v>
      </c>
      <c r="C467" s="182" t="s">
        <v>2493</v>
      </c>
      <c r="D467" s="458" t="s">
        <v>146</v>
      </c>
      <c r="E467" s="458" t="s">
        <v>159</v>
      </c>
      <c r="F467" s="183" t="s">
        <v>170</v>
      </c>
      <c r="G467" s="183" t="s">
        <v>2494</v>
      </c>
      <c r="H467" s="469">
        <v>4.76</v>
      </c>
    </row>
    <row r="468" spans="1:8" ht="42.75">
      <c r="A468" s="181" t="s">
        <v>1131</v>
      </c>
      <c r="B468" s="458" t="s">
        <v>1128</v>
      </c>
      <c r="C468" s="182" t="s">
        <v>2495</v>
      </c>
      <c r="D468" s="458" t="s">
        <v>146</v>
      </c>
      <c r="E468" s="458" t="s">
        <v>159</v>
      </c>
      <c r="F468" s="183" t="s">
        <v>160</v>
      </c>
      <c r="G468" s="183" t="s">
        <v>2496</v>
      </c>
      <c r="H468" s="469">
        <v>43.9</v>
      </c>
    </row>
    <row r="469" spans="1:8" ht="42.75">
      <c r="A469" s="181" t="s">
        <v>1132</v>
      </c>
      <c r="B469" s="458" t="s">
        <v>1130</v>
      </c>
      <c r="C469" s="182" t="s">
        <v>2497</v>
      </c>
      <c r="D469" s="458" t="s">
        <v>146</v>
      </c>
      <c r="E469" s="458" t="s">
        <v>159</v>
      </c>
      <c r="F469" s="183" t="s">
        <v>398</v>
      </c>
      <c r="G469" s="183" t="s">
        <v>1759</v>
      </c>
      <c r="H469" s="469">
        <v>47.04</v>
      </c>
    </row>
    <row r="470" spans="1:8" ht="28.5">
      <c r="A470" s="181" t="s">
        <v>1134</v>
      </c>
      <c r="B470" s="458" t="s">
        <v>247</v>
      </c>
      <c r="C470" s="153" t="s">
        <v>2498</v>
      </c>
      <c r="D470" s="458" t="s">
        <v>146</v>
      </c>
      <c r="E470" s="458" t="s">
        <v>159</v>
      </c>
      <c r="F470" s="183" t="s">
        <v>181</v>
      </c>
      <c r="G470" s="183" t="s">
        <v>1796</v>
      </c>
      <c r="H470" s="469">
        <v>24.48</v>
      </c>
    </row>
    <row r="471" spans="1:8" ht="28.5">
      <c r="A471" s="181" t="s">
        <v>1136</v>
      </c>
      <c r="B471" s="458" t="s">
        <v>1133</v>
      </c>
      <c r="C471" s="153" t="s">
        <v>2499</v>
      </c>
      <c r="D471" s="458" t="s">
        <v>146</v>
      </c>
      <c r="E471" s="458" t="s">
        <v>159</v>
      </c>
      <c r="F471" s="183" t="s">
        <v>166</v>
      </c>
      <c r="G471" s="183" t="s">
        <v>2500</v>
      </c>
      <c r="H471" s="469">
        <v>108.84</v>
      </c>
    </row>
    <row r="472" spans="1:8" ht="42.75">
      <c r="A472" s="181" t="s">
        <v>1138</v>
      </c>
      <c r="B472" s="458" t="s">
        <v>1135</v>
      </c>
      <c r="C472" s="182" t="s">
        <v>2501</v>
      </c>
      <c r="D472" s="458" t="s">
        <v>146</v>
      </c>
      <c r="E472" s="458" t="s">
        <v>159</v>
      </c>
      <c r="F472" s="183" t="s">
        <v>185</v>
      </c>
      <c r="G472" s="183" t="s">
        <v>2494</v>
      </c>
      <c r="H472" s="469">
        <v>4.08</v>
      </c>
    </row>
    <row r="473" spans="1:8" ht="28.5">
      <c r="A473" s="181" t="s">
        <v>1140</v>
      </c>
      <c r="B473" s="458" t="s">
        <v>1137</v>
      </c>
      <c r="C473" s="153" t="s">
        <v>2502</v>
      </c>
      <c r="D473" s="458" t="s">
        <v>146</v>
      </c>
      <c r="E473" s="458" t="s">
        <v>159</v>
      </c>
      <c r="F473" s="183" t="s">
        <v>156</v>
      </c>
      <c r="G473" s="183" t="s">
        <v>2503</v>
      </c>
      <c r="H473" s="469">
        <v>28.6</v>
      </c>
    </row>
    <row r="474" spans="1:8" ht="28.5">
      <c r="A474" s="181" t="s">
        <v>1142</v>
      </c>
      <c r="B474" s="458" t="s">
        <v>1139</v>
      </c>
      <c r="C474" s="153" t="s">
        <v>2504</v>
      </c>
      <c r="D474" s="458" t="s">
        <v>146</v>
      </c>
      <c r="E474" s="458" t="s">
        <v>159</v>
      </c>
      <c r="F474" s="183" t="s">
        <v>181</v>
      </c>
      <c r="G474" s="183" t="s">
        <v>2072</v>
      </c>
      <c r="H474" s="469">
        <v>21.6</v>
      </c>
    </row>
    <row r="475" spans="1:8" ht="42.75">
      <c r="A475" s="181" t="s">
        <v>1144</v>
      </c>
      <c r="B475" s="458" t="s">
        <v>1141</v>
      </c>
      <c r="C475" s="182" t="s">
        <v>2505</v>
      </c>
      <c r="D475" s="458" t="s">
        <v>146</v>
      </c>
      <c r="E475" s="458" t="s">
        <v>159</v>
      </c>
      <c r="F475" s="183" t="s">
        <v>181</v>
      </c>
      <c r="G475" s="183" t="s">
        <v>2506</v>
      </c>
      <c r="H475" s="469">
        <v>11.4</v>
      </c>
    </row>
    <row r="476" spans="1:8" ht="42.75">
      <c r="A476" s="181" t="s">
        <v>1146</v>
      </c>
      <c r="B476" s="458" t="s">
        <v>1143</v>
      </c>
      <c r="C476" s="182" t="s">
        <v>2507</v>
      </c>
      <c r="D476" s="458" t="s">
        <v>146</v>
      </c>
      <c r="E476" s="458" t="s">
        <v>159</v>
      </c>
      <c r="F476" s="183" t="s">
        <v>343</v>
      </c>
      <c r="G476" s="183" t="s">
        <v>2508</v>
      </c>
      <c r="H476" s="469">
        <v>37.28</v>
      </c>
    </row>
    <row r="477" spans="1:8" ht="42.75">
      <c r="A477" s="181" t="s">
        <v>1148</v>
      </c>
      <c r="B477" s="458" t="s">
        <v>1145</v>
      </c>
      <c r="C477" s="182" t="s">
        <v>2509</v>
      </c>
      <c r="D477" s="458" t="s">
        <v>146</v>
      </c>
      <c r="E477" s="458" t="s">
        <v>159</v>
      </c>
      <c r="F477" s="183" t="s">
        <v>241</v>
      </c>
      <c r="G477" s="183" t="s">
        <v>2510</v>
      </c>
      <c r="H477" s="469">
        <v>120.8</v>
      </c>
    </row>
    <row r="478" spans="1:8" ht="42.75">
      <c r="A478" s="470" t="s">
        <v>1151</v>
      </c>
      <c r="B478" s="184" t="s">
        <v>1147</v>
      </c>
      <c r="C478" s="187" t="s">
        <v>2511</v>
      </c>
      <c r="D478" s="184" t="s">
        <v>146</v>
      </c>
      <c r="E478" s="184" t="s">
        <v>159</v>
      </c>
      <c r="F478" s="185" t="s">
        <v>181</v>
      </c>
      <c r="G478" s="185" t="s">
        <v>2512</v>
      </c>
      <c r="H478" s="471">
        <v>13.6</v>
      </c>
    </row>
    <row r="479" spans="1:8">
      <c r="A479" s="174" t="s">
        <v>1154</v>
      </c>
      <c r="B479" s="189" t="s">
        <v>1149</v>
      </c>
      <c r="C479" s="174" t="s">
        <v>1150</v>
      </c>
      <c r="D479" s="189" t="s">
        <v>146</v>
      </c>
      <c r="E479" s="189" t="s">
        <v>159</v>
      </c>
      <c r="F479" s="190" t="s">
        <v>717</v>
      </c>
      <c r="G479" s="190" t="s">
        <v>2513</v>
      </c>
      <c r="H479" s="474">
        <v>200</v>
      </c>
    </row>
    <row r="480" spans="1:8">
      <c r="A480" s="181" t="s">
        <v>1157</v>
      </c>
      <c r="B480" s="458" t="s">
        <v>1152</v>
      </c>
      <c r="C480" s="181" t="s">
        <v>1153</v>
      </c>
      <c r="D480" s="458" t="s">
        <v>146</v>
      </c>
      <c r="E480" s="458" t="s">
        <v>159</v>
      </c>
      <c r="F480" s="183" t="s">
        <v>178</v>
      </c>
      <c r="G480" s="183" t="s">
        <v>2514</v>
      </c>
      <c r="H480" s="469">
        <v>23.3</v>
      </c>
    </row>
    <row r="481" spans="1:8" ht="28.5">
      <c r="A481" s="181" t="s">
        <v>1159</v>
      </c>
      <c r="B481" s="458" t="s">
        <v>1155</v>
      </c>
      <c r="C481" s="153" t="s">
        <v>2515</v>
      </c>
      <c r="D481" s="458" t="s">
        <v>146</v>
      </c>
      <c r="E481" s="458" t="s">
        <v>159</v>
      </c>
      <c r="F481" s="183" t="s">
        <v>1156</v>
      </c>
      <c r="G481" s="183" t="s">
        <v>2516</v>
      </c>
      <c r="H481" s="469">
        <v>168.84</v>
      </c>
    </row>
    <row r="482" spans="1:8" ht="28.5">
      <c r="A482" s="470" t="s">
        <v>1162</v>
      </c>
      <c r="B482" s="184" t="s">
        <v>1158</v>
      </c>
      <c r="C482" s="147" t="s">
        <v>2517</v>
      </c>
      <c r="D482" s="184" t="s">
        <v>146</v>
      </c>
      <c r="E482" s="184" t="s">
        <v>159</v>
      </c>
      <c r="F482" s="185" t="s">
        <v>160</v>
      </c>
      <c r="G482" s="185" t="s">
        <v>2518</v>
      </c>
      <c r="H482" s="471">
        <v>59.8</v>
      </c>
    </row>
    <row r="483" spans="1:8">
      <c r="A483" s="181" t="s">
        <v>1165</v>
      </c>
      <c r="B483" s="458" t="s">
        <v>1160</v>
      </c>
      <c r="C483" s="181" t="s">
        <v>1161</v>
      </c>
      <c r="D483" s="458" t="s">
        <v>146</v>
      </c>
      <c r="E483" s="458" t="s">
        <v>199</v>
      </c>
      <c r="F483" s="183" t="s">
        <v>160</v>
      </c>
      <c r="G483" s="183" t="s">
        <v>2519</v>
      </c>
      <c r="H483" s="469">
        <v>356.12</v>
      </c>
    </row>
    <row r="484" spans="1:8" ht="28.5">
      <c r="A484" s="472" t="s">
        <v>1168</v>
      </c>
      <c r="B484" s="186" t="s">
        <v>1163</v>
      </c>
      <c r="C484" s="187" t="s">
        <v>2520</v>
      </c>
      <c r="D484" s="186" t="s">
        <v>146</v>
      </c>
      <c r="E484" s="186" t="s">
        <v>159</v>
      </c>
      <c r="F484" s="188" t="s">
        <v>1164</v>
      </c>
      <c r="G484" s="188" t="s">
        <v>2521</v>
      </c>
      <c r="H484" s="473">
        <v>241.4</v>
      </c>
    </row>
    <row r="485" spans="1:8">
      <c r="A485" s="181" t="s">
        <v>1170</v>
      </c>
      <c r="B485" s="458" t="s">
        <v>1166</v>
      </c>
      <c r="C485" s="181" t="s">
        <v>1167</v>
      </c>
      <c r="D485" s="458" t="s">
        <v>146</v>
      </c>
      <c r="E485" s="458" t="s">
        <v>159</v>
      </c>
      <c r="F485" s="183" t="s">
        <v>174</v>
      </c>
      <c r="G485" s="183" t="s">
        <v>2522</v>
      </c>
      <c r="H485" s="469">
        <v>343.08</v>
      </c>
    </row>
    <row r="486" spans="1:8" ht="42.75">
      <c r="A486" s="470" t="s">
        <v>1173</v>
      </c>
      <c r="B486" s="184" t="s">
        <v>1169</v>
      </c>
      <c r="C486" s="187" t="s">
        <v>2523</v>
      </c>
      <c r="D486" s="184" t="s">
        <v>146</v>
      </c>
      <c r="E486" s="184" t="s">
        <v>208</v>
      </c>
      <c r="F486" s="185" t="s">
        <v>160</v>
      </c>
      <c r="G486" s="185" t="s">
        <v>2524</v>
      </c>
      <c r="H486" s="471">
        <v>131.63999999999999</v>
      </c>
    </row>
    <row r="487" spans="1:8">
      <c r="A487" s="174" t="s">
        <v>1176</v>
      </c>
      <c r="B487" s="189" t="s">
        <v>1171</v>
      </c>
      <c r="C487" s="174" t="s">
        <v>1172</v>
      </c>
      <c r="D487" s="189" t="s">
        <v>146</v>
      </c>
      <c r="E487" s="189" t="s">
        <v>208</v>
      </c>
      <c r="F487" s="190" t="s">
        <v>160</v>
      </c>
      <c r="G487" s="190" t="s">
        <v>2525</v>
      </c>
      <c r="H487" s="474">
        <v>25.32</v>
      </c>
    </row>
    <row r="488" spans="1:8">
      <c r="A488" s="174" t="s">
        <v>1179</v>
      </c>
      <c r="B488" s="189" t="s">
        <v>1174</v>
      </c>
      <c r="C488" s="174" t="s">
        <v>1175</v>
      </c>
      <c r="D488" s="189" t="s">
        <v>146</v>
      </c>
      <c r="E488" s="189" t="s">
        <v>202</v>
      </c>
      <c r="F488" s="190" t="s">
        <v>166</v>
      </c>
      <c r="G488" s="190" t="s">
        <v>2526</v>
      </c>
      <c r="H488" s="474">
        <v>399</v>
      </c>
    </row>
    <row r="489" spans="1:8">
      <c r="A489" s="181" t="s">
        <v>1180</v>
      </c>
      <c r="B489" s="458" t="s">
        <v>1177</v>
      </c>
      <c r="C489" s="181" t="s">
        <v>1178</v>
      </c>
      <c r="D489" s="458" t="s">
        <v>146</v>
      </c>
      <c r="E489" s="458" t="s">
        <v>208</v>
      </c>
      <c r="F489" s="183" t="s">
        <v>160</v>
      </c>
      <c r="G489" s="183" t="s">
        <v>2527</v>
      </c>
      <c r="H489" s="469">
        <v>47.98</v>
      </c>
    </row>
    <row r="490" spans="1:8" ht="28.5">
      <c r="A490" s="181" t="s">
        <v>1182</v>
      </c>
      <c r="B490" s="458" t="s">
        <v>704</v>
      </c>
      <c r="C490" s="153" t="s">
        <v>2528</v>
      </c>
      <c r="D490" s="458" t="s">
        <v>146</v>
      </c>
      <c r="E490" s="458" t="s">
        <v>202</v>
      </c>
      <c r="F490" s="183" t="s">
        <v>160</v>
      </c>
      <c r="G490" s="183" t="s">
        <v>2182</v>
      </c>
      <c r="H490" s="469">
        <v>206.72</v>
      </c>
    </row>
    <row r="491" spans="1:8" ht="28.5">
      <c r="A491" s="181" t="s">
        <v>1184</v>
      </c>
      <c r="B491" s="458" t="s">
        <v>1181</v>
      </c>
      <c r="C491" s="153" t="s">
        <v>2529</v>
      </c>
      <c r="D491" s="458" t="s">
        <v>146</v>
      </c>
      <c r="E491" s="458" t="s">
        <v>202</v>
      </c>
      <c r="F491" s="183" t="s">
        <v>160</v>
      </c>
      <c r="G491" s="183" t="s">
        <v>2530</v>
      </c>
      <c r="H491" s="469">
        <v>218.84</v>
      </c>
    </row>
    <row r="492" spans="1:8" ht="28.5">
      <c r="A492" s="174" t="s">
        <v>1187</v>
      </c>
      <c r="B492" s="189" t="s">
        <v>1183</v>
      </c>
      <c r="C492" s="178" t="s">
        <v>2531</v>
      </c>
      <c r="D492" s="189" t="s">
        <v>146</v>
      </c>
      <c r="E492" s="189" t="s">
        <v>202</v>
      </c>
      <c r="F492" s="190" t="s">
        <v>160</v>
      </c>
      <c r="G492" s="190" t="s">
        <v>2532</v>
      </c>
      <c r="H492" s="474">
        <v>220</v>
      </c>
    </row>
    <row r="493" spans="1:8">
      <c r="A493" s="174" t="s">
        <v>1191</v>
      </c>
      <c r="B493" s="189" t="s">
        <v>1185</v>
      </c>
      <c r="C493" s="174" t="s">
        <v>1186</v>
      </c>
      <c r="D493" s="189" t="s">
        <v>146</v>
      </c>
      <c r="E493" s="189" t="s">
        <v>208</v>
      </c>
      <c r="F493" s="190" t="s">
        <v>166</v>
      </c>
      <c r="G493" s="190" t="s">
        <v>2533</v>
      </c>
      <c r="H493" s="474">
        <v>476.88</v>
      </c>
    </row>
    <row r="494" spans="1:8">
      <c r="A494" s="181" t="s">
        <v>1193</v>
      </c>
      <c r="B494" s="458" t="s">
        <v>1188</v>
      </c>
      <c r="C494" s="181" t="s">
        <v>1189</v>
      </c>
      <c r="D494" s="458" t="s">
        <v>146</v>
      </c>
      <c r="E494" s="458" t="s">
        <v>155</v>
      </c>
      <c r="F494" s="183" t="s">
        <v>1190</v>
      </c>
      <c r="G494" s="183" t="s">
        <v>2108</v>
      </c>
      <c r="H494" s="469">
        <v>708</v>
      </c>
    </row>
    <row r="495" spans="1:8" ht="28.5">
      <c r="A495" s="472" t="s">
        <v>2534</v>
      </c>
      <c r="B495" s="186" t="s">
        <v>1192</v>
      </c>
      <c r="C495" s="187" t="s">
        <v>2535</v>
      </c>
      <c r="D495" s="186" t="s">
        <v>146</v>
      </c>
      <c r="E495" s="186" t="s">
        <v>199</v>
      </c>
      <c r="F495" s="188" t="s">
        <v>166</v>
      </c>
      <c r="G495" s="188" t="s">
        <v>2536</v>
      </c>
      <c r="H495" s="473">
        <v>5.34</v>
      </c>
    </row>
    <row r="496" spans="1:8">
      <c r="A496" s="174" t="s">
        <v>2537</v>
      </c>
      <c r="B496" s="189" t="s">
        <v>1194</v>
      </c>
      <c r="C496" s="174" t="s">
        <v>1195</v>
      </c>
      <c r="D496" s="189" t="s">
        <v>146</v>
      </c>
      <c r="E496" s="189" t="s">
        <v>199</v>
      </c>
      <c r="F496" s="190" t="s">
        <v>166</v>
      </c>
      <c r="G496" s="190" t="s">
        <v>2538</v>
      </c>
      <c r="H496" s="474">
        <v>295.8</v>
      </c>
    </row>
    <row r="497" spans="1:10" ht="57.75" thickBot="1">
      <c r="A497" s="470" t="s">
        <v>2539</v>
      </c>
      <c r="B497" s="477" t="s">
        <v>2540</v>
      </c>
      <c r="C497" s="187" t="s">
        <v>2541</v>
      </c>
      <c r="D497" s="184" t="s">
        <v>141</v>
      </c>
      <c r="E497" s="184" t="s">
        <v>448</v>
      </c>
      <c r="F497" s="185" t="s">
        <v>1250</v>
      </c>
      <c r="G497" s="185" t="s">
        <v>2542</v>
      </c>
      <c r="H497" s="471">
        <v>4160.3999999999996</v>
      </c>
    </row>
    <row r="498" spans="1:10" s="161" customFormat="1" ht="15.75" thickBot="1">
      <c r="A498" s="372"/>
      <c r="B498" s="373"/>
      <c r="C498" s="376" t="s">
        <v>1667</v>
      </c>
      <c r="D498" s="387"/>
      <c r="E498" s="387"/>
      <c r="F498" s="496"/>
      <c r="G498" s="497"/>
      <c r="H498" s="388">
        <f>SUM(H440:H497)</f>
        <v>12916.36</v>
      </c>
    </row>
    <row r="499" spans="1:10">
      <c r="A499" s="475" t="s">
        <v>136</v>
      </c>
      <c r="B499" s="475" t="s">
        <v>136</v>
      </c>
      <c r="C499" s="475" t="s">
        <v>136</v>
      </c>
      <c r="D499" s="475" t="s">
        <v>136</v>
      </c>
      <c r="E499" s="475" t="s">
        <v>136</v>
      </c>
    </row>
    <row r="500" spans="1:10" ht="15">
      <c r="A500" s="177" t="s">
        <v>136</v>
      </c>
      <c r="B500" s="177" t="s">
        <v>136</v>
      </c>
      <c r="C500" s="177" t="s">
        <v>136</v>
      </c>
      <c r="D500" s="177" t="s">
        <v>136</v>
      </c>
      <c r="E500" s="177" t="s">
        <v>136</v>
      </c>
      <c r="F500" s="633" t="s">
        <v>1196</v>
      </c>
      <c r="G500" s="633"/>
      <c r="H500" s="478">
        <f>SUM(H440:H497,H382:H436,H156:H378,H51:H152,H9:H47)</f>
        <v>238721.50000000006</v>
      </c>
      <c r="J500" s="509"/>
    </row>
    <row r="501" spans="1:10" ht="15">
      <c r="A501" s="177" t="s">
        <v>136</v>
      </c>
      <c r="B501" s="177" t="s">
        <v>136</v>
      </c>
      <c r="C501" s="177" t="s">
        <v>136</v>
      </c>
      <c r="D501" s="177" t="s">
        <v>136</v>
      </c>
      <c r="E501" s="392" t="s">
        <v>1668</v>
      </c>
      <c r="F501" s="508">
        <v>0.15190000000000001</v>
      </c>
      <c r="G501" s="479" t="s">
        <v>1197</v>
      </c>
      <c r="H501" s="478">
        <f>+H500*F501</f>
        <v>36261.79585000001</v>
      </c>
      <c r="J501" s="481"/>
    </row>
    <row r="502" spans="1:10" ht="15">
      <c r="F502" s="479"/>
      <c r="G502" s="479" t="s">
        <v>1198</v>
      </c>
      <c r="H502" s="480">
        <f>H500+H501</f>
        <v>274983.29585000005</v>
      </c>
    </row>
    <row r="503" spans="1:10" ht="15">
      <c r="G503" s="479" t="s">
        <v>1199</v>
      </c>
      <c r="H503" s="480">
        <f>H502/12</f>
        <v>22915.274654166671</v>
      </c>
    </row>
  </sheetData>
  <mergeCells count="14">
    <mergeCell ref="C1:E1"/>
    <mergeCell ref="B50:C50"/>
    <mergeCell ref="B439:C439"/>
    <mergeCell ref="F500:G500"/>
    <mergeCell ref="C2:C3"/>
    <mergeCell ref="F2:G2"/>
    <mergeCell ref="G3:H3"/>
    <mergeCell ref="G4:H4"/>
    <mergeCell ref="B8:C8"/>
    <mergeCell ref="C153:D153"/>
    <mergeCell ref="C379:D379"/>
    <mergeCell ref="B381:D381"/>
    <mergeCell ref="C437:E437"/>
    <mergeCell ref="B155:C155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A1:I151"/>
  <sheetViews>
    <sheetView showGridLines="0" workbookViewId="0">
      <pane ySplit="2" topLeftCell="A145" activePane="bottomLeft" state="frozen"/>
      <selection pane="bottomLeft" activeCell="D149" sqref="D149"/>
    </sheetView>
  </sheetViews>
  <sheetFormatPr defaultRowHeight="12"/>
  <cols>
    <col min="1" max="1" width="5.140625" style="313" bestFit="1" customWidth="1"/>
    <col min="2" max="2" width="17.42578125" style="313" customWidth="1"/>
    <col min="3" max="3" width="109.85546875" style="313" customWidth="1"/>
    <col min="4" max="4" width="9.140625" style="313"/>
    <col min="5" max="5" width="14.85546875" style="313" customWidth="1"/>
    <col min="6" max="6" width="11.5703125" style="313" bestFit="1" customWidth="1"/>
    <col min="7" max="7" width="12.28515625" style="313" customWidth="1"/>
    <col min="8" max="8" width="13.140625" style="313" bestFit="1" customWidth="1"/>
    <col min="9" max="16384" width="9.140625" style="313"/>
  </cols>
  <sheetData>
    <row r="1" spans="1:9" s="195" customFormat="1" ht="15">
      <c r="A1" s="160" t="s">
        <v>136</v>
      </c>
      <c r="B1" s="362" t="s">
        <v>136</v>
      </c>
      <c r="C1" s="642" t="s">
        <v>1201</v>
      </c>
      <c r="D1" s="661" t="s">
        <v>136</v>
      </c>
      <c r="E1" s="661" t="s">
        <v>136</v>
      </c>
      <c r="F1" s="363" t="s">
        <v>136</v>
      </c>
      <c r="G1" s="364" t="s">
        <v>136</v>
      </c>
      <c r="H1" s="166" t="s">
        <v>136</v>
      </c>
    </row>
    <row r="2" spans="1:9" s="195" customFormat="1" ht="15">
      <c r="A2" s="162" t="s">
        <v>136</v>
      </c>
      <c r="B2" s="163" t="s">
        <v>137</v>
      </c>
      <c r="C2" s="667" t="s">
        <v>1645</v>
      </c>
      <c r="D2" s="164" t="s">
        <v>136</v>
      </c>
      <c r="E2" s="165" t="s">
        <v>1200</v>
      </c>
      <c r="F2" s="662" t="s">
        <v>1202</v>
      </c>
      <c r="G2" s="663" t="s">
        <v>136</v>
      </c>
      <c r="H2" s="166" t="s">
        <v>136</v>
      </c>
    </row>
    <row r="3" spans="1:9" s="195" customFormat="1" ht="15">
      <c r="A3" s="162" t="s">
        <v>136</v>
      </c>
      <c r="B3" s="670" t="s">
        <v>140</v>
      </c>
      <c r="C3" s="668"/>
      <c r="D3" s="167" t="s">
        <v>138</v>
      </c>
      <c r="E3" s="168" t="s">
        <v>139</v>
      </c>
      <c r="F3" s="169"/>
      <c r="G3" s="664"/>
      <c r="H3" s="665"/>
    </row>
    <row r="4" spans="1:9" s="195" customFormat="1" ht="15">
      <c r="A4" s="170" t="s">
        <v>136</v>
      </c>
      <c r="B4" s="671"/>
      <c r="C4" s="669"/>
      <c r="D4" s="171" t="s">
        <v>141</v>
      </c>
      <c r="E4" s="172" t="s">
        <v>142</v>
      </c>
      <c r="F4" s="173"/>
      <c r="G4" s="666" t="s">
        <v>143</v>
      </c>
      <c r="H4" s="665" t="s">
        <v>136</v>
      </c>
    </row>
    <row r="5" spans="1:9" s="195" customFormat="1" ht="15">
      <c r="A5" s="365" t="s">
        <v>136</v>
      </c>
      <c r="B5" s="181" t="s">
        <v>147</v>
      </c>
      <c r="C5" s="182" t="s">
        <v>1203</v>
      </c>
      <c r="D5" s="171" t="s">
        <v>146</v>
      </c>
      <c r="E5" s="172" t="s">
        <v>1204</v>
      </c>
      <c r="F5" s="173"/>
      <c r="G5" s="666"/>
      <c r="H5" s="665"/>
    </row>
    <row r="6" spans="1:9">
      <c r="A6" s="316"/>
      <c r="B6" s="315" t="s">
        <v>136</v>
      </c>
      <c r="C6" s="314"/>
      <c r="D6" s="317" t="s">
        <v>136</v>
      </c>
      <c r="E6" s="318" t="s">
        <v>136</v>
      </c>
      <c r="F6" s="318" t="s">
        <v>136</v>
      </c>
      <c r="G6" s="319" t="s">
        <v>136</v>
      </c>
      <c r="H6" s="312" t="s">
        <v>136</v>
      </c>
    </row>
    <row r="7" spans="1:9" ht="24.75" thickBot="1">
      <c r="A7" s="323" t="s">
        <v>148</v>
      </c>
      <c r="B7" s="323" t="s">
        <v>149</v>
      </c>
      <c r="C7" s="323" t="s">
        <v>10</v>
      </c>
      <c r="D7" s="323" t="s">
        <v>138</v>
      </c>
      <c r="E7" s="323" t="s">
        <v>150</v>
      </c>
      <c r="F7" s="323" t="s">
        <v>151</v>
      </c>
      <c r="G7" s="324" t="s">
        <v>152</v>
      </c>
      <c r="H7" s="324" t="s">
        <v>153</v>
      </c>
    </row>
    <row r="8" spans="1:9" ht="15.75">
      <c r="A8" s="325">
        <v>1</v>
      </c>
      <c r="B8" s="655" t="s">
        <v>1205</v>
      </c>
      <c r="C8" s="656"/>
      <c r="D8" s="656"/>
      <c r="E8" s="656"/>
      <c r="F8" s="656"/>
      <c r="G8" s="656"/>
      <c r="H8" s="657"/>
      <c r="I8" s="320"/>
    </row>
    <row r="9" spans="1:9" ht="36">
      <c r="A9" s="326" t="s">
        <v>1206</v>
      </c>
      <c r="B9" s="321">
        <v>94559</v>
      </c>
      <c r="C9" s="314" t="s">
        <v>1207</v>
      </c>
      <c r="D9" s="321" t="s">
        <v>146</v>
      </c>
      <c r="E9" s="321" t="s">
        <v>155</v>
      </c>
      <c r="F9" s="322" t="s">
        <v>1208</v>
      </c>
      <c r="G9" s="513" t="s">
        <v>2544</v>
      </c>
      <c r="H9" s="514">
        <f>+F9*G9</f>
        <v>7457.0250000000005</v>
      </c>
    </row>
    <row r="10" spans="1:9">
      <c r="A10" s="326" t="s">
        <v>1209</v>
      </c>
      <c r="B10" s="321">
        <v>102152</v>
      </c>
      <c r="C10" s="314" t="s">
        <v>1210</v>
      </c>
      <c r="D10" s="321" t="s">
        <v>146</v>
      </c>
      <c r="E10" s="321" t="s">
        <v>155</v>
      </c>
      <c r="F10" s="322" t="s">
        <v>2646</v>
      </c>
      <c r="G10" s="513" t="s">
        <v>2545</v>
      </c>
      <c r="H10" s="514">
        <f t="shared" ref="H10:H21" si="0">+F10*G10</f>
        <v>19308.96</v>
      </c>
    </row>
    <row r="11" spans="1:9">
      <c r="A11" s="326" t="s">
        <v>1211</v>
      </c>
      <c r="B11" s="321">
        <v>102162</v>
      </c>
      <c r="C11" s="314" t="s">
        <v>1212</v>
      </c>
      <c r="D11" s="321" t="s">
        <v>146</v>
      </c>
      <c r="E11" s="321" t="s">
        <v>155</v>
      </c>
      <c r="F11" s="322">
        <v>65</v>
      </c>
      <c r="G11" s="513" t="s">
        <v>2546</v>
      </c>
      <c r="H11" s="514">
        <f t="shared" si="0"/>
        <v>21379.8</v>
      </c>
    </row>
    <row r="12" spans="1:9">
      <c r="A12" s="326" t="s">
        <v>1213</v>
      </c>
      <c r="B12" s="321">
        <v>102179</v>
      </c>
      <c r="C12" s="314" t="s">
        <v>1214</v>
      </c>
      <c r="D12" s="321" t="s">
        <v>146</v>
      </c>
      <c r="E12" s="321" t="s">
        <v>155</v>
      </c>
      <c r="F12" s="322" t="s">
        <v>1215</v>
      </c>
      <c r="G12" s="513" t="s">
        <v>2547</v>
      </c>
      <c r="H12" s="514">
        <f t="shared" si="0"/>
        <v>6903.5950000000003</v>
      </c>
    </row>
    <row r="13" spans="1:9">
      <c r="A13" s="326" t="s">
        <v>1216</v>
      </c>
      <c r="B13" s="321">
        <v>102181</v>
      </c>
      <c r="C13" s="314" t="s">
        <v>1217</v>
      </c>
      <c r="D13" s="321" t="s">
        <v>146</v>
      </c>
      <c r="E13" s="321" t="s">
        <v>155</v>
      </c>
      <c r="F13" s="322" t="s">
        <v>1218</v>
      </c>
      <c r="G13" s="513" t="s">
        <v>2548</v>
      </c>
      <c r="H13" s="514">
        <f t="shared" si="0"/>
        <v>7586.933</v>
      </c>
    </row>
    <row r="14" spans="1:9">
      <c r="A14" s="326" t="s">
        <v>1219</v>
      </c>
      <c r="B14" s="321">
        <v>102182</v>
      </c>
      <c r="C14" s="314" t="s">
        <v>1220</v>
      </c>
      <c r="D14" s="321" t="s">
        <v>146</v>
      </c>
      <c r="E14" s="321" t="s">
        <v>159</v>
      </c>
      <c r="F14" s="322" t="s">
        <v>1250</v>
      </c>
      <c r="G14" s="513" t="s">
        <v>2549</v>
      </c>
      <c r="H14" s="514">
        <f t="shared" si="0"/>
        <v>4167.3599999999997</v>
      </c>
    </row>
    <row r="15" spans="1:9" ht="24">
      <c r="A15" s="326" t="s">
        <v>1221</v>
      </c>
      <c r="B15" s="321">
        <v>102183</v>
      </c>
      <c r="C15" s="314" t="s">
        <v>1222</v>
      </c>
      <c r="D15" s="321" t="s">
        <v>146</v>
      </c>
      <c r="E15" s="321" t="s">
        <v>159</v>
      </c>
      <c r="F15" s="322" t="s">
        <v>181</v>
      </c>
      <c r="G15" s="513" t="s">
        <v>2550</v>
      </c>
      <c r="H15" s="514">
        <f t="shared" si="0"/>
        <v>11175.76</v>
      </c>
    </row>
    <row r="16" spans="1:9">
      <c r="A16" s="326" t="s">
        <v>1223</v>
      </c>
      <c r="B16" s="321">
        <v>102188</v>
      </c>
      <c r="C16" s="314" t="s">
        <v>1224</v>
      </c>
      <c r="D16" s="321" t="s">
        <v>146</v>
      </c>
      <c r="E16" s="321" t="s">
        <v>159</v>
      </c>
      <c r="F16" s="322" t="s">
        <v>1225</v>
      </c>
      <c r="G16" s="513" t="s">
        <v>2551</v>
      </c>
      <c r="H16" s="514">
        <f t="shared" si="0"/>
        <v>7456.4000000000005</v>
      </c>
    </row>
    <row r="17" spans="1:8" ht="24">
      <c r="A17" s="326" t="s">
        <v>1226</v>
      </c>
      <c r="B17" s="321">
        <v>102189</v>
      </c>
      <c r="C17" s="314" t="s">
        <v>1227</v>
      </c>
      <c r="D17" s="321" t="s">
        <v>146</v>
      </c>
      <c r="E17" s="321" t="s">
        <v>159</v>
      </c>
      <c r="F17" s="322" t="s">
        <v>181</v>
      </c>
      <c r="G17" s="513" t="s">
        <v>2552</v>
      </c>
      <c r="H17" s="514">
        <f t="shared" si="0"/>
        <v>1195.8800000000001</v>
      </c>
    </row>
    <row r="18" spans="1:8">
      <c r="A18" s="326" t="s">
        <v>1228</v>
      </c>
      <c r="B18" s="321">
        <v>102190</v>
      </c>
      <c r="C18" s="314" t="s">
        <v>1229</v>
      </c>
      <c r="D18" s="321" t="s">
        <v>146</v>
      </c>
      <c r="E18" s="321" t="s">
        <v>155</v>
      </c>
      <c r="F18" s="322" t="s">
        <v>156</v>
      </c>
      <c r="G18" s="513" t="s">
        <v>2553</v>
      </c>
      <c r="H18" s="514">
        <f t="shared" si="0"/>
        <v>482.59999999999997</v>
      </c>
    </row>
    <row r="19" spans="1:8">
      <c r="A19" s="326" t="s">
        <v>1230</v>
      </c>
      <c r="B19" s="321">
        <v>102191</v>
      </c>
      <c r="C19" s="314" t="s">
        <v>1231</v>
      </c>
      <c r="D19" s="321" t="s">
        <v>146</v>
      </c>
      <c r="E19" s="321" t="s">
        <v>155</v>
      </c>
      <c r="F19" s="322" t="s">
        <v>1232</v>
      </c>
      <c r="G19" s="513" t="s">
        <v>2554</v>
      </c>
      <c r="H19" s="514">
        <f t="shared" si="0"/>
        <v>337.18</v>
      </c>
    </row>
    <row r="20" spans="1:8">
      <c r="A20" s="326" t="s">
        <v>1233</v>
      </c>
      <c r="B20" s="321">
        <v>102192</v>
      </c>
      <c r="C20" s="314" t="s">
        <v>1234</v>
      </c>
      <c r="D20" s="321" t="s">
        <v>146</v>
      </c>
      <c r="E20" s="321" t="s">
        <v>155</v>
      </c>
      <c r="F20" s="322" t="s">
        <v>1235</v>
      </c>
      <c r="G20" s="513" t="s">
        <v>2555</v>
      </c>
      <c r="H20" s="514">
        <f t="shared" si="0"/>
        <v>299.29900000000004</v>
      </c>
    </row>
    <row r="21" spans="1:8" ht="36.75" thickBot="1">
      <c r="A21" s="326" t="s">
        <v>1236</v>
      </c>
      <c r="B21" s="321" t="s">
        <v>1652</v>
      </c>
      <c r="C21" s="314" t="s">
        <v>1237</v>
      </c>
      <c r="D21" s="321" t="s">
        <v>141</v>
      </c>
      <c r="E21" s="321" t="s">
        <v>1238</v>
      </c>
      <c r="F21" s="322" t="s">
        <v>1310</v>
      </c>
      <c r="G21" s="513" t="s">
        <v>2645</v>
      </c>
      <c r="H21" s="514">
        <f t="shared" si="0"/>
        <v>11310.199999999999</v>
      </c>
    </row>
    <row r="22" spans="1:8" ht="16.5" thickBot="1">
      <c r="A22" s="338"/>
      <c r="B22" s="339"/>
      <c r="C22" s="646" t="s">
        <v>1660</v>
      </c>
      <c r="D22" s="647"/>
      <c r="E22" s="647"/>
      <c r="F22" s="647"/>
      <c r="G22" s="648"/>
      <c r="H22" s="354">
        <f>SUM(H9:H21)</f>
        <v>99060.991999999984</v>
      </c>
    </row>
    <row r="23" spans="1:8" ht="12.75" thickBot="1"/>
    <row r="24" spans="1:8" ht="15.75">
      <c r="A24" s="325">
        <v>2</v>
      </c>
      <c r="B24" s="652" t="s">
        <v>1239</v>
      </c>
      <c r="C24" s="653"/>
      <c r="D24" s="653"/>
      <c r="E24" s="653"/>
      <c r="F24" s="653"/>
      <c r="G24" s="653"/>
      <c r="H24" s="654"/>
    </row>
    <row r="25" spans="1:8" ht="24">
      <c r="A25" s="326" t="s">
        <v>31</v>
      </c>
      <c r="B25" s="321">
        <v>91341</v>
      </c>
      <c r="C25" s="314" t="s">
        <v>1240</v>
      </c>
      <c r="D25" s="321" t="s">
        <v>146</v>
      </c>
      <c r="E25" s="321" t="s">
        <v>155</v>
      </c>
      <c r="F25" s="322" t="s">
        <v>2655</v>
      </c>
      <c r="G25" s="513" t="s">
        <v>2656</v>
      </c>
      <c r="H25" s="514">
        <f t="shared" ref="H25:H31" si="1">+F25*G25</f>
        <v>2392.096</v>
      </c>
    </row>
    <row r="26" spans="1:8">
      <c r="A26" s="326" t="s">
        <v>35</v>
      </c>
      <c r="B26" s="321">
        <v>100701</v>
      </c>
      <c r="C26" s="314" t="s">
        <v>1241</v>
      </c>
      <c r="D26" s="321" t="s">
        <v>146</v>
      </c>
      <c r="E26" s="321" t="s">
        <v>155</v>
      </c>
      <c r="F26" s="322" t="s">
        <v>1242</v>
      </c>
      <c r="G26" s="513" t="s">
        <v>2556</v>
      </c>
      <c r="H26" s="514">
        <f t="shared" si="1"/>
        <v>4188.8447999999999</v>
      </c>
    </row>
    <row r="27" spans="1:8">
      <c r="A27" s="326" t="s">
        <v>47</v>
      </c>
      <c r="B27" s="321" t="s">
        <v>1650</v>
      </c>
      <c r="C27" s="314" t="s">
        <v>1243</v>
      </c>
      <c r="D27" s="321" t="s">
        <v>141</v>
      </c>
      <c r="E27" s="321" t="s">
        <v>448</v>
      </c>
      <c r="F27" s="322" t="s">
        <v>282</v>
      </c>
      <c r="G27" s="513" t="s">
        <v>2557</v>
      </c>
      <c r="H27" s="514">
        <f t="shared" si="1"/>
        <v>497.25</v>
      </c>
    </row>
    <row r="28" spans="1:8">
      <c r="A28" s="326" t="s">
        <v>1244</v>
      </c>
      <c r="B28" s="321" t="s">
        <v>2647</v>
      </c>
      <c r="C28" s="314" t="s">
        <v>2703</v>
      </c>
      <c r="D28" s="321" t="s">
        <v>141</v>
      </c>
      <c r="E28" s="321" t="s">
        <v>2648</v>
      </c>
      <c r="F28" s="322">
        <v>60</v>
      </c>
      <c r="G28" s="513" t="s">
        <v>2558</v>
      </c>
      <c r="H28" s="514">
        <f t="shared" si="1"/>
        <v>1755.6000000000001</v>
      </c>
    </row>
    <row r="29" spans="1:8">
      <c r="A29" s="326" t="s">
        <v>2654</v>
      </c>
      <c r="B29" s="321" t="s">
        <v>1651</v>
      </c>
      <c r="C29" s="314" t="s">
        <v>1245</v>
      </c>
      <c r="D29" s="321" t="s">
        <v>141</v>
      </c>
      <c r="E29" s="321" t="s">
        <v>1246</v>
      </c>
      <c r="F29" s="322" t="s">
        <v>248</v>
      </c>
      <c r="G29" s="513" t="s">
        <v>2559</v>
      </c>
      <c r="H29" s="514">
        <f t="shared" si="1"/>
        <v>6467.7</v>
      </c>
    </row>
    <row r="30" spans="1:8">
      <c r="A30" s="326" t="s">
        <v>2649</v>
      </c>
      <c r="B30" s="321" t="s">
        <v>2650</v>
      </c>
      <c r="C30" s="314" t="s">
        <v>2704</v>
      </c>
      <c r="D30" s="321" t="s">
        <v>146</v>
      </c>
      <c r="E30" s="321" t="s">
        <v>199</v>
      </c>
      <c r="F30" s="322" t="s">
        <v>160</v>
      </c>
      <c r="G30" s="513" t="s">
        <v>2651</v>
      </c>
      <c r="H30" s="514">
        <f t="shared" si="1"/>
        <v>85.36</v>
      </c>
    </row>
    <row r="31" spans="1:8" ht="12.75" thickBot="1">
      <c r="A31" s="327" t="s">
        <v>2652</v>
      </c>
      <c r="B31" s="329" t="s">
        <v>2653</v>
      </c>
      <c r="C31" s="328" t="s">
        <v>2705</v>
      </c>
      <c r="D31" s="329" t="s">
        <v>146</v>
      </c>
      <c r="E31" s="329" t="s">
        <v>199</v>
      </c>
      <c r="F31" s="330" t="s">
        <v>160</v>
      </c>
      <c r="G31" s="515" t="s">
        <v>2560</v>
      </c>
      <c r="H31" s="516">
        <f t="shared" si="1"/>
        <v>88.9</v>
      </c>
    </row>
    <row r="32" spans="1:8" ht="16.5" thickBot="1">
      <c r="A32" s="340"/>
      <c r="B32" s="341"/>
      <c r="C32" s="672" t="s">
        <v>1659</v>
      </c>
      <c r="D32" s="673"/>
      <c r="E32" s="673"/>
      <c r="F32" s="673"/>
      <c r="G32" s="674"/>
      <c r="H32" s="349">
        <f>SUM(H25:H31)</f>
        <v>15475.7508</v>
      </c>
    </row>
    <row r="33" spans="1:8" ht="12.75" thickBot="1"/>
    <row r="34" spans="1:8" ht="15.75">
      <c r="A34" s="325">
        <v>3</v>
      </c>
      <c r="B34" s="655" t="s">
        <v>1247</v>
      </c>
      <c r="C34" s="656"/>
      <c r="D34" s="656"/>
      <c r="E34" s="656"/>
      <c r="F34" s="656"/>
      <c r="G34" s="656"/>
      <c r="H34" s="657"/>
    </row>
    <row r="35" spans="1:8">
      <c r="A35" s="326" t="s">
        <v>1248</v>
      </c>
      <c r="B35" s="321">
        <v>86889</v>
      </c>
      <c r="C35" s="314" t="s">
        <v>1249</v>
      </c>
      <c r="D35" s="321" t="s">
        <v>146</v>
      </c>
      <c r="E35" s="321" t="s">
        <v>159</v>
      </c>
      <c r="F35" s="322" t="s">
        <v>1250</v>
      </c>
      <c r="G35" s="513" t="s">
        <v>2561</v>
      </c>
      <c r="H35" s="514">
        <f t="shared" ref="H35:H69" si="2">+F35*G35</f>
        <v>3001.44</v>
      </c>
    </row>
    <row r="36" spans="1:8">
      <c r="A36" s="326" t="s">
        <v>1251</v>
      </c>
      <c r="B36" s="321">
        <v>86900</v>
      </c>
      <c r="C36" s="314" t="s">
        <v>1252</v>
      </c>
      <c r="D36" s="321" t="s">
        <v>146</v>
      </c>
      <c r="E36" s="321" t="s">
        <v>159</v>
      </c>
      <c r="F36" s="322" t="s">
        <v>1225</v>
      </c>
      <c r="G36" s="513" t="s">
        <v>2562</v>
      </c>
      <c r="H36" s="514">
        <f t="shared" si="2"/>
        <v>1581.02</v>
      </c>
    </row>
    <row r="37" spans="1:8" ht="36">
      <c r="A37" s="326" t="s">
        <v>1253</v>
      </c>
      <c r="B37" s="321">
        <v>93441</v>
      </c>
      <c r="C37" s="314" t="s">
        <v>1254</v>
      </c>
      <c r="D37" s="321" t="s">
        <v>146</v>
      </c>
      <c r="E37" s="321" t="s">
        <v>159</v>
      </c>
      <c r="F37" s="322" t="s">
        <v>160</v>
      </c>
      <c r="G37" s="513" t="s">
        <v>2563</v>
      </c>
      <c r="H37" s="514">
        <f t="shared" si="2"/>
        <v>2841.72</v>
      </c>
    </row>
    <row r="38" spans="1:8" ht="24">
      <c r="A38" s="326" t="s">
        <v>1255</v>
      </c>
      <c r="B38" s="321">
        <v>87248</v>
      </c>
      <c r="C38" s="314" t="s">
        <v>1256</v>
      </c>
      <c r="D38" s="321" t="s">
        <v>146</v>
      </c>
      <c r="E38" s="321" t="s">
        <v>155</v>
      </c>
      <c r="F38" s="322" t="s">
        <v>2657</v>
      </c>
      <c r="G38" s="513" t="s">
        <v>2564</v>
      </c>
      <c r="H38" s="514">
        <f t="shared" si="2"/>
        <v>2713.78</v>
      </c>
    </row>
    <row r="39" spans="1:8" ht="24">
      <c r="A39" s="326" t="s">
        <v>1257</v>
      </c>
      <c r="B39" s="321">
        <v>87250</v>
      </c>
      <c r="C39" s="314" t="s">
        <v>1258</v>
      </c>
      <c r="D39" s="321" t="s">
        <v>146</v>
      </c>
      <c r="E39" s="321" t="s">
        <v>155</v>
      </c>
      <c r="F39" s="322" t="s">
        <v>2658</v>
      </c>
      <c r="G39" s="513" t="s">
        <v>2565</v>
      </c>
      <c r="H39" s="514">
        <f t="shared" si="2"/>
        <v>7669.4880000000003</v>
      </c>
    </row>
    <row r="40" spans="1:8" ht="24">
      <c r="A40" s="326" t="s">
        <v>1259</v>
      </c>
      <c r="B40" s="321">
        <v>87413</v>
      </c>
      <c r="C40" s="314" t="s">
        <v>1260</v>
      </c>
      <c r="D40" s="321" t="s">
        <v>146</v>
      </c>
      <c r="E40" s="321" t="s">
        <v>155</v>
      </c>
      <c r="F40" s="322" t="s">
        <v>1261</v>
      </c>
      <c r="G40" s="513" t="s">
        <v>2566</v>
      </c>
      <c r="H40" s="514">
        <f t="shared" si="2"/>
        <v>230.26499999999999</v>
      </c>
    </row>
    <row r="41" spans="1:8" ht="24">
      <c r="A41" s="326" t="s">
        <v>1262</v>
      </c>
      <c r="B41" s="321">
        <v>87550</v>
      </c>
      <c r="C41" s="314" t="s">
        <v>1263</v>
      </c>
      <c r="D41" s="321" t="s">
        <v>146</v>
      </c>
      <c r="E41" s="321" t="s">
        <v>155</v>
      </c>
      <c r="F41" s="322" t="s">
        <v>174</v>
      </c>
      <c r="G41" s="513" t="s">
        <v>2567</v>
      </c>
      <c r="H41" s="514">
        <f t="shared" si="2"/>
        <v>1189.44</v>
      </c>
    </row>
    <row r="42" spans="1:8" ht="24">
      <c r="A42" s="326" t="s">
        <v>1264</v>
      </c>
      <c r="B42" s="321">
        <v>87704</v>
      </c>
      <c r="C42" s="314" t="s">
        <v>1265</v>
      </c>
      <c r="D42" s="321" t="s">
        <v>146</v>
      </c>
      <c r="E42" s="321" t="s">
        <v>155</v>
      </c>
      <c r="F42" s="322" t="s">
        <v>174</v>
      </c>
      <c r="G42" s="513" t="s">
        <v>2568</v>
      </c>
      <c r="H42" s="514">
        <f t="shared" si="2"/>
        <v>5801.0399999999991</v>
      </c>
    </row>
    <row r="43" spans="1:8" ht="24">
      <c r="A43" s="326" t="s">
        <v>1266</v>
      </c>
      <c r="B43" s="321">
        <v>87735</v>
      </c>
      <c r="C43" s="314" t="s">
        <v>1267</v>
      </c>
      <c r="D43" s="321" t="s">
        <v>146</v>
      </c>
      <c r="E43" s="321" t="s">
        <v>155</v>
      </c>
      <c r="F43" s="322" t="s">
        <v>1268</v>
      </c>
      <c r="G43" s="513" t="s">
        <v>2569</v>
      </c>
      <c r="H43" s="514">
        <f t="shared" si="2"/>
        <v>456.78</v>
      </c>
    </row>
    <row r="44" spans="1:8" ht="24">
      <c r="A44" s="326" t="s">
        <v>1269</v>
      </c>
      <c r="B44" s="321">
        <v>87878</v>
      </c>
      <c r="C44" s="314" t="s">
        <v>1270</v>
      </c>
      <c r="D44" s="321" t="s">
        <v>146</v>
      </c>
      <c r="E44" s="321" t="s">
        <v>155</v>
      </c>
      <c r="F44" s="322" t="s">
        <v>319</v>
      </c>
      <c r="G44" s="513" t="s">
        <v>2570</v>
      </c>
      <c r="H44" s="514">
        <f t="shared" si="2"/>
        <v>573</v>
      </c>
    </row>
    <row r="45" spans="1:8">
      <c r="A45" s="326" t="s">
        <v>1271</v>
      </c>
      <c r="B45" s="321">
        <v>88649</v>
      </c>
      <c r="C45" s="314" t="s">
        <v>1272</v>
      </c>
      <c r="D45" s="321" t="s">
        <v>146</v>
      </c>
      <c r="E45" s="321" t="s">
        <v>168</v>
      </c>
      <c r="F45" s="322" t="s">
        <v>1273</v>
      </c>
      <c r="G45" s="513" t="s">
        <v>2431</v>
      </c>
      <c r="H45" s="514">
        <f t="shared" si="2"/>
        <v>398.92500000000001</v>
      </c>
    </row>
    <row r="46" spans="1:8" ht="24">
      <c r="A46" s="326" t="s">
        <v>1274</v>
      </c>
      <c r="B46" s="321">
        <v>91594</v>
      </c>
      <c r="C46" s="314" t="s">
        <v>1275</v>
      </c>
      <c r="D46" s="321" t="s">
        <v>146</v>
      </c>
      <c r="E46" s="321" t="s">
        <v>199</v>
      </c>
      <c r="F46" s="322" t="s">
        <v>1276</v>
      </c>
      <c r="G46" s="513" t="s">
        <v>2571</v>
      </c>
      <c r="H46" s="514">
        <f t="shared" si="2"/>
        <v>92.414000000000001</v>
      </c>
    </row>
    <row r="47" spans="1:8" ht="24">
      <c r="A47" s="326" t="s">
        <v>1277</v>
      </c>
      <c r="B47" s="321">
        <v>94969</v>
      </c>
      <c r="C47" s="314" t="s">
        <v>1278</v>
      </c>
      <c r="D47" s="321" t="s">
        <v>146</v>
      </c>
      <c r="E47" s="321" t="s">
        <v>202</v>
      </c>
      <c r="F47" s="322" t="s">
        <v>1279</v>
      </c>
      <c r="G47" s="513" t="s">
        <v>2572</v>
      </c>
      <c r="H47" s="514">
        <f t="shared" si="2"/>
        <v>42.622000000000007</v>
      </c>
    </row>
    <row r="48" spans="1:8">
      <c r="A48" s="326" t="s">
        <v>1280</v>
      </c>
      <c r="B48" s="321">
        <v>95241</v>
      </c>
      <c r="C48" s="314" t="s">
        <v>1281</v>
      </c>
      <c r="D48" s="321" t="s">
        <v>146</v>
      </c>
      <c r="E48" s="321" t="s">
        <v>155</v>
      </c>
      <c r="F48" s="322" t="s">
        <v>1282</v>
      </c>
      <c r="G48" s="513" t="s">
        <v>2573</v>
      </c>
      <c r="H48" s="514">
        <f t="shared" si="2"/>
        <v>42.537000000000006</v>
      </c>
    </row>
    <row r="49" spans="1:8" ht="24">
      <c r="A49" s="326" t="s">
        <v>1283</v>
      </c>
      <c r="B49" s="321">
        <v>96369</v>
      </c>
      <c r="C49" s="314" t="s">
        <v>1284</v>
      </c>
      <c r="D49" s="321" t="s">
        <v>146</v>
      </c>
      <c r="E49" s="321" t="s">
        <v>155</v>
      </c>
      <c r="F49" s="322" t="s">
        <v>1285</v>
      </c>
      <c r="G49" s="513" t="s">
        <v>2574</v>
      </c>
      <c r="H49" s="514">
        <f t="shared" si="2"/>
        <v>717.98099999999999</v>
      </c>
    </row>
    <row r="50" spans="1:8">
      <c r="A50" s="326" t="s">
        <v>1286</v>
      </c>
      <c r="B50" s="321">
        <v>97622</v>
      </c>
      <c r="C50" s="314" t="s">
        <v>1287</v>
      </c>
      <c r="D50" s="321" t="s">
        <v>146</v>
      </c>
      <c r="E50" s="321" t="s">
        <v>202</v>
      </c>
      <c r="F50" s="322" t="s">
        <v>1288</v>
      </c>
      <c r="G50" s="513" t="s">
        <v>2575</v>
      </c>
      <c r="H50" s="514">
        <f t="shared" si="2"/>
        <v>128.04399999999998</v>
      </c>
    </row>
    <row r="51" spans="1:8">
      <c r="A51" s="326" t="s">
        <v>1289</v>
      </c>
      <c r="B51" s="321">
        <v>97625</v>
      </c>
      <c r="C51" s="314" t="s">
        <v>1290</v>
      </c>
      <c r="D51" s="321" t="s">
        <v>146</v>
      </c>
      <c r="E51" s="321" t="s">
        <v>202</v>
      </c>
      <c r="F51" s="322" t="s">
        <v>1291</v>
      </c>
      <c r="G51" s="513" t="s">
        <v>2576</v>
      </c>
      <c r="H51" s="514">
        <f t="shared" si="2"/>
        <v>355.714</v>
      </c>
    </row>
    <row r="52" spans="1:8">
      <c r="A52" s="326" t="s">
        <v>1292</v>
      </c>
      <c r="B52" s="321">
        <v>97633</v>
      </c>
      <c r="C52" s="314" t="s">
        <v>1293</v>
      </c>
      <c r="D52" s="321" t="s">
        <v>146</v>
      </c>
      <c r="E52" s="321" t="s">
        <v>155</v>
      </c>
      <c r="F52" s="322">
        <v>200</v>
      </c>
      <c r="G52" s="513" t="s">
        <v>2577</v>
      </c>
      <c r="H52" s="514">
        <f t="shared" si="2"/>
        <v>6160</v>
      </c>
    </row>
    <row r="53" spans="1:8">
      <c r="A53" s="326" t="s">
        <v>1294</v>
      </c>
      <c r="B53" s="321">
        <v>97641</v>
      </c>
      <c r="C53" s="314" t="s">
        <v>1295</v>
      </c>
      <c r="D53" s="321" t="s">
        <v>146</v>
      </c>
      <c r="E53" s="321" t="s">
        <v>155</v>
      </c>
      <c r="F53" s="322" t="s">
        <v>1296</v>
      </c>
      <c r="G53" s="513" t="s">
        <v>2578</v>
      </c>
      <c r="H53" s="514">
        <f t="shared" si="2"/>
        <v>89.24</v>
      </c>
    </row>
    <row r="54" spans="1:8">
      <c r="A54" s="326" t="s">
        <v>1297</v>
      </c>
      <c r="B54" s="321">
        <v>97644</v>
      </c>
      <c r="C54" s="314" t="s">
        <v>1298</v>
      </c>
      <c r="D54" s="321" t="s">
        <v>146</v>
      </c>
      <c r="E54" s="321" t="s">
        <v>155</v>
      </c>
      <c r="F54" s="322" t="s">
        <v>282</v>
      </c>
      <c r="G54" s="513" t="s">
        <v>2579</v>
      </c>
      <c r="H54" s="514">
        <f t="shared" si="2"/>
        <v>190.2</v>
      </c>
    </row>
    <row r="55" spans="1:8">
      <c r="A55" s="326" t="s">
        <v>1299</v>
      </c>
      <c r="B55" s="321">
        <v>97645</v>
      </c>
      <c r="C55" s="314" t="s">
        <v>1300</v>
      </c>
      <c r="D55" s="321" t="s">
        <v>146</v>
      </c>
      <c r="E55" s="321" t="s">
        <v>155</v>
      </c>
      <c r="F55" s="322" t="s">
        <v>1301</v>
      </c>
      <c r="G55" s="513" t="s">
        <v>2580</v>
      </c>
      <c r="H55" s="514">
        <f t="shared" si="2"/>
        <v>1549.0749999999998</v>
      </c>
    </row>
    <row r="56" spans="1:8">
      <c r="A56" s="326" t="s">
        <v>1302</v>
      </c>
      <c r="B56" s="321">
        <v>98671</v>
      </c>
      <c r="C56" s="314" t="s">
        <v>1303</v>
      </c>
      <c r="D56" s="321" t="s">
        <v>146</v>
      </c>
      <c r="E56" s="321" t="s">
        <v>155</v>
      </c>
      <c r="F56" s="322" t="s">
        <v>446</v>
      </c>
      <c r="G56" s="513" t="s">
        <v>2581</v>
      </c>
      <c r="H56" s="514">
        <f t="shared" si="2"/>
        <v>2848.3999999999996</v>
      </c>
    </row>
    <row r="57" spans="1:8">
      <c r="A57" s="326" t="s">
        <v>1304</v>
      </c>
      <c r="B57" s="321">
        <v>98678</v>
      </c>
      <c r="C57" s="314" t="s">
        <v>1305</v>
      </c>
      <c r="D57" s="321" t="s">
        <v>146</v>
      </c>
      <c r="E57" s="321" t="s">
        <v>155</v>
      </c>
      <c r="F57" s="322" t="s">
        <v>282</v>
      </c>
      <c r="G57" s="513" t="s">
        <v>2582</v>
      </c>
      <c r="H57" s="514">
        <f t="shared" si="2"/>
        <v>9085.0499999999993</v>
      </c>
    </row>
    <row r="58" spans="1:8" ht="24">
      <c r="A58" s="326" t="s">
        <v>1306</v>
      </c>
      <c r="B58" s="321">
        <v>98680</v>
      </c>
      <c r="C58" s="314" t="s">
        <v>1307</v>
      </c>
      <c r="D58" s="321" t="s">
        <v>146</v>
      </c>
      <c r="E58" s="321" t="s">
        <v>155</v>
      </c>
      <c r="F58" s="322">
        <v>368</v>
      </c>
      <c r="G58" s="513" t="s">
        <v>2583</v>
      </c>
      <c r="H58" s="514">
        <f t="shared" si="2"/>
        <v>18517.759999999998</v>
      </c>
    </row>
    <row r="59" spans="1:8" ht="24">
      <c r="A59" s="326" t="s">
        <v>1308</v>
      </c>
      <c r="B59" s="321">
        <v>98682</v>
      </c>
      <c r="C59" s="314" t="s">
        <v>1309</v>
      </c>
      <c r="D59" s="321" t="s">
        <v>146</v>
      </c>
      <c r="E59" s="321" t="s">
        <v>155</v>
      </c>
      <c r="F59" s="322" t="s">
        <v>1310</v>
      </c>
      <c r="G59" s="513" t="s">
        <v>2584</v>
      </c>
      <c r="H59" s="514">
        <f t="shared" si="2"/>
        <v>5185.3999999999996</v>
      </c>
    </row>
    <row r="60" spans="1:8">
      <c r="A60" s="326" t="s">
        <v>1311</v>
      </c>
      <c r="B60" s="321">
        <v>98689</v>
      </c>
      <c r="C60" s="314" t="s">
        <v>1312</v>
      </c>
      <c r="D60" s="321" t="s">
        <v>146</v>
      </c>
      <c r="E60" s="321" t="s">
        <v>168</v>
      </c>
      <c r="F60" s="322" t="s">
        <v>178</v>
      </c>
      <c r="G60" s="513" t="s">
        <v>2585</v>
      </c>
      <c r="H60" s="514">
        <f t="shared" si="2"/>
        <v>1466.6999999999998</v>
      </c>
    </row>
    <row r="61" spans="1:8">
      <c r="A61" s="326" t="s">
        <v>1313</v>
      </c>
      <c r="B61" s="321">
        <v>99803</v>
      </c>
      <c r="C61" s="314" t="s">
        <v>1314</v>
      </c>
      <c r="D61" s="321" t="s">
        <v>146</v>
      </c>
      <c r="E61" s="321" t="s">
        <v>155</v>
      </c>
      <c r="F61" s="322" t="s">
        <v>1315</v>
      </c>
      <c r="G61" s="513" t="s">
        <v>2586</v>
      </c>
      <c r="H61" s="514">
        <f t="shared" si="2"/>
        <v>717.59999999999991</v>
      </c>
    </row>
    <row r="62" spans="1:8">
      <c r="A62" s="326" t="s">
        <v>1316</v>
      </c>
      <c r="B62" s="321">
        <v>99806</v>
      </c>
      <c r="C62" s="314" t="s">
        <v>1317</v>
      </c>
      <c r="D62" s="321" t="s">
        <v>146</v>
      </c>
      <c r="E62" s="321" t="s">
        <v>155</v>
      </c>
      <c r="F62" s="322" t="s">
        <v>1318</v>
      </c>
      <c r="G62" s="513" t="s">
        <v>2587</v>
      </c>
      <c r="H62" s="514">
        <f t="shared" si="2"/>
        <v>129.27199999999999</v>
      </c>
    </row>
    <row r="63" spans="1:8">
      <c r="A63" s="326" t="s">
        <v>1319</v>
      </c>
      <c r="B63" s="321">
        <v>99811</v>
      </c>
      <c r="C63" s="314" t="s">
        <v>1320</v>
      </c>
      <c r="D63" s="321" t="s">
        <v>146</v>
      </c>
      <c r="E63" s="321" t="s">
        <v>155</v>
      </c>
      <c r="F63" s="322" t="s">
        <v>1321</v>
      </c>
      <c r="G63" s="513" t="s">
        <v>2588</v>
      </c>
      <c r="H63" s="514">
        <f t="shared" si="2"/>
        <v>992.87300000000005</v>
      </c>
    </row>
    <row r="64" spans="1:8" ht="24">
      <c r="A64" s="326" t="s">
        <v>1322</v>
      </c>
      <c r="B64" s="321">
        <v>101090</v>
      </c>
      <c r="C64" s="314" t="s">
        <v>1323</v>
      </c>
      <c r="D64" s="321" t="s">
        <v>146</v>
      </c>
      <c r="E64" s="321" t="s">
        <v>155</v>
      </c>
      <c r="F64" s="322">
        <v>20</v>
      </c>
      <c r="G64" s="513" t="s">
        <v>2589</v>
      </c>
      <c r="H64" s="514">
        <f t="shared" si="2"/>
        <v>4763.6000000000004</v>
      </c>
    </row>
    <row r="65" spans="1:8">
      <c r="A65" s="326" t="s">
        <v>1324</v>
      </c>
      <c r="B65" s="321">
        <v>101727</v>
      </c>
      <c r="C65" s="314" t="s">
        <v>1325</v>
      </c>
      <c r="D65" s="321" t="s">
        <v>146</v>
      </c>
      <c r="E65" s="321" t="s">
        <v>155</v>
      </c>
      <c r="F65" s="322" t="s">
        <v>1326</v>
      </c>
      <c r="G65" s="513" t="s">
        <v>2590</v>
      </c>
      <c r="H65" s="514">
        <f t="shared" si="2"/>
        <v>6753.51</v>
      </c>
    </row>
    <row r="66" spans="1:8">
      <c r="A66" s="326" t="s">
        <v>1327</v>
      </c>
      <c r="B66" s="321">
        <v>101733</v>
      </c>
      <c r="C66" s="314" t="s">
        <v>1328</v>
      </c>
      <c r="D66" s="321" t="s">
        <v>146</v>
      </c>
      <c r="E66" s="321" t="s">
        <v>155</v>
      </c>
      <c r="F66" s="322" t="s">
        <v>1329</v>
      </c>
      <c r="G66" s="513" t="s">
        <v>2591</v>
      </c>
      <c r="H66" s="514">
        <f t="shared" si="2"/>
        <v>1944.7260000000001</v>
      </c>
    </row>
    <row r="67" spans="1:8">
      <c r="A67" s="326" t="s">
        <v>1330</v>
      </c>
      <c r="B67" s="321">
        <v>101729</v>
      </c>
      <c r="C67" s="314" t="s">
        <v>1331</v>
      </c>
      <c r="D67" s="321" t="s">
        <v>146</v>
      </c>
      <c r="E67" s="321" t="s">
        <v>155</v>
      </c>
      <c r="F67" s="322" t="s">
        <v>181</v>
      </c>
      <c r="G67" s="513" t="s">
        <v>2592</v>
      </c>
      <c r="H67" s="514">
        <f t="shared" si="2"/>
        <v>847.52</v>
      </c>
    </row>
    <row r="68" spans="1:8">
      <c r="A68" s="326" t="s">
        <v>1332</v>
      </c>
      <c r="B68" s="321">
        <v>101965</v>
      </c>
      <c r="C68" s="314" t="s">
        <v>1333</v>
      </c>
      <c r="D68" s="321" t="s">
        <v>146</v>
      </c>
      <c r="E68" s="321" t="s">
        <v>168</v>
      </c>
      <c r="F68" s="322" t="s">
        <v>1334</v>
      </c>
      <c r="G68" s="513" t="s">
        <v>2593</v>
      </c>
      <c r="H68" s="514">
        <f t="shared" si="2"/>
        <v>135.63900000000001</v>
      </c>
    </row>
    <row r="69" spans="1:8" ht="24.75" thickBot="1">
      <c r="A69" s="327" t="s">
        <v>1335</v>
      </c>
      <c r="B69" s="329">
        <v>102257</v>
      </c>
      <c r="C69" s="328" t="s">
        <v>1336</v>
      </c>
      <c r="D69" s="329" t="s">
        <v>146</v>
      </c>
      <c r="E69" s="329" t="s">
        <v>155</v>
      </c>
      <c r="F69" s="330" t="s">
        <v>174</v>
      </c>
      <c r="G69" s="515" t="s">
        <v>2594</v>
      </c>
      <c r="H69" s="516">
        <f t="shared" si="2"/>
        <v>12756.6</v>
      </c>
    </row>
    <row r="70" spans="1:8" ht="16.5" thickBot="1">
      <c r="A70" s="344"/>
      <c r="B70" s="345"/>
      <c r="C70" s="646" t="s">
        <v>1658</v>
      </c>
      <c r="D70" s="647"/>
      <c r="E70" s="647"/>
      <c r="F70" s="647"/>
      <c r="G70" s="648"/>
      <c r="H70" s="355">
        <f>SUM(H34:H69)</f>
        <v>101969.37499999999</v>
      </c>
    </row>
    <row r="71" spans="1:8" ht="12.75" thickBot="1"/>
    <row r="72" spans="1:8" ht="15.75">
      <c r="A72" s="325">
        <v>4</v>
      </c>
      <c r="B72" s="652" t="s">
        <v>1337</v>
      </c>
      <c r="C72" s="653"/>
      <c r="D72" s="653"/>
      <c r="E72" s="653"/>
      <c r="F72" s="653"/>
      <c r="G72" s="653"/>
      <c r="H72" s="654"/>
    </row>
    <row r="73" spans="1:8">
      <c r="A73" s="326" t="s">
        <v>57</v>
      </c>
      <c r="B73" s="321">
        <v>97062</v>
      </c>
      <c r="C73" s="314" t="s">
        <v>1338</v>
      </c>
      <c r="D73" s="321" t="s">
        <v>146</v>
      </c>
      <c r="E73" s="321" t="s">
        <v>155</v>
      </c>
      <c r="F73" s="322" t="s">
        <v>2659</v>
      </c>
      <c r="G73" s="513" t="s">
        <v>2595</v>
      </c>
      <c r="H73" s="514">
        <f t="shared" ref="H73:H81" si="3">+F73*G73</f>
        <v>5124.72</v>
      </c>
    </row>
    <row r="74" spans="1:8" ht="24">
      <c r="A74" s="326" t="s">
        <v>66</v>
      </c>
      <c r="B74" s="321">
        <v>97063</v>
      </c>
      <c r="C74" s="314" t="s">
        <v>2670</v>
      </c>
      <c r="D74" s="321" t="s">
        <v>146</v>
      </c>
      <c r="E74" s="321" t="s">
        <v>155</v>
      </c>
      <c r="F74" s="322" t="s">
        <v>2660</v>
      </c>
      <c r="G74" s="513" t="s">
        <v>2661</v>
      </c>
      <c r="H74" s="514">
        <f t="shared" si="3"/>
        <v>3710.08</v>
      </c>
    </row>
    <row r="75" spans="1:8">
      <c r="A75" s="326" t="s">
        <v>1340</v>
      </c>
      <c r="B75" s="321">
        <v>97064</v>
      </c>
      <c r="C75" s="314" t="s">
        <v>1339</v>
      </c>
      <c r="D75" s="321" t="s">
        <v>146</v>
      </c>
      <c r="E75" s="321" t="s">
        <v>168</v>
      </c>
      <c r="F75" s="322" t="s">
        <v>2662</v>
      </c>
      <c r="G75" s="513" t="s">
        <v>2596</v>
      </c>
      <c r="H75" s="514">
        <f t="shared" si="3"/>
        <v>17600.464</v>
      </c>
    </row>
    <row r="76" spans="1:8">
      <c r="A76" s="326" t="s">
        <v>1342</v>
      </c>
      <c r="B76" s="321">
        <v>97066</v>
      </c>
      <c r="C76" s="314" t="s">
        <v>2671</v>
      </c>
      <c r="D76" s="321" t="s">
        <v>146</v>
      </c>
      <c r="E76" s="321" t="s">
        <v>155</v>
      </c>
      <c r="F76" s="322" t="s">
        <v>253</v>
      </c>
      <c r="G76" s="513" t="s">
        <v>2663</v>
      </c>
      <c r="H76" s="514">
        <f t="shared" si="3"/>
        <v>29781.599999999999</v>
      </c>
    </row>
    <row r="77" spans="1:8">
      <c r="A77" s="326" t="s">
        <v>1345</v>
      </c>
      <c r="B77" s="321">
        <v>97637</v>
      </c>
      <c r="C77" s="314" t="s">
        <v>1341</v>
      </c>
      <c r="D77" s="321" t="s">
        <v>146</v>
      </c>
      <c r="E77" s="321" t="s">
        <v>155</v>
      </c>
      <c r="F77" s="322" t="s">
        <v>238</v>
      </c>
      <c r="G77" s="513" t="s">
        <v>2513</v>
      </c>
      <c r="H77" s="514">
        <f t="shared" si="3"/>
        <v>112</v>
      </c>
    </row>
    <row r="78" spans="1:8">
      <c r="A78" s="326" t="s">
        <v>2664</v>
      </c>
      <c r="B78" s="321">
        <v>99814</v>
      </c>
      <c r="C78" s="314" t="s">
        <v>2672</v>
      </c>
      <c r="D78" s="321" t="s">
        <v>146</v>
      </c>
      <c r="E78" s="321" t="s">
        <v>155</v>
      </c>
      <c r="F78" s="322" t="s">
        <v>2665</v>
      </c>
      <c r="G78" s="513" t="s">
        <v>2597</v>
      </c>
      <c r="H78" s="514">
        <f t="shared" si="3"/>
        <v>100.22399999999999</v>
      </c>
    </row>
    <row r="79" spans="1:8" ht="24">
      <c r="A79" s="326" t="s">
        <v>2666</v>
      </c>
      <c r="B79" s="321">
        <v>101192</v>
      </c>
      <c r="C79" s="314" t="s">
        <v>2673</v>
      </c>
      <c r="D79" s="321" t="s">
        <v>146</v>
      </c>
      <c r="E79" s="321" t="s">
        <v>168</v>
      </c>
      <c r="F79" s="322" t="s">
        <v>1351</v>
      </c>
      <c r="G79" s="513" t="s">
        <v>2598</v>
      </c>
      <c r="H79" s="514">
        <f t="shared" si="3"/>
        <v>12039</v>
      </c>
    </row>
    <row r="80" spans="1:8">
      <c r="A80" s="326" t="s">
        <v>2667</v>
      </c>
      <c r="B80" s="321" t="s">
        <v>2668</v>
      </c>
      <c r="C80" s="314" t="s">
        <v>1343</v>
      </c>
      <c r="D80" s="321" t="s">
        <v>141</v>
      </c>
      <c r="E80" s="321" t="s">
        <v>1238</v>
      </c>
      <c r="F80" s="322" t="s">
        <v>1344</v>
      </c>
      <c r="G80" s="513" t="s">
        <v>2599</v>
      </c>
      <c r="H80" s="514">
        <f t="shared" si="3"/>
        <v>8944.978000000001</v>
      </c>
    </row>
    <row r="81" spans="1:8" ht="12.75" thickBot="1">
      <c r="A81" s="327" t="s">
        <v>2669</v>
      </c>
      <c r="B81" s="329" t="s">
        <v>1346</v>
      </c>
      <c r="C81" s="328" t="s">
        <v>1347</v>
      </c>
      <c r="D81" s="329" t="s">
        <v>141</v>
      </c>
      <c r="E81" s="329" t="s">
        <v>448</v>
      </c>
      <c r="F81" s="330" t="s">
        <v>299</v>
      </c>
      <c r="G81" s="515" t="s">
        <v>2600</v>
      </c>
      <c r="H81" s="516">
        <f t="shared" si="3"/>
        <v>16640</v>
      </c>
    </row>
    <row r="82" spans="1:8" ht="16.5" thickBot="1">
      <c r="A82" s="510"/>
      <c r="B82" s="345"/>
      <c r="C82" s="649" t="s">
        <v>1653</v>
      </c>
      <c r="D82" s="650"/>
      <c r="E82" s="650"/>
      <c r="F82" s="650"/>
      <c r="G82" s="651"/>
      <c r="H82" s="511">
        <f>SUM(H73:H81)</f>
        <v>94053.066000000006</v>
      </c>
    </row>
    <row r="83" spans="1:8" ht="12.75" thickBot="1"/>
    <row r="84" spans="1:8" ht="18">
      <c r="A84" s="325">
        <v>5</v>
      </c>
      <c r="B84" s="658" t="s">
        <v>1348</v>
      </c>
      <c r="C84" s="659"/>
      <c r="D84" s="659"/>
      <c r="E84" s="659"/>
      <c r="F84" s="659"/>
      <c r="G84" s="659"/>
      <c r="H84" s="660"/>
    </row>
    <row r="85" spans="1:8" ht="24">
      <c r="A85" s="326" t="s">
        <v>1349</v>
      </c>
      <c r="B85" s="321">
        <v>88411</v>
      </c>
      <c r="C85" s="314" t="s">
        <v>1350</v>
      </c>
      <c r="D85" s="321" t="s">
        <v>146</v>
      </c>
      <c r="E85" s="321" t="s">
        <v>155</v>
      </c>
      <c r="F85" s="322" t="s">
        <v>1351</v>
      </c>
      <c r="G85" s="513" t="s">
        <v>2601</v>
      </c>
      <c r="H85" s="514">
        <f t="shared" ref="H85:H108" si="4">+F85*G85</f>
        <v>894</v>
      </c>
    </row>
    <row r="86" spans="1:8" ht="24">
      <c r="A86" s="326" t="s">
        <v>1352</v>
      </c>
      <c r="B86" s="321">
        <v>88414</v>
      </c>
      <c r="C86" s="314" t="s">
        <v>1353</v>
      </c>
      <c r="D86" s="321" t="s">
        <v>146</v>
      </c>
      <c r="E86" s="321" t="s">
        <v>155</v>
      </c>
      <c r="F86" s="322" t="s">
        <v>1354</v>
      </c>
      <c r="G86" s="513" t="s">
        <v>2675</v>
      </c>
      <c r="H86" s="514">
        <f t="shared" si="4"/>
        <v>1062.6200000000001</v>
      </c>
    </row>
    <row r="87" spans="1:8">
      <c r="A87" s="326" t="s">
        <v>1355</v>
      </c>
      <c r="B87" s="321">
        <v>88415</v>
      </c>
      <c r="C87" s="314" t="s">
        <v>1356</v>
      </c>
      <c r="D87" s="321" t="s">
        <v>146</v>
      </c>
      <c r="E87" s="321" t="s">
        <v>155</v>
      </c>
      <c r="F87" s="322" t="s">
        <v>2676</v>
      </c>
      <c r="G87" s="513" t="s">
        <v>2602</v>
      </c>
      <c r="H87" s="514">
        <f t="shared" si="4"/>
        <v>4840</v>
      </c>
    </row>
    <row r="88" spans="1:8" ht="24">
      <c r="A88" s="326" t="s">
        <v>1358</v>
      </c>
      <c r="B88" s="321">
        <v>88423</v>
      </c>
      <c r="C88" s="314" t="s">
        <v>1359</v>
      </c>
      <c r="D88" s="321" t="s">
        <v>146</v>
      </c>
      <c r="E88" s="321" t="s">
        <v>155</v>
      </c>
      <c r="F88" s="322">
        <v>450</v>
      </c>
      <c r="G88" s="513" t="s">
        <v>2603</v>
      </c>
      <c r="H88" s="514">
        <f t="shared" si="4"/>
        <v>10291.5</v>
      </c>
    </row>
    <row r="89" spans="1:8">
      <c r="A89" s="326" t="s">
        <v>1360</v>
      </c>
      <c r="B89" s="321">
        <v>88484</v>
      </c>
      <c r="C89" s="314" t="s">
        <v>1361</v>
      </c>
      <c r="D89" s="321" t="s">
        <v>146</v>
      </c>
      <c r="E89" s="321" t="s">
        <v>155</v>
      </c>
      <c r="F89" s="322">
        <v>450</v>
      </c>
      <c r="G89" s="513" t="s">
        <v>2604</v>
      </c>
      <c r="H89" s="514">
        <f t="shared" si="4"/>
        <v>2857.5</v>
      </c>
    </row>
    <row r="90" spans="1:8">
      <c r="A90" s="326" t="s">
        <v>1362</v>
      </c>
      <c r="B90" s="321">
        <v>88485</v>
      </c>
      <c r="C90" s="314" t="s">
        <v>1363</v>
      </c>
      <c r="D90" s="321" t="s">
        <v>146</v>
      </c>
      <c r="E90" s="321" t="s">
        <v>155</v>
      </c>
      <c r="F90" s="322">
        <v>350</v>
      </c>
      <c r="G90" s="513" t="s">
        <v>2605</v>
      </c>
      <c r="H90" s="514">
        <f t="shared" si="4"/>
        <v>1806</v>
      </c>
    </row>
    <row r="91" spans="1:8">
      <c r="A91" s="326" t="s">
        <v>1365</v>
      </c>
      <c r="B91" s="321">
        <v>88488</v>
      </c>
      <c r="C91" s="314" t="s">
        <v>1366</v>
      </c>
      <c r="D91" s="321" t="s">
        <v>146</v>
      </c>
      <c r="E91" s="321" t="s">
        <v>155</v>
      </c>
      <c r="F91" s="322" t="s">
        <v>2677</v>
      </c>
      <c r="G91" s="513" t="s">
        <v>2606</v>
      </c>
      <c r="H91" s="514">
        <f t="shared" si="4"/>
        <v>16493.427</v>
      </c>
    </row>
    <row r="92" spans="1:8">
      <c r="A92" s="326" t="s">
        <v>1367</v>
      </c>
      <c r="B92" s="321">
        <v>88489</v>
      </c>
      <c r="C92" s="314" t="s">
        <v>1368</v>
      </c>
      <c r="D92" s="321" t="s">
        <v>146</v>
      </c>
      <c r="E92" s="321" t="s">
        <v>155</v>
      </c>
      <c r="F92" s="322" t="s">
        <v>2678</v>
      </c>
      <c r="G92" s="513" t="s">
        <v>2607</v>
      </c>
      <c r="H92" s="514">
        <f t="shared" si="4"/>
        <v>15972</v>
      </c>
    </row>
    <row r="93" spans="1:8">
      <c r="A93" s="326" t="s">
        <v>1369</v>
      </c>
      <c r="B93" s="321">
        <v>88494</v>
      </c>
      <c r="C93" s="314" t="s">
        <v>1370</v>
      </c>
      <c r="D93" s="321" t="s">
        <v>146</v>
      </c>
      <c r="E93" s="321" t="s">
        <v>155</v>
      </c>
      <c r="F93" s="322" t="s">
        <v>424</v>
      </c>
      <c r="G93" s="513" t="s">
        <v>2608</v>
      </c>
      <c r="H93" s="514">
        <f t="shared" si="4"/>
        <v>5234</v>
      </c>
    </row>
    <row r="94" spans="1:8">
      <c r="A94" s="326" t="s">
        <v>1371</v>
      </c>
      <c r="B94" s="321">
        <v>88495</v>
      </c>
      <c r="C94" s="314" t="s">
        <v>1372</v>
      </c>
      <c r="D94" s="321" t="s">
        <v>146</v>
      </c>
      <c r="E94" s="321" t="s">
        <v>155</v>
      </c>
      <c r="F94" s="322" t="s">
        <v>1373</v>
      </c>
      <c r="G94" s="513" t="s">
        <v>2609</v>
      </c>
      <c r="H94" s="514">
        <f t="shared" si="4"/>
        <v>3474.56</v>
      </c>
    </row>
    <row r="95" spans="1:8">
      <c r="A95" s="326" t="s">
        <v>1374</v>
      </c>
      <c r="B95" s="321">
        <v>88496</v>
      </c>
      <c r="C95" s="314" t="s">
        <v>1375</v>
      </c>
      <c r="D95" s="321" t="s">
        <v>146</v>
      </c>
      <c r="E95" s="321" t="s">
        <v>155</v>
      </c>
      <c r="F95" s="322" t="s">
        <v>1376</v>
      </c>
      <c r="G95" s="513" t="s">
        <v>2610</v>
      </c>
      <c r="H95" s="514">
        <f t="shared" si="4"/>
        <v>9973.4189999999999</v>
      </c>
    </row>
    <row r="96" spans="1:8">
      <c r="A96" s="326" t="s">
        <v>1377</v>
      </c>
      <c r="B96" s="321">
        <v>88497</v>
      </c>
      <c r="C96" s="314" t="s">
        <v>1378</v>
      </c>
      <c r="D96" s="321" t="s">
        <v>146</v>
      </c>
      <c r="E96" s="321" t="s">
        <v>155</v>
      </c>
      <c r="F96" s="322" t="s">
        <v>2679</v>
      </c>
      <c r="G96" s="513" t="s">
        <v>2611</v>
      </c>
      <c r="H96" s="514">
        <f t="shared" si="4"/>
        <v>4642</v>
      </c>
    </row>
    <row r="97" spans="1:8">
      <c r="A97" s="326" t="s">
        <v>1379</v>
      </c>
      <c r="B97" s="321">
        <v>95305</v>
      </c>
      <c r="C97" s="314" t="s">
        <v>1380</v>
      </c>
      <c r="D97" s="321" t="s">
        <v>146</v>
      </c>
      <c r="E97" s="321" t="s">
        <v>155</v>
      </c>
      <c r="F97" s="322" t="s">
        <v>2674</v>
      </c>
      <c r="G97" s="513" t="s">
        <v>2612</v>
      </c>
      <c r="H97" s="514">
        <f t="shared" si="4"/>
        <v>7300.8</v>
      </c>
    </row>
    <row r="98" spans="1:8">
      <c r="A98" s="326" t="s">
        <v>1381</v>
      </c>
      <c r="B98" s="321">
        <v>95306</v>
      </c>
      <c r="C98" s="314" t="s">
        <v>1382</v>
      </c>
      <c r="D98" s="321" t="s">
        <v>146</v>
      </c>
      <c r="E98" s="321" t="s">
        <v>155</v>
      </c>
      <c r="F98" s="322" t="s">
        <v>1383</v>
      </c>
      <c r="G98" s="513" t="s">
        <v>2613</v>
      </c>
      <c r="H98" s="514">
        <f t="shared" si="4"/>
        <v>1600.22</v>
      </c>
    </row>
    <row r="99" spans="1:8" ht="24">
      <c r="A99" s="326" t="s">
        <v>1384</v>
      </c>
      <c r="B99" s="321">
        <v>95625</v>
      </c>
      <c r="C99" s="314" t="s">
        <v>1385</v>
      </c>
      <c r="D99" s="321" t="s">
        <v>146</v>
      </c>
      <c r="E99" s="321" t="s">
        <v>155</v>
      </c>
      <c r="F99" s="322" t="s">
        <v>1386</v>
      </c>
      <c r="G99" s="513" t="s">
        <v>2614</v>
      </c>
      <c r="H99" s="514">
        <f t="shared" si="4"/>
        <v>7943.25</v>
      </c>
    </row>
    <row r="100" spans="1:8" ht="24">
      <c r="A100" s="326" t="s">
        <v>1387</v>
      </c>
      <c r="B100" s="321">
        <v>96129</v>
      </c>
      <c r="C100" s="314" t="s">
        <v>1388</v>
      </c>
      <c r="D100" s="321" t="s">
        <v>146</v>
      </c>
      <c r="E100" s="321" t="s">
        <v>155</v>
      </c>
      <c r="F100" s="322" t="s">
        <v>232</v>
      </c>
      <c r="G100" s="513" t="s">
        <v>2615</v>
      </c>
      <c r="H100" s="514">
        <f t="shared" si="4"/>
        <v>1093.3</v>
      </c>
    </row>
    <row r="101" spans="1:8">
      <c r="A101" s="326" t="s">
        <v>1389</v>
      </c>
      <c r="B101" s="321">
        <v>96130</v>
      </c>
      <c r="C101" s="314" t="s">
        <v>1390</v>
      </c>
      <c r="D101" s="321" t="s">
        <v>146</v>
      </c>
      <c r="E101" s="321" t="s">
        <v>155</v>
      </c>
      <c r="F101" s="322" t="s">
        <v>1391</v>
      </c>
      <c r="G101" s="513" t="s">
        <v>2616</v>
      </c>
      <c r="H101" s="514">
        <f t="shared" si="4"/>
        <v>3016</v>
      </c>
    </row>
    <row r="102" spans="1:8">
      <c r="A102" s="326" t="s">
        <v>1392</v>
      </c>
      <c r="B102" s="321">
        <v>96135</v>
      </c>
      <c r="C102" s="314" t="s">
        <v>1393</v>
      </c>
      <c r="D102" s="321" t="s">
        <v>146</v>
      </c>
      <c r="E102" s="321" t="s">
        <v>155</v>
      </c>
      <c r="F102" s="322" t="s">
        <v>1394</v>
      </c>
      <c r="G102" s="513" t="s">
        <v>2617</v>
      </c>
      <c r="H102" s="514">
        <f t="shared" si="4"/>
        <v>1587.52</v>
      </c>
    </row>
    <row r="103" spans="1:8">
      <c r="A103" s="326" t="s">
        <v>1395</v>
      </c>
      <c r="B103" s="321">
        <v>102203</v>
      </c>
      <c r="C103" s="314" t="s">
        <v>1396</v>
      </c>
      <c r="D103" s="321" t="s">
        <v>146</v>
      </c>
      <c r="E103" s="321" t="s">
        <v>155</v>
      </c>
      <c r="F103" s="322" t="s">
        <v>1397</v>
      </c>
      <c r="G103" s="513" t="s">
        <v>2618</v>
      </c>
      <c r="H103" s="514">
        <f t="shared" si="4"/>
        <v>3031.2000000000003</v>
      </c>
    </row>
    <row r="104" spans="1:8">
      <c r="A104" s="326" t="s">
        <v>1398</v>
      </c>
      <c r="B104" s="321">
        <v>102213</v>
      </c>
      <c r="C104" s="314" t="s">
        <v>1399</v>
      </c>
      <c r="D104" s="321" t="s">
        <v>146</v>
      </c>
      <c r="E104" s="321" t="s">
        <v>155</v>
      </c>
      <c r="F104" s="322" t="s">
        <v>1400</v>
      </c>
      <c r="G104" s="513" t="s">
        <v>2619</v>
      </c>
      <c r="H104" s="514">
        <f t="shared" si="4"/>
        <v>4792.4549999999999</v>
      </c>
    </row>
    <row r="105" spans="1:8">
      <c r="A105" s="326" t="s">
        <v>1401</v>
      </c>
      <c r="B105" s="321">
        <v>102234</v>
      </c>
      <c r="C105" s="314" t="s">
        <v>1404</v>
      </c>
      <c r="D105" s="321" t="s">
        <v>146</v>
      </c>
      <c r="E105" s="321" t="s">
        <v>155</v>
      </c>
      <c r="F105" s="322" t="s">
        <v>1402</v>
      </c>
      <c r="G105" s="513" t="s">
        <v>2620</v>
      </c>
      <c r="H105" s="514">
        <f t="shared" si="4"/>
        <v>11078.400000000001</v>
      </c>
    </row>
    <row r="106" spans="1:8">
      <c r="A106" s="326" t="s">
        <v>1403</v>
      </c>
      <c r="B106" s="321">
        <v>100718</v>
      </c>
      <c r="C106" s="314" t="s">
        <v>1406</v>
      </c>
      <c r="D106" s="321" t="s">
        <v>146</v>
      </c>
      <c r="E106" s="321" t="s">
        <v>168</v>
      </c>
      <c r="F106" s="322" t="s">
        <v>1407</v>
      </c>
      <c r="G106" s="513" t="s">
        <v>2621</v>
      </c>
      <c r="H106" s="514">
        <f t="shared" si="4"/>
        <v>929.5</v>
      </c>
    </row>
    <row r="107" spans="1:8" ht="24">
      <c r="A107" s="326" t="s">
        <v>1405</v>
      </c>
      <c r="B107" s="321">
        <v>100722</v>
      </c>
      <c r="C107" s="314" t="s">
        <v>1409</v>
      </c>
      <c r="D107" s="321" t="s">
        <v>146</v>
      </c>
      <c r="E107" s="321" t="s">
        <v>155</v>
      </c>
      <c r="F107" s="322" t="s">
        <v>2674</v>
      </c>
      <c r="G107" s="513" t="s">
        <v>2622</v>
      </c>
      <c r="H107" s="514">
        <f t="shared" si="4"/>
        <v>14683.2</v>
      </c>
    </row>
    <row r="108" spans="1:8" ht="24.75" thickBot="1">
      <c r="A108" s="327" t="s">
        <v>1408</v>
      </c>
      <c r="B108" s="329">
        <v>100734</v>
      </c>
      <c r="C108" s="328" t="s">
        <v>1410</v>
      </c>
      <c r="D108" s="329" t="s">
        <v>146</v>
      </c>
      <c r="E108" s="329" t="s">
        <v>155</v>
      </c>
      <c r="F108" s="330" t="s">
        <v>1364</v>
      </c>
      <c r="G108" s="515" t="s">
        <v>2623</v>
      </c>
      <c r="H108" s="516">
        <f t="shared" si="4"/>
        <v>18090</v>
      </c>
    </row>
    <row r="109" spans="1:8" ht="16.5" thickBot="1">
      <c r="A109" s="344"/>
      <c r="B109" s="346"/>
      <c r="C109" s="646" t="s">
        <v>1654</v>
      </c>
      <c r="D109" s="647"/>
      <c r="E109" s="647"/>
      <c r="F109" s="647"/>
      <c r="G109" s="648"/>
      <c r="H109" s="355">
        <f>SUM(H85:H108)</f>
        <v>152686.87100000001</v>
      </c>
    </row>
    <row r="110" spans="1:8" ht="12.75" thickBot="1"/>
    <row r="111" spans="1:8" ht="15.75">
      <c r="A111" s="325">
        <v>6</v>
      </c>
      <c r="B111" s="652" t="s">
        <v>1411</v>
      </c>
      <c r="C111" s="653"/>
      <c r="D111" s="653"/>
      <c r="E111" s="653"/>
      <c r="F111" s="653"/>
      <c r="G111" s="653"/>
      <c r="H111" s="654"/>
    </row>
    <row r="112" spans="1:8">
      <c r="A112" s="326" t="s">
        <v>1412</v>
      </c>
      <c r="B112" s="321">
        <v>96113</v>
      </c>
      <c r="C112" s="314" t="s">
        <v>1413</v>
      </c>
      <c r="D112" s="321" t="s">
        <v>146</v>
      </c>
      <c r="E112" s="321" t="s">
        <v>155</v>
      </c>
      <c r="F112" s="322" t="s">
        <v>2680</v>
      </c>
      <c r="G112" s="513" t="s">
        <v>2624</v>
      </c>
      <c r="H112" s="514">
        <f t="shared" ref="H112:H115" si="5">+F112*G112</f>
        <v>23398.7</v>
      </c>
    </row>
    <row r="113" spans="1:8" ht="24">
      <c r="A113" s="326" t="s">
        <v>1414</v>
      </c>
      <c r="B113" s="321">
        <v>96486</v>
      </c>
      <c r="C113" s="314" t="s">
        <v>1415</v>
      </c>
      <c r="D113" s="321" t="s">
        <v>146</v>
      </c>
      <c r="E113" s="321" t="s">
        <v>155</v>
      </c>
      <c r="F113" s="322" t="s">
        <v>2681</v>
      </c>
      <c r="G113" s="513" t="s">
        <v>2625</v>
      </c>
      <c r="H113" s="514">
        <f t="shared" si="5"/>
        <v>44275.5</v>
      </c>
    </row>
    <row r="114" spans="1:8">
      <c r="A114" s="326" t="s">
        <v>1416</v>
      </c>
      <c r="B114" s="321">
        <v>97641</v>
      </c>
      <c r="C114" s="314" t="s">
        <v>1295</v>
      </c>
      <c r="D114" s="321" t="s">
        <v>146</v>
      </c>
      <c r="E114" s="321" t="s">
        <v>155</v>
      </c>
      <c r="F114" s="322" t="s">
        <v>2682</v>
      </c>
      <c r="G114" s="513" t="s">
        <v>2578</v>
      </c>
      <c r="H114" s="514">
        <f t="shared" si="5"/>
        <v>216.50399999999999</v>
      </c>
    </row>
    <row r="115" spans="1:8" ht="12.75" thickBot="1">
      <c r="A115" s="326" t="s">
        <v>1417</v>
      </c>
      <c r="B115" s="321">
        <v>97640</v>
      </c>
      <c r="C115" s="314" t="s">
        <v>1418</v>
      </c>
      <c r="D115" s="321" t="s">
        <v>146</v>
      </c>
      <c r="E115" s="321" t="s">
        <v>155</v>
      </c>
      <c r="F115" s="322" t="s">
        <v>2683</v>
      </c>
      <c r="G115" s="513" t="s">
        <v>2626</v>
      </c>
      <c r="H115" s="514">
        <f t="shared" si="5"/>
        <v>147.28800000000001</v>
      </c>
    </row>
    <row r="116" spans="1:8" ht="16.5" thickBot="1">
      <c r="A116" s="344"/>
      <c r="B116" s="352"/>
      <c r="C116" s="649" t="s">
        <v>1656</v>
      </c>
      <c r="D116" s="650"/>
      <c r="E116" s="650"/>
      <c r="F116" s="650"/>
      <c r="G116" s="651"/>
      <c r="H116" s="512">
        <f>SUM(H112:H115)</f>
        <v>68037.991999999998</v>
      </c>
    </row>
    <row r="117" spans="1:8" ht="12.75" thickBot="1">
      <c r="A117" s="342"/>
      <c r="B117" s="350"/>
      <c r="C117" s="331"/>
      <c r="D117" s="334"/>
      <c r="E117" s="334"/>
      <c r="F117" s="335"/>
      <c r="G117" s="351"/>
      <c r="H117" s="343"/>
    </row>
    <row r="118" spans="1:8" ht="15.75">
      <c r="A118" s="325">
        <v>7</v>
      </c>
      <c r="B118" s="655" t="s">
        <v>1420</v>
      </c>
      <c r="C118" s="656"/>
      <c r="D118" s="656"/>
      <c r="E118" s="656"/>
      <c r="F118" s="656"/>
      <c r="G118" s="656"/>
      <c r="H118" s="657"/>
    </row>
    <row r="119" spans="1:8" ht="24">
      <c r="A119" s="326" t="s">
        <v>1421</v>
      </c>
      <c r="B119" s="321">
        <v>94207</v>
      </c>
      <c r="C119" s="314" t="s">
        <v>1422</v>
      </c>
      <c r="D119" s="321" t="s">
        <v>146</v>
      </c>
      <c r="E119" s="321" t="s">
        <v>155</v>
      </c>
      <c r="F119" s="322" t="s">
        <v>2684</v>
      </c>
      <c r="G119" s="513" t="s">
        <v>2627</v>
      </c>
      <c r="H119" s="514">
        <f t="shared" ref="H119:H131" si="6">+F119*G119</f>
        <v>17890.8</v>
      </c>
    </row>
    <row r="120" spans="1:8">
      <c r="A120" s="326" t="s">
        <v>1423</v>
      </c>
      <c r="B120" s="321">
        <v>94216</v>
      </c>
      <c r="C120" s="314" t="s">
        <v>2689</v>
      </c>
      <c r="D120" s="321" t="s">
        <v>146</v>
      </c>
      <c r="E120" s="321" t="s">
        <v>155</v>
      </c>
      <c r="F120" s="322" t="s">
        <v>1435</v>
      </c>
      <c r="G120" s="513" t="s">
        <v>2685</v>
      </c>
      <c r="H120" s="514">
        <f t="shared" si="6"/>
        <v>25486.38</v>
      </c>
    </row>
    <row r="121" spans="1:8">
      <c r="A121" s="326" t="s">
        <v>1425</v>
      </c>
      <c r="B121" s="321">
        <v>94213</v>
      </c>
      <c r="C121" s="314" t="s">
        <v>2690</v>
      </c>
      <c r="D121" s="321" t="s">
        <v>146</v>
      </c>
      <c r="E121" s="321" t="s">
        <v>155</v>
      </c>
      <c r="F121" s="322" t="s">
        <v>1310</v>
      </c>
      <c r="G121" s="513" t="s">
        <v>2628</v>
      </c>
      <c r="H121" s="514">
        <f t="shared" si="6"/>
        <v>7889.2</v>
      </c>
    </row>
    <row r="122" spans="1:8">
      <c r="A122" s="326" t="s">
        <v>1427</v>
      </c>
      <c r="B122" s="321">
        <v>94223</v>
      </c>
      <c r="C122" s="314" t="s">
        <v>1424</v>
      </c>
      <c r="D122" s="321" t="s">
        <v>146</v>
      </c>
      <c r="E122" s="321" t="s">
        <v>168</v>
      </c>
      <c r="F122" s="322">
        <v>100</v>
      </c>
      <c r="G122" s="513" t="s">
        <v>2629</v>
      </c>
      <c r="H122" s="514">
        <f t="shared" si="6"/>
        <v>9069</v>
      </c>
    </row>
    <row r="123" spans="1:8" ht="24">
      <c r="A123" s="326" t="s">
        <v>1430</v>
      </c>
      <c r="B123" s="321">
        <v>94226</v>
      </c>
      <c r="C123" s="314" t="s">
        <v>1426</v>
      </c>
      <c r="D123" s="321" t="s">
        <v>146</v>
      </c>
      <c r="E123" s="321" t="s">
        <v>155</v>
      </c>
      <c r="F123" s="322" t="s">
        <v>248</v>
      </c>
      <c r="G123" s="513" t="s">
        <v>2630</v>
      </c>
      <c r="H123" s="514">
        <f t="shared" si="6"/>
        <v>738</v>
      </c>
    </row>
    <row r="124" spans="1:8" ht="24">
      <c r="A124" s="326" t="s">
        <v>1433</v>
      </c>
      <c r="B124" s="321">
        <v>94228</v>
      </c>
      <c r="C124" s="314" t="s">
        <v>1428</v>
      </c>
      <c r="D124" s="321" t="s">
        <v>146</v>
      </c>
      <c r="E124" s="321" t="s">
        <v>168</v>
      </c>
      <c r="F124" s="322" t="s">
        <v>1429</v>
      </c>
      <c r="G124" s="513" t="s">
        <v>2631</v>
      </c>
      <c r="H124" s="514">
        <f t="shared" si="6"/>
        <v>6592.1880000000001</v>
      </c>
    </row>
    <row r="125" spans="1:8">
      <c r="A125" s="326" t="s">
        <v>1436</v>
      </c>
      <c r="B125" s="321">
        <v>97113</v>
      </c>
      <c r="C125" s="314" t="s">
        <v>1431</v>
      </c>
      <c r="D125" s="321" t="s">
        <v>146</v>
      </c>
      <c r="E125" s="321" t="s">
        <v>155</v>
      </c>
      <c r="F125" s="322" t="s">
        <v>1432</v>
      </c>
      <c r="G125" s="513" t="s">
        <v>2543</v>
      </c>
      <c r="H125" s="514">
        <f t="shared" si="6"/>
        <v>283.17599999999999</v>
      </c>
    </row>
    <row r="126" spans="1:8">
      <c r="A126" s="326" t="s">
        <v>1438</v>
      </c>
      <c r="B126" s="321">
        <v>97647</v>
      </c>
      <c r="C126" s="314" t="s">
        <v>1434</v>
      </c>
      <c r="D126" s="321" t="s">
        <v>146</v>
      </c>
      <c r="E126" s="321" t="s">
        <v>155</v>
      </c>
      <c r="F126" s="322" t="s">
        <v>1435</v>
      </c>
      <c r="G126" s="513" t="s">
        <v>1878</v>
      </c>
      <c r="H126" s="514">
        <f t="shared" si="6"/>
        <v>618.68400000000008</v>
      </c>
    </row>
    <row r="127" spans="1:8">
      <c r="A127" s="326" t="s">
        <v>1439</v>
      </c>
      <c r="B127" s="321">
        <v>97650</v>
      </c>
      <c r="C127" s="314" t="s">
        <v>1437</v>
      </c>
      <c r="D127" s="321" t="s">
        <v>146</v>
      </c>
      <c r="E127" s="321" t="s">
        <v>155</v>
      </c>
      <c r="F127" s="322" t="s">
        <v>1435</v>
      </c>
      <c r="G127" s="513" t="s">
        <v>2632</v>
      </c>
      <c r="H127" s="514">
        <f t="shared" si="6"/>
        <v>1336.7760000000003</v>
      </c>
    </row>
    <row r="128" spans="1:8" ht="24">
      <c r="A128" s="326" t="s">
        <v>1442</v>
      </c>
      <c r="B128" s="321">
        <v>98547</v>
      </c>
      <c r="C128" s="314" t="s">
        <v>1440</v>
      </c>
      <c r="D128" s="321" t="s">
        <v>146</v>
      </c>
      <c r="E128" s="321" t="s">
        <v>155</v>
      </c>
      <c r="F128" s="322">
        <v>60</v>
      </c>
      <c r="G128" s="513" t="s">
        <v>2686</v>
      </c>
      <c r="H128" s="514">
        <f t="shared" si="6"/>
        <v>13696.8</v>
      </c>
    </row>
    <row r="129" spans="1:8" ht="24">
      <c r="A129" s="326" t="s">
        <v>1445</v>
      </c>
      <c r="B129" s="321">
        <v>98556</v>
      </c>
      <c r="C129" s="314" t="s">
        <v>1441</v>
      </c>
      <c r="D129" s="321" t="s">
        <v>146</v>
      </c>
      <c r="E129" s="321" t="s">
        <v>155</v>
      </c>
      <c r="F129" s="322" t="s">
        <v>1069</v>
      </c>
      <c r="G129" s="513" t="s">
        <v>2633</v>
      </c>
      <c r="H129" s="514">
        <f t="shared" si="6"/>
        <v>2395.98</v>
      </c>
    </row>
    <row r="130" spans="1:8">
      <c r="A130" s="326" t="s">
        <v>2687</v>
      </c>
      <c r="B130" s="321">
        <v>98564</v>
      </c>
      <c r="C130" s="314" t="s">
        <v>1443</v>
      </c>
      <c r="D130" s="321" t="s">
        <v>146</v>
      </c>
      <c r="E130" s="321" t="s">
        <v>155</v>
      </c>
      <c r="F130" s="322" t="s">
        <v>1444</v>
      </c>
      <c r="G130" s="513" t="s">
        <v>2634</v>
      </c>
      <c r="H130" s="514">
        <f t="shared" si="6"/>
        <v>1785.402</v>
      </c>
    </row>
    <row r="131" spans="1:8" ht="24.75" thickBot="1">
      <c r="A131" s="327" t="s">
        <v>2688</v>
      </c>
      <c r="B131" s="329">
        <v>100435</v>
      </c>
      <c r="C131" s="328" t="s">
        <v>1446</v>
      </c>
      <c r="D131" s="329" t="s">
        <v>146</v>
      </c>
      <c r="E131" s="329" t="s">
        <v>168</v>
      </c>
      <c r="F131" s="330" t="s">
        <v>1447</v>
      </c>
      <c r="G131" s="515" t="s">
        <v>2635</v>
      </c>
      <c r="H131" s="516">
        <f t="shared" si="6"/>
        <v>1550.3820000000003</v>
      </c>
    </row>
    <row r="132" spans="1:8" ht="16.5" thickBot="1">
      <c r="A132" s="336"/>
      <c r="B132" s="337"/>
      <c r="C132" s="646" t="s">
        <v>1655</v>
      </c>
      <c r="D132" s="647"/>
      <c r="E132" s="647"/>
      <c r="F132" s="647"/>
      <c r="G132" s="648"/>
      <c r="H132" s="353">
        <f>SUM(H119:H131)</f>
        <v>89332.767999999996</v>
      </c>
    </row>
    <row r="133" spans="1:8" ht="12.75" thickBot="1"/>
    <row r="134" spans="1:8" ht="15.75">
      <c r="A134" s="325">
        <v>8</v>
      </c>
      <c r="B134" s="652" t="s">
        <v>1448</v>
      </c>
      <c r="C134" s="653"/>
      <c r="D134" s="653"/>
      <c r="E134" s="653"/>
      <c r="F134" s="653"/>
      <c r="G134" s="653"/>
      <c r="H134" s="654"/>
    </row>
    <row r="135" spans="1:8" ht="24">
      <c r="A135" s="326" t="s">
        <v>1449</v>
      </c>
      <c r="B135" s="321" t="s">
        <v>2691</v>
      </c>
      <c r="C135" s="314" t="s">
        <v>1419</v>
      </c>
      <c r="D135" s="321" t="s">
        <v>141</v>
      </c>
      <c r="E135" s="321" t="s">
        <v>1238</v>
      </c>
      <c r="F135" s="322" t="s">
        <v>2692</v>
      </c>
      <c r="G135" s="513" t="s">
        <v>2636</v>
      </c>
      <c r="H135" s="514">
        <f t="shared" ref="H135:H145" si="7">+F135*G135</f>
        <v>17710.298999999999</v>
      </c>
    </row>
    <row r="136" spans="1:8" ht="24">
      <c r="A136" s="326" t="s">
        <v>1451</v>
      </c>
      <c r="B136" s="321">
        <v>100709</v>
      </c>
      <c r="C136" s="314" t="s">
        <v>2700</v>
      </c>
      <c r="D136" s="321" t="s">
        <v>146</v>
      </c>
      <c r="E136" s="321" t="s">
        <v>159</v>
      </c>
      <c r="F136" s="322" t="s">
        <v>1450</v>
      </c>
      <c r="G136" s="513" t="s">
        <v>2637</v>
      </c>
      <c r="H136" s="514">
        <f t="shared" si="7"/>
        <v>3114.24</v>
      </c>
    </row>
    <row r="137" spans="1:8">
      <c r="A137" s="326" t="s">
        <v>1454</v>
      </c>
      <c r="B137" s="321" t="s">
        <v>1452</v>
      </c>
      <c r="C137" s="314" t="s">
        <v>1453</v>
      </c>
      <c r="D137" s="321" t="s">
        <v>146</v>
      </c>
      <c r="E137" s="321" t="s">
        <v>159</v>
      </c>
      <c r="F137" s="322" t="s">
        <v>343</v>
      </c>
      <c r="G137" s="513" t="s">
        <v>2638</v>
      </c>
      <c r="H137" s="514">
        <f t="shared" si="7"/>
        <v>232.64</v>
      </c>
    </row>
    <row r="138" spans="1:8" ht="36">
      <c r="A138" s="326" t="s">
        <v>1456</v>
      </c>
      <c r="B138" s="321">
        <v>90841</v>
      </c>
      <c r="C138" s="314" t="s">
        <v>1455</v>
      </c>
      <c r="D138" s="321" t="s">
        <v>146</v>
      </c>
      <c r="E138" s="321" t="s">
        <v>159</v>
      </c>
      <c r="F138" s="322" t="s">
        <v>160</v>
      </c>
      <c r="G138" s="513" t="s">
        <v>2639</v>
      </c>
      <c r="H138" s="514">
        <f t="shared" si="7"/>
        <v>2406.6999999999998</v>
      </c>
    </row>
    <row r="139" spans="1:8" ht="36">
      <c r="A139" s="326" t="s">
        <v>1458</v>
      </c>
      <c r="B139" s="321">
        <v>90843</v>
      </c>
      <c r="C139" s="314" t="s">
        <v>1457</v>
      </c>
      <c r="D139" s="321" t="s">
        <v>146</v>
      </c>
      <c r="E139" s="321" t="s">
        <v>159</v>
      </c>
      <c r="F139" s="322" t="s">
        <v>181</v>
      </c>
      <c r="G139" s="513" t="s">
        <v>2640</v>
      </c>
      <c r="H139" s="514">
        <f t="shared" si="7"/>
        <v>5091.3999999999996</v>
      </c>
    </row>
    <row r="140" spans="1:8" ht="36">
      <c r="A140" s="326" t="s">
        <v>1461</v>
      </c>
      <c r="B140" s="321" t="s">
        <v>1459</v>
      </c>
      <c r="C140" s="314" t="s">
        <v>1460</v>
      </c>
      <c r="D140" s="321" t="s">
        <v>146</v>
      </c>
      <c r="E140" s="321" t="s">
        <v>159</v>
      </c>
      <c r="F140" s="322" t="s">
        <v>160</v>
      </c>
      <c r="G140" s="513" t="s">
        <v>2641</v>
      </c>
      <c r="H140" s="514">
        <f t="shared" si="7"/>
        <v>1613.88</v>
      </c>
    </row>
    <row r="141" spans="1:8" ht="36">
      <c r="A141" s="326" t="s">
        <v>1464</v>
      </c>
      <c r="B141" s="321" t="s">
        <v>1462</v>
      </c>
      <c r="C141" s="314" t="s">
        <v>1463</v>
      </c>
      <c r="D141" s="321" t="s">
        <v>146</v>
      </c>
      <c r="E141" s="321" t="s">
        <v>159</v>
      </c>
      <c r="F141" s="322" t="s">
        <v>160</v>
      </c>
      <c r="G141" s="513" t="s">
        <v>2642</v>
      </c>
      <c r="H141" s="514">
        <f t="shared" si="7"/>
        <v>1687.68</v>
      </c>
    </row>
    <row r="142" spans="1:8" ht="36">
      <c r="A142" s="326" t="s">
        <v>1466</v>
      </c>
      <c r="B142" s="321">
        <v>90848</v>
      </c>
      <c r="C142" s="314" t="s">
        <v>1465</v>
      </c>
      <c r="D142" s="321" t="s">
        <v>146</v>
      </c>
      <c r="E142" s="321" t="s">
        <v>159</v>
      </c>
      <c r="F142" s="322" t="s">
        <v>1092</v>
      </c>
      <c r="G142" s="513" t="s">
        <v>2643</v>
      </c>
      <c r="H142" s="514">
        <f t="shared" si="7"/>
        <v>1036.96</v>
      </c>
    </row>
    <row r="143" spans="1:8" ht="36">
      <c r="A143" s="326" t="s">
        <v>1468</v>
      </c>
      <c r="B143" s="321">
        <v>90846</v>
      </c>
      <c r="C143" s="314" t="s">
        <v>1467</v>
      </c>
      <c r="D143" s="321" t="s">
        <v>146</v>
      </c>
      <c r="E143" s="321" t="s">
        <v>159</v>
      </c>
      <c r="F143" s="322" t="s">
        <v>160</v>
      </c>
      <c r="G143" s="513" t="s">
        <v>2693</v>
      </c>
      <c r="H143" s="514">
        <f t="shared" si="7"/>
        <v>3328.4</v>
      </c>
    </row>
    <row r="144" spans="1:8" ht="48">
      <c r="A144" s="326" t="s">
        <v>1469</v>
      </c>
      <c r="B144" s="321" t="s">
        <v>2694</v>
      </c>
      <c r="C144" s="314" t="s">
        <v>2701</v>
      </c>
      <c r="D144" s="321" t="s">
        <v>141</v>
      </c>
      <c r="E144" s="321" t="s">
        <v>1238</v>
      </c>
      <c r="F144" s="322" t="s">
        <v>2695</v>
      </c>
      <c r="G144" s="513" t="s">
        <v>2644</v>
      </c>
      <c r="H144" s="514">
        <f t="shared" si="7"/>
        <v>16650.920000000002</v>
      </c>
    </row>
    <row r="145" spans="1:8" ht="48.75" thickBot="1">
      <c r="A145" s="326" t="s">
        <v>2696</v>
      </c>
      <c r="B145" s="321" t="s">
        <v>2697</v>
      </c>
      <c r="C145" s="314" t="s">
        <v>2702</v>
      </c>
      <c r="D145" s="321" t="s">
        <v>141</v>
      </c>
      <c r="E145" s="321" t="s">
        <v>1238</v>
      </c>
      <c r="F145" s="322" t="s">
        <v>2698</v>
      </c>
      <c r="G145" s="513" t="s">
        <v>2699</v>
      </c>
      <c r="H145" s="514">
        <f t="shared" si="7"/>
        <v>31518.760000000002</v>
      </c>
    </row>
    <row r="146" spans="1:8" ht="16.5" thickBot="1">
      <c r="A146" s="347"/>
      <c r="B146" s="348"/>
      <c r="C146" s="649" t="s">
        <v>1657</v>
      </c>
      <c r="D146" s="650"/>
      <c r="E146" s="650"/>
      <c r="F146" s="650"/>
      <c r="G146" s="651"/>
      <c r="H146" s="361">
        <f>SUM(H135:H145)</f>
        <v>84391.879000000015</v>
      </c>
    </row>
    <row r="147" spans="1:8">
      <c r="A147" s="332"/>
      <c r="B147" s="333"/>
    </row>
    <row r="148" spans="1:8" ht="12.75">
      <c r="A148" s="313" t="s">
        <v>136</v>
      </c>
      <c r="B148" s="313" t="s">
        <v>136</v>
      </c>
      <c r="C148" s="313" t="s">
        <v>136</v>
      </c>
      <c r="D148" s="313" t="s">
        <v>136</v>
      </c>
      <c r="E148" s="313" t="s">
        <v>136</v>
      </c>
      <c r="F148" s="645" t="s">
        <v>1196</v>
      </c>
      <c r="G148" s="645"/>
      <c r="H148" s="359">
        <f>+H22+H32+H70+H82+H109+H116+H132+H146</f>
        <v>705008.69380000001</v>
      </c>
    </row>
    <row r="149" spans="1:8" ht="15.75">
      <c r="A149" s="313" t="s">
        <v>136</v>
      </c>
      <c r="B149" s="313" t="s">
        <v>136</v>
      </c>
      <c r="C149" s="313" t="s">
        <v>136</v>
      </c>
      <c r="D149" s="391" t="s">
        <v>1668</v>
      </c>
      <c r="E149" s="389">
        <v>0.24660000000000001</v>
      </c>
      <c r="F149" s="356"/>
      <c r="G149" s="357" t="s">
        <v>1197</v>
      </c>
      <c r="H149" s="359">
        <f>+H148*E149</f>
        <v>173855.14389108002</v>
      </c>
    </row>
    <row r="150" spans="1:8" ht="12.75">
      <c r="A150" s="313" t="s">
        <v>136</v>
      </c>
      <c r="B150" s="313" t="s">
        <v>136</v>
      </c>
      <c r="C150" s="313" t="s">
        <v>136</v>
      </c>
      <c r="D150" s="313" t="s">
        <v>136</v>
      </c>
      <c r="E150" s="313" t="s">
        <v>136</v>
      </c>
      <c r="F150" s="357"/>
      <c r="G150" s="357" t="s">
        <v>1198</v>
      </c>
      <c r="H150" s="360">
        <f>H148+H149</f>
        <v>878863.83769108006</v>
      </c>
    </row>
    <row r="151" spans="1:8" ht="12.75">
      <c r="F151" s="358"/>
      <c r="G151" s="357" t="s">
        <v>1199</v>
      </c>
      <c r="H151" s="360">
        <f>H150/12</f>
        <v>73238.653140923343</v>
      </c>
    </row>
  </sheetData>
  <mergeCells count="24">
    <mergeCell ref="B84:H84"/>
    <mergeCell ref="C1:E1"/>
    <mergeCell ref="F2:G2"/>
    <mergeCell ref="G3:H3"/>
    <mergeCell ref="G4:H4"/>
    <mergeCell ref="G5:H5"/>
    <mergeCell ref="C2:C4"/>
    <mergeCell ref="B3:B4"/>
    <mergeCell ref="C22:G22"/>
    <mergeCell ref="C32:G32"/>
    <mergeCell ref="C70:G70"/>
    <mergeCell ref="C82:G82"/>
    <mergeCell ref="B8:H8"/>
    <mergeCell ref="B24:H24"/>
    <mergeCell ref="B34:H34"/>
    <mergeCell ref="B72:H72"/>
    <mergeCell ref="F148:G148"/>
    <mergeCell ref="C109:G109"/>
    <mergeCell ref="C132:G132"/>
    <mergeCell ref="C116:G116"/>
    <mergeCell ref="C146:G146"/>
    <mergeCell ref="B111:H111"/>
    <mergeCell ref="B134:H134"/>
    <mergeCell ref="B118:H1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39997558519241921"/>
  </sheetPr>
  <dimension ref="A1:F69"/>
  <sheetViews>
    <sheetView topLeftCell="A25" workbookViewId="0">
      <selection activeCell="F56" sqref="F56"/>
    </sheetView>
  </sheetViews>
  <sheetFormatPr defaultRowHeight="12.75"/>
  <cols>
    <col min="1" max="1" width="16" style="6" customWidth="1"/>
    <col min="2" max="2" width="53.140625" style="6" bestFit="1" customWidth="1"/>
    <col min="3" max="3" width="15.42578125" style="6" customWidth="1"/>
    <col min="4" max="4" width="30.85546875" style="6" customWidth="1"/>
    <col min="5" max="16384" width="9.140625" style="6"/>
  </cols>
  <sheetData>
    <row r="1" spans="1:6">
      <c r="A1" s="281" t="s">
        <v>136</v>
      </c>
      <c r="B1" s="675" t="s">
        <v>1603</v>
      </c>
      <c r="C1" s="676" t="s">
        <v>136</v>
      </c>
      <c r="D1" s="282" t="s">
        <v>136</v>
      </c>
      <c r="E1" s="282" t="s">
        <v>136</v>
      </c>
      <c r="F1" s="283" t="s">
        <v>136</v>
      </c>
    </row>
    <row r="2" spans="1:6">
      <c r="A2" s="284" t="s">
        <v>137</v>
      </c>
      <c r="B2" s="683" t="s">
        <v>1646</v>
      </c>
      <c r="C2" s="285" t="s">
        <v>136</v>
      </c>
      <c r="D2" s="286" t="s">
        <v>1641</v>
      </c>
      <c r="E2" s="677" t="s">
        <v>1642</v>
      </c>
      <c r="F2" s="678" t="s">
        <v>136</v>
      </c>
    </row>
    <row r="3" spans="1:6">
      <c r="A3" s="287" t="s">
        <v>136</v>
      </c>
      <c r="B3" s="684"/>
      <c r="C3" s="289" t="s">
        <v>138</v>
      </c>
      <c r="D3" s="290" t="s">
        <v>139</v>
      </c>
      <c r="E3" s="291" t="s">
        <v>1604</v>
      </c>
      <c r="F3" s="292" t="s">
        <v>1605</v>
      </c>
    </row>
    <row r="4" spans="1:6" ht="14.25">
      <c r="A4" s="293" t="s">
        <v>140</v>
      </c>
      <c r="B4" s="366" t="s">
        <v>1647</v>
      </c>
      <c r="C4" s="294" t="s">
        <v>141</v>
      </c>
      <c r="D4" s="295" t="s">
        <v>142</v>
      </c>
      <c r="E4" s="296"/>
      <c r="F4" s="297"/>
    </row>
    <row r="5" spans="1:6">
      <c r="A5" s="298" t="s">
        <v>147</v>
      </c>
      <c r="B5" s="298" t="s">
        <v>1606</v>
      </c>
      <c r="C5" s="294" t="s">
        <v>146</v>
      </c>
      <c r="D5" s="295" t="s">
        <v>142</v>
      </c>
      <c r="E5" s="296"/>
      <c r="F5" s="297"/>
    </row>
    <row r="6" spans="1:6">
      <c r="A6" s="287" t="s">
        <v>136</v>
      </c>
      <c r="B6" s="288" t="s">
        <v>1607</v>
      </c>
      <c r="C6" s="299" t="s">
        <v>136</v>
      </c>
      <c r="D6" s="300" t="s">
        <v>136</v>
      </c>
      <c r="E6" s="300" t="s">
        <v>136</v>
      </c>
      <c r="F6" s="301" t="s">
        <v>136</v>
      </c>
    </row>
    <row r="7" spans="1:6">
      <c r="A7" s="302" t="s">
        <v>1608</v>
      </c>
      <c r="B7" s="302" t="s">
        <v>10</v>
      </c>
      <c r="C7" s="679" t="s">
        <v>1609</v>
      </c>
      <c r="D7" s="680" t="s">
        <v>136</v>
      </c>
      <c r="E7" s="303"/>
      <c r="F7" s="303"/>
    </row>
    <row r="8" spans="1:6">
      <c r="A8" s="283" t="s">
        <v>136</v>
      </c>
      <c r="B8" s="304" t="s">
        <v>1610</v>
      </c>
      <c r="C8" s="281" t="s">
        <v>136</v>
      </c>
      <c r="D8" s="282" t="s">
        <v>136</v>
      </c>
      <c r="E8" s="303"/>
      <c r="F8" s="303"/>
    </row>
    <row r="9" spans="1:6">
      <c r="A9" s="305" t="s">
        <v>1611</v>
      </c>
      <c r="B9" s="306" t="s">
        <v>1612</v>
      </c>
      <c r="C9" s="681" t="s">
        <v>1613</v>
      </c>
      <c r="D9" s="682" t="s">
        <v>136</v>
      </c>
      <c r="E9" s="303"/>
      <c r="F9" s="303"/>
    </row>
    <row r="10" spans="1:6">
      <c r="A10" s="305" t="s">
        <v>1614</v>
      </c>
      <c r="B10" s="306" t="s">
        <v>1615</v>
      </c>
      <c r="C10" s="681" t="s">
        <v>1616</v>
      </c>
      <c r="D10" s="682" t="s">
        <v>136</v>
      </c>
      <c r="E10" s="303"/>
      <c r="F10" s="303"/>
    </row>
    <row r="11" spans="1:6">
      <c r="A11" s="305" t="s">
        <v>1617</v>
      </c>
      <c r="B11" s="306" t="s">
        <v>1618</v>
      </c>
      <c r="C11" s="681" t="s">
        <v>1619</v>
      </c>
      <c r="D11" s="682" t="s">
        <v>136</v>
      </c>
      <c r="E11" s="303"/>
      <c r="F11" s="303"/>
    </row>
    <row r="12" spans="1:6">
      <c r="A12" s="283" t="s">
        <v>136</v>
      </c>
      <c r="B12" s="307" t="s">
        <v>1477</v>
      </c>
      <c r="C12" s="685">
        <f>+C9+C10+C11</f>
        <v>4.5600000000000002E-2</v>
      </c>
      <c r="D12" s="686" t="s">
        <v>136</v>
      </c>
      <c r="E12" s="303"/>
      <c r="F12" s="303"/>
    </row>
    <row r="13" spans="1:6">
      <c r="A13" s="283" t="s">
        <v>136</v>
      </c>
      <c r="B13" s="304" t="s">
        <v>1620</v>
      </c>
      <c r="C13" s="309" t="s">
        <v>136</v>
      </c>
      <c r="D13" s="310" t="s">
        <v>136</v>
      </c>
      <c r="E13" s="303"/>
      <c r="F13" s="303"/>
    </row>
    <row r="14" spans="1:6">
      <c r="A14" s="305" t="s">
        <v>1621</v>
      </c>
      <c r="B14" s="306" t="s">
        <v>1622</v>
      </c>
      <c r="C14" s="681" t="s">
        <v>1623</v>
      </c>
      <c r="D14" s="682" t="s">
        <v>136</v>
      </c>
      <c r="E14" s="303"/>
      <c r="F14" s="303"/>
    </row>
    <row r="15" spans="1:6">
      <c r="A15" s="305" t="s">
        <v>208</v>
      </c>
      <c r="B15" s="306" t="s">
        <v>77</v>
      </c>
      <c r="C15" s="681" t="s">
        <v>1624</v>
      </c>
      <c r="D15" s="682" t="s">
        <v>136</v>
      </c>
      <c r="E15" s="303"/>
      <c r="F15" s="303"/>
    </row>
    <row r="16" spans="1:6">
      <c r="A16" s="283" t="s">
        <v>136</v>
      </c>
      <c r="B16" s="307" t="s">
        <v>1477</v>
      </c>
      <c r="C16" s="687">
        <f>+C14+C15</f>
        <v>6.9599999999999995E-2</v>
      </c>
      <c r="D16" s="682" t="s">
        <v>136</v>
      </c>
      <c r="E16" s="303"/>
      <c r="F16" s="303"/>
    </row>
    <row r="17" spans="1:6">
      <c r="A17" s="283" t="s">
        <v>136</v>
      </c>
      <c r="B17" s="304" t="s">
        <v>1625</v>
      </c>
      <c r="C17" s="281" t="s">
        <v>136</v>
      </c>
      <c r="D17" s="282" t="s">
        <v>136</v>
      </c>
      <c r="E17" s="303"/>
      <c r="F17" s="303"/>
    </row>
    <row r="18" spans="1:6">
      <c r="A18" s="305" t="s">
        <v>19</v>
      </c>
      <c r="B18" s="306" t="s">
        <v>1626</v>
      </c>
      <c r="C18" s="681" t="s">
        <v>1613</v>
      </c>
      <c r="D18" s="680" t="s">
        <v>136</v>
      </c>
      <c r="E18" s="303"/>
      <c r="F18" s="303"/>
    </row>
    <row r="19" spans="1:6">
      <c r="A19" s="305" t="s">
        <v>1627</v>
      </c>
      <c r="B19" s="306" t="s">
        <v>1628</v>
      </c>
      <c r="C19" s="681" t="s">
        <v>1629</v>
      </c>
      <c r="D19" s="680" t="s">
        <v>136</v>
      </c>
      <c r="E19" s="303"/>
      <c r="F19" s="303"/>
    </row>
    <row r="20" spans="1:6">
      <c r="A20" s="305" t="s">
        <v>1630</v>
      </c>
      <c r="B20" s="306" t="s">
        <v>1630</v>
      </c>
      <c r="C20" s="681" t="s">
        <v>1631</v>
      </c>
      <c r="D20" s="680" t="s">
        <v>136</v>
      </c>
      <c r="E20" s="303"/>
      <c r="F20" s="303"/>
    </row>
    <row r="21" spans="1:6">
      <c r="A21" s="283" t="s">
        <v>136</v>
      </c>
      <c r="B21" s="307" t="s">
        <v>1477</v>
      </c>
      <c r="C21" s="687">
        <f>+C18+C19+C20</f>
        <v>0.10250000000000001</v>
      </c>
      <c r="D21" s="682" t="s">
        <v>136</v>
      </c>
      <c r="E21" s="303"/>
      <c r="F21" s="303"/>
    </row>
    <row r="22" spans="1:6" ht="15">
      <c r="A22" s="4" t="s">
        <v>1649</v>
      </c>
      <c r="B22" s="311" t="s">
        <v>1632</v>
      </c>
      <c r="C22" s="303"/>
      <c r="D22" s="303"/>
      <c r="E22" s="303"/>
      <c r="F22" s="303"/>
    </row>
    <row r="23" spans="1:6">
      <c r="A23" s="308" t="s">
        <v>136</v>
      </c>
      <c r="B23" s="303"/>
      <c r="C23" s="303"/>
      <c r="D23" s="303"/>
      <c r="E23" s="303"/>
      <c r="F23" s="303"/>
    </row>
    <row r="24" spans="1:6">
      <c r="A24" s="308"/>
      <c r="B24" s="303"/>
      <c r="C24" s="303"/>
      <c r="D24" s="303"/>
      <c r="E24" s="303"/>
      <c r="F24" s="303"/>
    </row>
    <row r="25" spans="1:6">
      <c r="A25" s="688"/>
      <c r="B25" s="688"/>
      <c r="C25" s="688"/>
      <c r="D25" s="688"/>
      <c r="E25" s="688"/>
      <c r="F25" s="688"/>
    </row>
    <row r="26" spans="1:6">
      <c r="A26" s="281" t="s">
        <v>136</v>
      </c>
      <c r="B26" s="675" t="s">
        <v>1603</v>
      </c>
      <c r="C26" s="676" t="s">
        <v>136</v>
      </c>
      <c r="D26" s="282" t="s">
        <v>136</v>
      </c>
      <c r="E26" s="282" t="s">
        <v>136</v>
      </c>
      <c r="F26" s="283" t="s">
        <v>136</v>
      </c>
    </row>
    <row r="27" spans="1:6">
      <c r="A27" s="284" t="s">
        <v>137</v>
      </c>
      <c r="B27" s="689" t="s">
        <v>1648</v>
      </c>
      <c r="C27" s="285" t="s">
        <v>136</v>
      </c>
      <c r="D27" s="286" t="s">
        <v>1641</v>
      </c>
      <c r="E27" s="677" t="s">
        <v>1643</v>
      </c>
      <c r="F27" s="678" t="s">
        <v>136</v>
      </c>
    </row>
    <row r="28" spans="1:6">
      <c r="A28" s="287" t="s">
        <v>136</v>
      </c>
      <c r="B28" s="690"/>
      <c r="C28" s="289" t="s">
        <v>138</v>
      </c>
      <c r="D28" s="290" t="s">
        <v>139</v>
      </c>
      <c r="E28" s="291" t="s">
        <v>1604</v>
      </c>
      <c r="F28" s="292" t="s">
        <v>1605</v>
      </c>
    </row>
    <row r="29" spans="1:6" ht="14.25">
      <c r="A29" s="293" t="s">
        <v>140</v>
      </c>
      <c r="B29" s="367" t="s">
        <v>1647</v>
      </c>
      <c r="C29" s="294" t="s">
        <v>141</v>
      </c>
      <c r="D29" s="295" t="s">
        <v>142</v>
      </c>
      <c r="E29" s="296"/>
      <c r="F29" s="297"/>
    </row>
    <row r="30" spans="1:6">
      <c r="A30" s="298" t="s">
        <v>147</v>
      </c>
      <c r="B30" s="298" t="s">
        <v>1606</v>
      </c>
      <c r="C30" s="294" t="s">
        <v>146</v>
      </c>
      <c r="D30" s="295" t="s">
        <v>1633</v>
      </c>
      <c r="E30" s="296"/>
      <c r="F30" s="297"/>
    </row>
    <row r="31" spans="1:6">
      <c r="A31" s="287" t="s">
        <v>136</v>
      </c>
      <c r="B31" s="288" t="s">
        <v>1607</v>
      </c>
      <c r="C31" s="299" t="s">
        <v>136</v>
      </c>
      <c r="D31" s="300" t="s">
        <v>136</v>
      </c>
      <c r="E31" s="300" t="s">
        <v>136</v>
      </c>
      <c r="F31" s="301" t="s">
        <v>136</v>
      </c>
    </row>
    <row r="32" spans="1:6">
      <c r="A32" s="302" t="s">
        <v>1608</v>
      </c>
      <c r="B32" s="302" t="s">
        <v>10</v>
      </c>
      <c r="C32" s="679" t="s">
        <v>1609</v>
      </c>
      <c r="D32" s="680" t="s">
        <v>136</v>
      </c>
      <c r="E32" s="303"/>
      <c r="F32" s="303"/>
    </row>
    <row r="33" spans="1:6">
      <c r="A33" s="283" t="s">
        <v>136</v>
      </c>
      <c r="B33" s="304" t="s">
        <v>1610</v>
      </c>
      <c r="C33" s="281" t="s">
        <v>136</v>
      </c>
      <c r="D33" s="282" t="s">
        <v>136</v>
      </c>
    </row>
    <row r="34" spans="1:6">
      <c r="A34" s="305" t="s">
        <v>1611</v>
      </c>
      <c r="B34" s="306" t="s">
        <v>1612</v>
      </c>
      <c r="C34" s="681" t="s">
        <v>1634</v>
      </c>
      <c r="D34" s="682" t="s">
        <v>136</v>
      </c>
    </row>
    <row r="35" spans="1:6">
      <c r="A35" s="305" t="s">
        <v>1614</v>
      </c>
      <c r="B35" s="306" t="s">
        <v>1615</v>
      </c>
      <c r="C35" s="681" t="s">
        <v>1635</v>
      </c>
      <c r="D35" s="682" t="s">
        <v>136</v>
      </c>
    </row>
    <row r="36" spans="1:6">
      <c r="A36" s="305" t="s">
        <v>1617</v>
      </c>
      <c r="B36" s="306" t="s">
        <v>1618</v>
      </c>
      <c r="C36" s="681" t="s">
        <v>1636</v>
      </c>
      <c r="D36" s="682" t="s">
        <v>136</v>
      </c>
    </row>
    <row r="37" spans="1:6">
      <c r="A37" s="283" t="s">
        <v>136</v>
      </c>
      <c r="B37" s="307" t="s">
        <v>1477</v>
      </c>
      <c r="C37" s="685">
        <f>+C34+C35+C36</f>
        <v>2.9100000000000001E-2</v>
      </c>
      <c r="D37" s="686" t="s">
        <v>136</v>
      </c>
    </row>
    <row r="38" spans="1:6">
      <c r="A38" s="283" t="s">
        <v>136</v>
      </c>
      <c r="B38" s="304" t="s">
        <v>1620</v>
      </c>
      <c r="C38" s="309" t="s">
        <v>136</v>
      </c>
      <c r="D38" s="310" t="s">
        <v>136</v>
      </c>
    </row>
    <row r="39" spans="1:6">
      <c r="A39" s="305" t="s">
        <v>1621</v>
      </c>
      <c r="B39" s="306" t="s">
        <v>1622</v>
      </c>
      <c r="C39" s="681" t="s">
        <v>1637</v>
      </c>
      <c r="D39" s="682" t="s">
        <v>136</v>
      </c>
    </row>
    <row r="40" spans="1:6">
      <c r="A40" s="305" t="s">
        <v>208</v>
      </c>
      <c r="B40" s="306" t="s">
        <v>77</v>
      </c>
      <c r="C40" s="681" t="s">
        <v>1638</v>
      </c>
      <c r="D40" s="682" t="s">
        <v>136</v>
      </c>
    </row>
    <row r="41" spans="1:6">
      <c r="A41" s="283" t="s">
        <v>136</v>
      </c>
      <c r="B41" s="307" t="s">
        <v>1477</v>
      </c>
      <c r="C41" s="687">
        <f>+C39+C40</f>
        <v>3.8000000000000006E-2</v>
      </c>
      <c r="D41" s="682" t="s">
        <v>136</v>
      </c>
    </row>
    <row r="42" spans="1:6">
      <c r="A42" s="283" t="s">
        <v>136</v>
      </c>
      <c r="B42" s="304" t="s">
        <v>1625</v>
      </c>
      <c r="C42" s="309" t="s">
        <v>136</v>
      </c>
      <c r="D42" s="310" t="s">
        <v>136</v>
      </c>
    </row>
    <row r="43" spans="1:6">
      <c r="A43" s="305" t="s">
        <v>19</v>
      </c>
      <c r="B43" s="306" t="s">
        <v>1626</v>
      </c>
      <c r="C43" s="681" t="s">
        <v>1613</v>
      </c>
      <c r="D43" s="682" t="s">
        <v>136</v>
      </c>
    </row>
    <row r="44" spans="1:6">
      <c r="A44" s="305" t="s">
        <v>1627</v>
      </c>
      <c r="B44" s="306" t="s">
        <v>2706</v>
      </c>
      <c r="C44" s="681" t="s">
        <v>1639</v>
      </c>
      <c r="D44" s="682" t="s">
        <v>136</v>
      </c>
    </row>
    <row r="45" spans="1:6">
      <c r="A45" s="305" t="s">
        <v>1630</v>
      </c>
      <c r="B45" s="306" t="s">
        <v>1630</v>
      </c>
      <c r="C45" s="681" t="s">
        <v>1631</v>
      </c>
      <c r="D45" s="682" t="s">
        <v>136</v>
      </c>
    </row>
    <row r="46" spans="1:6">
      <c r="A46" s="283" t="s">
        <v>136</v>
      </c>
      <c r="B46" s="307" t="s">
        <v>1477</v>
      </c>
      <c r="C46" s="687">
        <f>+C43+C44+C45</f>
        <v>7.2499999999999995E-2</v>
      </c>
      <c r="D46" s="682" t="s">
        <v>136</v>
      </c>
    </row>
    <row r="47" spans="1:6" ht="15.75">
      <c r="A47" s="691" t="s">
        <v>2708</v>
      </c>
      <c r="B47" s="692"/>
      <c r="C47" s="693"/>
      <c r="D47" s="694"/>
    </row>
    <row r="48" spans="1:6" ht="15">
      <c r="A48" s="4" t="s">
        <v>1649</v>
      </c>
      <c r="B48" s="311" t="s">
        <v>1640</v>
      </c>
      <c r="C48" s="303"/>
      <c r="D48" s="303"/>
      <c r="F48" s="695"/>
    </row>
    <row r="49" spans="1:4">
      <c r="A49" s="308" t="s">
        <v>136</v>
      </c>
      <c r="B49" s="303"/>
      <c r="C49" s="303"/>
      <c r="D49" s="303"/>
    </row>
    <row r="50" spans="1:4" ht="15.75">
      <c r="B50" s="696" t="s">
        <v>2707</v>
      </c>
      <c r="C50" s="697"/>
      <c r="D50" s="698">
        <f>((((1+C34+C36+C39)*(1+C35)*(1+C40))/(1-(C43+C44+C45)))-1)</f>
        <v>0.15194730026954151</v>
      </c>
    </row>
    <row r="52" spans="1:4" ht="15">
      <c r="B52"/>
    </row>
    <row r="59" spans="1:4" ht="15">
      <c r="B59"/>
    </row>
    <row r="65" s="6" customFormat="1"/>
    <row r="66" s="6" customFormat="1"/>
    <row r="67" s="6" customFormat="1"/>
    <row r="68" s="6" customFormat="1"/>
    <row r="69" s="6" customFormat="1"/>
  </sheetData>
  <mergeCells count="31">
    <mergeCell ref="C43:D43"/>
    <mergeCell ref="C44:D44"/>
    <mergeCell ref="C45:D45"/>
    <mergeCell ref="C46:D46"/>
    <mergeCell ref="C36:D36"/>
    <mergeCell ref="C37:D37"/>
    <mergeCell ref="C39:D39"/>
    <mergeCell ref="C40:D40"/>
    <mergeCell ref="C41:D41"/>
    <mergeCell ref="B26:C26"/>
    <mergeCell ref="E27:F27"/>
    <mergeCell ref="C32:D32"/>
    <mergeCell ref="C34:D34"/>
    <mergeCell ref="C35:D35"/>
    <mergeCell ref="B27:B28"/>
    <mergeCell ref="C18:D18"/>
    <mergeCell ref="C19:D19"/>
    <mergeCell ref="C20:D20"/>
    <mergeCell ref="C21:D21"/>
    <mergeCell ref="A25:F25"/>
    <mergeCell ref="C11:D11"/>
    <mergeCell ref="C12:D12"/>
    <mergeCell ref="C14:D14"/>
    <mergeCell ref="C15:D15"/>
    <mergeCell ref="C16:D16"/>
    <mergeCell ref="B1:C1"/>
    <mergeCell ref="E2:F2"/>
    <mergeCell ref="C7:D7"/>
    <mergeCell ref="C9:D9"/>
    <mergeCell ref="C10:D10"/>
    <mergeCell ref="B2:B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5a34185-5db3-4a71-a7e3-da377e1728f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FADB338EFF2944A93210363D3FE2C0" ma:contentTypeVersion="13" ma:contentTypeDescription="Create a new document." ma:contentTypeScope="" ma:versionID="ec9e7019ec5f9b884b20b6f532ece85e">
  <xsd:schema xmlns:xsd="http://www.w3.org/2001/XMLSchema" xmlns:xs="http://www.w3.org/2001/XMLSchema" xmlns:p="http://schemas.microsoft.com/office/2006/metadata/properties" xmlns:ns3="15a34185-5db3-4a71-a7e3-da377e1728f9" targetNamespace="http://schemas.microsoft.com/office/2006/metadata/properties" ma:root="true" ma:fieldsID="d7f6d1d2068737dd57fe651cc05cb5b1" ns3:_="">
    <xsd:import namespace="15a34185-5db3-4a71-a7e3-da377e1728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34185-5db3-4a71-a7e3-da377e172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2F51D0-4202-45B0-83BF-694E5CD704C5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15a34185-5db3-4a71-a7e3-da377e1728f9"/>
  </ds:schemaRefs>
</ds:datastoreItem>
</file>

<file path=customXml/itemProps2.xml><?xml version="1.0" encoding="utf-8"?>
<ds:datastoreItem xmlns:ds="http://schemas.openxmlformats.org/officeDocument/2006/customXml" ds:itemID="{8BE28093-9E60-4873-A5ED-E387DF055C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a34185-5db3-4a71-a7e3-da377e1728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584095-F3FD-41EB-9303-3F24988C51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Proposta</vt:lpstr>
      <vt:lpstr>Postos Demais</vt:lpstr>
      <vt:lpstr>Uniforme</vt:lpstr>
      <vt:lpstr>EPI´s</vt:lpstr>
      <vt:lpstr>Ferramentas</vt:lpstr>
      <vt:lpstr>Material de Consumo</vt:lpstr>
      <vt:lpstr>Equip.Coletivo</vt:lpstr>
      <vt:lpstr>Materiais e Peças</vt:lpstr>
      <vt:lpstr>Serviços Eventuais</vt:lpstr>
      <vt:lpstr>BDI</vt:lpstr>
    </vt:vector>
  </TitlesOfParts>
  <Company>DATASUS-RJ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Catia da Conceição de Castro</dc:creator>
  <cp:lastModifiedBy>Catia da Conceição de Castro</cp:lastModifiedBy>
  <cp:lastPrinted>2022-06-09T17:29:25Z</cp:lastPrinted>
  <dcterms:created xsi:type="dcterms:W3CDTF">2021-11-11T14:00:23Z</dcterms:created>
  <dcterms:modified xsi:type="dcterms:W3CDTF">2025-05-21T17:56:10Z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0x0101007FFADB338EFF2944A93210363D3FE2C0</vt:lpwstr>
  </property>
</Properties>
</file>