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SEI ISUL\Processo SEI nº - Serviço de detecção de vazamentos com reparos\Orçamento\"/>
    </mc:Choice>
  </mc:AlternateContent>
  <bookViews>
    <workbookView xWindow="0" yWindow="0" windowWidth="12825" windowHeight="10695"/>
  </bookViews>
  <sheets>
    <sheet name="Resumo do Orçamento" sheetId="1" r:id="rId1"/>
    <sheet name="Orçamento Sintético" sheetId="2" r:id="rId2"/>
    <sheet name="Orçamento Analítico" sheetId="3" r:id="rId3"/>
    <sheet name="Cronograma Físico-Financeiro" sheetId="4" r:id="rId4"/>
    <sheet name="BDI" sheetId="5" r:id="rId5"/>
  </sheets>
  <externalReferences>
    <externalReference r:id="rId6"/>
  </externalReferences>
  <definedNames>
    <definedName name="_xlnm.Print_Area" localSheetId="4">BDI!$A$1:$I$50</definedName>
    <definedName name="_xlnm.Print_Titles" localSheetId="1">'[1]repeated header'!$4:$4</definedName>
  </definedNames>
  <calcPr calcId="162913"/>
</workbook>
</file>

<file path=xl/calcChain.xml><?xml version="1.0" encoding="utf-8"?>
<calcChain xmlns="http://schemas.openxmlformats.org/spreadsheetml/2006/main">
  <c r="I20" i="5" l="1"/>
  <c r="C36" i="5" s="1"/>
  <c r="B39" i="5" s="1"/>
  <c r="I14" i="5"/>
  <c r="D35" i="5" s="1"/>
  <c r="I12" i="5"/>
  <c r="C35" i="5" s="1"/>
  <c r="I10" i="5"/>
  <c r="B35" i="5" s="1"/>
  <c r="B38" i="5" l="1"/>
  <c r="B41" i="5" s="1"/>
  <c r="F41" i="5" s="1"/>
  <c r="I21" i="5" s="1"/>
</calcChain>
</file>

<file path=xl/sharedStrings.xml><?xml version="1.0" encoding="utf-8"?>
<sst xmlns="http://schemas.openxmlformats.org/spreadsheetml/2006/main" count="996" uniqueCount="218">
  <si>
    <t>Obra</t>
  </si>
  <si>
    <t>Bancos</t>
  </si>
  <si>
    <t>B.D.I.</t>
  </si>
  <si>
    <t>Encargos Sociais</t>
  </si>
  <si>
    <t>Serviço para remoção de rede e ramais inservíveis no SAA da Aldeia Aeroporto/RS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</si>
  <si>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</si>
  <si>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</si>
  <si>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</si>
  <si>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</si>
  <si>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</si>
  <si>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</si>
  <si>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</si>
  <si>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PESQUISA DE VAZAMENTO COM UTILIZAÇÃO DE GEOFONE</t>
  </si>
  <si>
    <t xml:space="preserve"> 2 </t>
  </si>
  <si>
    <t>CONSERTO E REPARO DE VAZAMENTOS</t>
  </si>
  <si>
    <t xml:space="preserve"> 3 </t>
  </si>
  <si>
    <t>REMOÇÃO DE TUBULAÇÕES E ISOLAMENTO DE RAMAIS INSERVÍVEIS LIGADOS À REDE ANTIGA DESATIVADA</t>
  </si>
  <si>
    <t xml:space="preserve"> 4 </t>
  </si>
  <si>
    <t>INTERLIGAÇÃO DE PONTO DA RESIDÊNCIA NO CHAFARIZ</t>
  </si>
  <si>
    <t xml:space="preserve"> 5 </t>
  </si>
  <si>
    <t>ENTREGA FINAL</t>
  </si>
  <si>
    <t>Total sem BDI</t>
  </si>
  <si>
    <t>Total do BDI</t>
  </si>
  <si>
    <t>Total Geral</t>
  </si>
  <si>
    <t>_______________________________________________________________
Assinatura
Nome
Cargo
CREA</t>
  </si>
  <si>
    <t>Orçamento Sintético</t>
  </si>
  <si>
    <t>Código</t>
  </si>
  <si>
    <t>Banco</t>
  </si>
  <si>
    <t>Und</t>
  </si>
  <si>
    <t>Valor Unit</t>
  </si>
  <si>
    <t>Valor Unit com BDI</t>
  </si>
  <si>
    <t xml:space="preserve">  </t>
  </si>
  <si>
    <t xml:space="preserve"> 1.1 </t>
  </si>
  <si>
    <t xml:space="preserve"> Comp. 0001/2025_ISUL </t>
  </si>
  <si>
    <t>Próprio</t>
  </si>
  <si>
    <t>DETECÇÃO DE VAZAMENTO COM APARELHO DE GEOFONE DIGITAL (A CADA 100M)</t>
  </si>
  <si>
    <t>UN</t>
  </si>
  <si>
    <t xml:space="preserve"> 2.1 </t>
  </si>
  <si>
    <t>REDE PEAD DE 110MM</t>
  </si>
  <si>
    <t xml:space="preserve"> 2.1.1 </t>
  </si>
  <si>
    <t>ESCAVAÇÃO MECÂNICA</t>
  </si>
  <si>
    <t xml:space="preserve"> 2.1.1.1 </t>
  </si>
  <si>
    <t xml:space="preserve"> 90091 </t>
  </si>
  <si>
    <t>SINAPI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</si>
  <si>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</si>
  <si>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>m³</t>
  </si>
  <si>
    <t xml:space="preserve"> 2.1.2 </t>
  </si>
  <si>
    <t>ESCAVAÇÃO MANUAL</t>
  </si>
  <si>
    <t xml:space="preserve"> 2.1.2.1 </t>
  </si>
  <si>
    <t xml:space="preserve"> 93358 </t>
  </si>
  <si>
    <t>ESCAVAÇÃO MANUAL DE VALA. AF_09/2024</t>
  </si>
  <si>
    <t xml:space="preserve"> 2.1.3 </t>
  </si>
  <si>
    <t>REPARO NA REDE PEAD DE 110MM</t>
  </si>
  <si>
    <t xml:space="preserve"> 2.1.3.1 </t>
  </si>
  <si>
    <t xml:space="preserve"> Comp. 0005/2025_ISUL </t>
  </si>
  <si>
    <t>REPARO REDE 110M PEAD</t>
  </si>
  <si>
    <t xml:space="preserve"> 2.1.4 </t>
  </si>
  <si>
    <t>REATERRO</t>
  </si>
  <si>
    <t xml:space="preserve"> 2.1.4.1 </t>
  </si>
  <si>
    <t xml:space="preserve"> 93369 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</si>
  <si>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</si>
  <si>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 xml:space="preserve"> 2.2 </t>
  </si>
  <si>
    <t>REDE PEAD DE 63MM</t>
  </si>
  <si>
    <t xml:space="preserve"> 2.2.1 </t>
  </si>
  <si>
    <t xml:space="preserve"> 2.2.1.1 </t>
  </si>
  <si>
    <t xml:space="preserve"> 2.2.2 </t>
  </si>
  <si>
    <t xml:space="preserve"> 2.2.2.1 </t>
  </si>
  <si>
    <t xml:space="preserve"> 2.2.3 </t>
  </si>
  <si>
    <t>REPARO NA REDE PEAD DE 63MM</t>
  </si>
  <si>
    <t xml:space="preserve"> 2.2.3.1 </t>
  </si>
  <si>
    <t xml:space="preserve"> Comp. 0006/2025_ISUL </t>
  </si>
  <si>
    <t>REPARO REDE 63MM PEAD</t>
  </si>
  <si>
    <t xml:space="preserve"> 2.2.4 </t>
  </si>
  <si>
    <t xml:space="preserve"> 2.2.4.1 </t>
  </si>
  <si>
    <t xml:space="preserve"> 3.1 </t>
  </si>
  <si>
    <t xml:space="preserve"> 3.1.1 </t>
  </si>
  <si>
    <t xml:space="preserve"> 3.2 </t>
  </si>
  <si>
    <t xml:space="preserve"> 3.2.1 </t>
  </si>
  <si>
    <t xml:space="preserve"> 3.3 </t>
  </si>
  <si>
    <t>RETIRADA</t>
  </si>
  <si>
    <t xml:space="preserve"> 3.3.1 </t>
  </si>
  <si>
    <t xml:space="preserve"> Comp. 0002/2025_ISUL </t>
  </si>
  <si>
    <t>RETIRADA DE TUBULAÇÃO INSERVÍVEL</t>
  </si>
  <si>
    <t>M</t>
  </si>
  <si>
    <t xml:space="preserve"> 3.4 </t>
  </si>
  <si>
    <t xml:space="preserve"> 3.4.1 </t>
  </si>
  <si>
    <t xml:space="preserve"> 3.5 </t>
  </si>
  <si>
    <t>ISOLAMENTO DE RAMAIS INSERVÍVEIS</t>
  </si>
  <si>
    <t xml:space="preserve"> 3.5.1 </t>
  </si>
  <si>
    <t xml:space="preserve"> Comp. 0004/2025_ISUL </t>
  </si>
  <si>
    <t>ISOLAMENTO DE RAMAL INSERVÍVEL</t>
  </si>
  <si>
    <t xml:space="preserve"> 4.1 </t>
  </si>
  <si>
    <t xml:space="preserve"> Comp. 0007/2025_ISUL </t>
  </si>
  <si>
    <t>INTERLIGAÇÃO DE PONTO DA RESIDÊNCIA AO CHAFARIZ</t>
  </si>
  <si>
    <t xml:space="preserve"> 5.1 </t>
  </si>
  <si>
    <t>RELATÓRIO TÉCNICO</t>
  </si>
  <si>
    <t xml:space="preserve"> 5.1.1 </t>
  </si>
  <si>
    <t xml:space="preserve"> Comp. 0008/2025_ISUL </t>
  </si>
  <si>
    <t>Planilha Orçamentária Analítica</t>
  </si>
  <si>
    <t>Tipo</t>
  </si>
  <si>
    <t>Composição</t>
  </si>
  <si>
    <t>SEES - SERVIÇOS ESPECIAIS</t>
  </si>
  <si>
    <t>Composição Auxiliar</t>
  </si>
  <si>
    <t xml:space="preserve"> 88248 </t>
  </si>
  <si>
    <t>AUXILIAR DE ENCANADOR OU BOMBEIRO HIDRÁULICO COM ENCARGOS COMPLEMENTARES</t>
  </si>
  <si>
    <t>Livro SINAPI: Cálculos e Parâmetros</t>
  </si>
  <si>
    <t>H</t>
  </si>
  <si>
    <t xml:space="preserve"> 92145 </t>
  </si>
  <si>
    <t>CAMINHONETE CABINE SIMPLES COM MOTOR 1.6 FLEX, CÂMBIO MANUAL, POTÊNCIA 101/104 CV, 2 PORTAS - CHP DIURNO. AF_11/2015</t>
  </si>
  <si>
    <t>Custos Horários Produtivo e Improdutivo dos Equipamentos</t>
  </si>
  <si>
    <t>CHP</t>
  </si>
  <si>
    <t>Insumo</t>
  </si>
  <si>
    <t xml:space="preserve"> 001/2025_ISUL </t>
  </si>
  <si>
    <t>GEOFONE DIGITAL</t>
  </si>
  <si>
    <t>Equipamento</t>
  </si>
  <si>
    <t>MO sem LS =&gt;</t>
  </si>
  <si>
    <t>LS =&gt;</t>
  </si>
  <si>
    <t>MO com LS =&gt;</t>
  </si>
  <si>
    <t>Valor do BDI =&gt;</t>
  </si>
  <si>
    <t>Valor com BDI =&gt;</t>
  </si>
  <si>
    <t>Quant. =&gt;</t>
  </si>
  <si>
    <t>20,00</t>
  </si>
  <si>
    <t>Preço Total =&gt;</t>
  </si>
  <si>
    <t>Escavação de Valas</t>
  </si>
  <si>
    <t xml:space="preserve"> 88316 </t>
  </si>
  <si>
    <t>SERVENTE COM ENCARGOS COMPLEMENTARES</t>
  </si>
  <si>
    <t xml:space="preserve"> 5632 </t>
  </si>
  <si>
    <t>ESCAVADEIRA HIDRÁULICA SOBRE ESTEIRAS, CAÇAMBA 0,80 M3, PESO OPERACIONAL 17 T, POTENCIA BRUTA 111 HP - CHI DIURNO. AF_06/2014</t>
  </si>
  <si>
    <t>CHI</t>
  </si>
  <si>
    <t xml:space="preserve"> 5631 </t>
  </si>
  <si>
    <t>ESCAVADEIRA HIDRÁULICA SOBRE ESTEIRAS, CAÇAMBA 0,80 M3, PESO OPERACIONAL 17 T, POTENCIA BRUTA 111 HP - CHP DIURNO. AF_06/2014</t>
  </si>
  <si>
    <t>2,00</t>
  </si>
  <si>
    <t>ASTU - ASSENTAMENTO DE TUBOS E PECAS</t>
  </si>
  <si>
    <t xml:space="preserve"> 88267 </t>
  </si>
  <si>
    <t>ENCANADOR OU BOMBEIRO HIDRÁULICO COM ENCARGOS COMPLEMENTARES</t>
  </si>
  <si>
    <t xml:space="preserve"> 003/2025_ISUL </t>
  </si>
  <si>
    <t>LUVA UNIÃO DE COMPRESSÃO PEAD 110MM</t>
  </si>
  <si>
    <t>Aterro e Reaterro de Valas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</si>
  <si>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</si>
  <si>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</si>
  <si>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</si>
  <si>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</si>
  <si>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</si>
  <si>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>COMPACTADOR DE SOLOS DE PERCUSSÃO (SOQUETE) COM MOTOR A GASOLINA 4 TEMPOS, POTÊNCIA 4 CV - CHP DIURNO. AF_08/2015</t>
  </si>
  <si>
    <t>8,00</t>
  </si>
  <si>
    <t xml:space="preserve"> 004/2025_ISUL </t>
  </si>
  <si>
    <t>LUVA UNIÃO DE COMPRESSÃO PEAD 63MM</t>
  </si>
  <si>
    <t>500,00</t>
  </si>
  <si>
    <t>200,00</t>
  </si>
  <si>
    <t>2.000,00</t>
  </si>
  <si>
    <t>SEOP - SERVIÇOS OPERACIONAIS</t>
  </si>
  <si>
    <t xml:space="preserve"> 00001191 </t>
  </si>
  <si>
    <t>CAP PVC, SOLDAVEL, 20 MM, PARA AGUA FRIA PREDIAL</t>
  </si>
  <si>
    <t>Material</t>
  </si>
  <si>
    <t xml:space="preserve"> 002/2025_ISUL </t>
  </si>
  <si>
    <t>TAMPÃO PEAD COMPRESSÃO 20MM</t>
  </si>
  <si>
    <t>100,00</t>
  </si>
  <si>
    <t xml:space="preserve"> 00009813 </t>
  </si>
  <si>
    <t>TUBO DE POLIETILENO DE ALTA DENSIDADE (PEAD), PE-80, DE = 20 MM X 2,3 MM DE PAREDE, PARA LIGACAO DE AGUA PREDIAL (NBR 15561)</t>
  </si>
  <si>
    <t xml:space="preserve"> 005/2025_ISUL </t>
  </si>
  <si>
    <t>LUVA UNIÃO DE COMPRESSÃO PEAD 20MM</t>
  </si>
  <si>
    <t>60,00</t>
  </si>
  <si>
    <t xml:space="preserve"> 90778 </t>
  </si>
  <si>
    <t>ENGENHEIRO CIVIL DE OBRA PLENO COM ENCARGOS COMPLEMENTARES</t>
  </si>
  <si>
    <t>1,00</t>
  </si>
  <si>
    <t>Cronograma Físico e Financeiro</t>
  </si>
  <si>
    <t>Total Por Etapa</t>
  </si>
  <si>
    <t>30 DIAS</t>
  </si>
  <si>
    <t>60 DIAS</t>
  </si>
  <si>
    <t>Porcentagem</t>
  </si>
  <si>
    <t>Custo</t>
  </si>
  <si>
    <t>Porcentagem Acumulado</t>
  </si>
  <si>
    <t>Custo Acumulado</t>
  </si>
  <si>
    <t>Serviço:</t>
  </si>
  <si>
    <t xml:space="preserve"> Contratação de empresa especializada para remoção de rede e ramais inservíveis no Sistema de Abastecimento de Água (SAA) na Aldeia Aeroporto no município de Iraí/RS_DISPENSA DE LICITAÇÃO</t>
  </si>
  <si>
    <t>Composição Analítica do BDI Serviços</t>
  </si>
  <si>
    <t>ITENS PASSÍVEIS DE ACEITAÇÃO NO BDI</t>
  </si>
  <si>
    <t>ÍNDICES</t>
  </si>
  <si>
    <t>ÍNDICE ADOTADO</t>
  </si>
  <si>
    <t>Mínimo</t>
  </si>
  <si>
    <t>Médio</t>
  </si>
  <si>
    <t>Máximo</t>
  </si>
  <si>
    <t>X</t>
  </si>
  <si>
    <t xml:space="preserve">Administração Central </t>
  </si>
  <si>
    <t>Seguro + Garantia</t>
  </si>
  <si>
    <t xml:space="preserve"> </t>
  </si>
  <si>
    <t>Risco</t>
  </si>
  <si>
    <t>Y</t>
  </si>
  <si>
    <t>Despesas Financeiras</t>
  </si>
  <si>
    <t>Z</t>
  </si>
  <si>
    <t>Lucro</t>
  </si>
  <si>
    <t>I</t>
  </si>
  <si>
    <t>Tributos (totais)</t>
  </si>
  <si>
    <t>COFINS</t>
  </si>
  <si>
    <t>PIS</t>
  </si>
  <si>
    <t>CPRB</t>
  </si>
  <si>
    <t>ISS</t>
  </si>
  <si>
    <t>% DE BDI A SER UTILIZADO</t>
  </si>
  <si>
    <t>LEGENDA</t>
  </si>
  <si>
    <t>FÓRMULA PARA CÁLCULO DO BDI</t>
  </si>
  <si>
    <t>X =</t>
  </si>
  <si>
    <t>Despesas indiretas (exceto tributos e despesas financeiras)</t>
  </si>
  <si>
    <t xml:space="preserve">Y =   </t>
  </si>
  <si>
    <t>Despesas financeiras</t>
  </si>
  <si>
    <t>Z =</t>
  </si>
  <si>
    <t xml:space="preserve">I = </t>
  </si>
  <si>
    <t>Taxa representativa da incidência de impostos</t>
  </si>
  <si>
    <t>BDI =</t>
  </si>
  <si>
    <t>(1+X)     x</t>
  </si>
  <si>
    <t>(1+Y)     x</t>
  </si>
  <si>
    <t>(1+Z)</t>
  </si>
  <si>
    <t>(1-I)</t>
  </si>
  <si>
    <t>(1+0,04710)   x</t>
  </si>
  <si>
    <t>(1+0,00940)  x</t>
  </si>
  <si>
    <t>(1+0,06740)</t>
  </si>
  <si>
    <t>(1-0,11150)</t>
  </si>
  <si>
    <t>Obs: Os valores máximos e mínimos adotados conforme orientação "acórdão 325/2007-TCU" e "acórdão 2369/2011-TCU" e revisão conforme o "ACÓRDÃO Nº 2622/13-TCU – Plenário"</t>
  </si>
  <si>
    <t xml:space="preserve"> *Fórmula orientada pelo Tribunal de Contas da União para o cálculo final do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</si>
</sst>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\ %"/>
    <numFmt numFmtId="165" formatCode="&quot;R$&quot;\ #,##0.00"/>
    <numFmt numFmtId="166" formatCode="#,##0.0000000"/>
    <numFmt numFmtId="167" formatCode="0.00000\ \x"/>
    <numFmt numFmtId="168" formatCode="0.00000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sz val="10"/>
      <color rgb="FF000000"/>
      <name val="Arial"/>
      <family val="1"/>
    </font>
    <font>
      <b/>
      <sz val="9"/>
      <name val="Arial"/>
      <family val="1"/>
    </font>
    <font>
      <sz val="9"/>
      <color rgb="FF000000"/>
      <name val="Arial"/>
      <family val="2"/>
    </font>
    <font>
      <b/>
      <sz val="9"/>
      <name val="Arial"/>
      <family val="2"/>
    </font>
    <font>
      <sz val="8.5"/>
      <name val="Arial"/>
      <family val="1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8ECF6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ck">
        <color rgb="FFFF5500"/>
      </bottom>
      <diagonal/>
    </border>
    <border>
      <left style="thin">
        <color rgb="FFCCCCCC"/>
      </left>
      <right/>
      <top style="thick">
        <color rgb="FFFF5500"/>
      </top>
      <bottom/>
      <diagonal/>
    </border>
    <border>
      <left/>
      <right/>
      <top style="thick">
        <color rgb="FFFF5500"/>
      </top>
      <bottom/>
      <diagonal/>
    </border>
    <border>
      <left/>
      <right style="thin">
        <color rgb="FFCCCCCC"/>
      </right>
      <top style="thick">
        <color rgb="FFFF55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5" fillId="10" borderId="0" xfId="0" applyFont="1" applyFill="1" applyAlignment="1">
      <alignment horizontal="left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5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1" fillId="12" borderId="0" xfId="0" applyFont="1" applyFill="1" applyAlignment="1">
      <alignment horizontal="right" vertical="top" wrapText="1"/>
    </xf>
    <xf numFmtId="0" fontId="15" fillId="12" borderId="0" xfId="0" applyFont="1" applyFill="1" applyAlignment="1">
      <alignment horizontal="right" vertical="top" wrapText="1"/>
    </xf>
    <xf numFmtId="165" fontId="15" fillId="13" borderId="0" xfId="0" applyNumberFormat="1" applyFont="1" applyFill="1" applyAlignment="1">
      <alignment horizontal="right" vertical="top" wrapText="1"/>
    </xf>
    <xf numFmtId="165" fontId="15" fillId="12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left" vertical="top" wrapText="1"/>
    </xf>
    <xf numFmtId="165" fontId="12" fillId="13" borderId="0" xfId="0" applyNumberFormat="1" applyFont="1" applyFill="1" applyAlignment="1">
      <alignment horizontal="right" vertical="top" wrapText="1"/>
    </xf>
    <xf numFmtId="165" fontId="11" fillId="12" borderId="0" xfId="0" applyNumberFormat="1" applyFont="1" applyFill="1" applyAlignment="1">
      <alignment horizontal="right" vertical="top" wrapText="1"/>
    </xf>
    <xf numFmtId="0" fontId="13" fillId="15" borderId="0" xfId="0" applyFont="1" applyFill="1" applyAlignment="1">
      <alignment horizontal="center" vertical="top" wrapText="1"/>
    </xf>
    <xf numFmtId="0" fontId="1" fillId="15" borderId="0" xfId="0" applyFont="1" applyFill="1" applyAlignment="1">
      <alignment horizontal="left" vertical="top" wrapText="1"/>
    </xf>
    <xf numFmtId="0" fontId="1" fillId="15" borderId="0" xfId="0" applyFont="1" applyFill="1" applyAlignment="1">
      <alignment horizontal="left" vertical="top" wrapText="1"/>
    </xf>
    <xf numFmtId="0" fontId="9" fillId="15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left" vertical="top" wrapText="1"/>
    </xf>
    <xf numFmtId="0" fontId="1" fillId="15" borderId="0" xfId="0" applyFont="1" applyFill="1" applyAlignment="1">
      <alignment horizontal="center" wrapText="1"/>
    </xf>
    <xf numFmtId="0" fontId="1" fillId="15" borderId="6" xfId="0" applyFont="1" applyFill="1" applyBorder="1" applyAlignment="1">
      <alignment horizontal="left" vertical="top" wrapText="1"/>
    </xf>
    <xf numFmtId="0" fontId="1" fillId="15" borderId="6" xfId="0" applyFont="1" applyFill="1" applyBorder="1" applyAlignment="1">
      <alignment horizontal="right" vertical="top" wrapText="1"/>
    </xf>
    <xf numFmtId="0" fontId="1" fillId="15" borderId="6" xfId="0" applyFont="1" applyFill="1" applyBorder="1" applyAlignment="1">
      <alignment horizontal="center" vertical="top" wrapText="1"/>
    </xf>
    <xf numFmtId="0" fontId="5" fillId="9" borderId="6" xfId="0" applyFont="1" applyFill="1" applyBorder="1" applyAlignment="1">
      <alignment horizontal="left" vertical="top" wrapText="1"/>
    </xf>
    <xf numFmtId="0" fontId="5" fillId="9" borderId="6" xfId="0" applyFont="1" applyFill="1" applyBorder="1" applyAlignment="1">
      <alignment horizontal="center" vertical="top" wrapText="1"/>
    </xf>
    <xf numFmtId="0" fontId="5" fillId="9" borderId="6" xfId="0" applyFont="1" applyFill="1" applyBorder="1" applyAlignment="1">
      <alignment horizontal="right" vertical="top" wrapText="1"/>
    </xf>
    <xf numFmtId="4" fontId="5" fillId="9" borderId="6" xfId="0" applyNumberFormat="1" applyFont="1" applyFill="1" applyBorder="1" applyAlignment="1">
      <alignment horizontal="right" vertical="top" wrapText="1"/>
    </xf>
    <xf numFmtId="164" fontId="5" fillId="9" borderId="6" xfId="0" applyNumberFormat="1" applyFont="1" applyFill="1" applyBorder="1" applyAlignment="1">
      <alignment horizontal="right" vertical="top" wrapText="1"/>
    </xf>
    <xf numFmtId="0" fontId="16" fillId="16" borderId="6" xfId="0" applyFont="1" applyFill="1" applyBorder="1" applyAlignment="1">
      <alignment horizontal="left" vertical="top" wrapText="1"/>
    </xf>
    <xf numFmtId="0" fontId="16" fillId="16" borderId="6" xfId="0" applyFont="1" applyFill="1" applyBorder="1" applyAlignment="1">
      <alignment horizontal="center" vertical="top" wrapText="1"/>
    </xf>
    <xf numFmtId="0" fontId="16" fillId="16" borderId="6" xfId="0" applyFont="1" applyFill="1" applyBorder="1" applyAlignment="1">
      <alignment horizontal="right" vertical="top" wrapText="1"/>
    </xf>
    <xf numFmtId="4" fontId="16" fillId="16" borderId="6" xfId="0" applyNumberFormat="1" applyFont="1" applyFill="1" applyBorder="1" applyAlignment="1">
      <alignment horizontal="right" vertical="top" wrapText="1"/>
    </xf>
    <xf numFmtId="164" fontId="16" fillId="16" borderId="6" xfId="0" applyNumberFormat="1" applyFont="1" applyFill="1" applyBorder="1" applyAlignment="1">
      <alignment horizontal="right" vertical="top" wrapText="1"/>
    </xf>
    <xf numFmtId="0" fontId="13" fillId="15" borderId="0" xfId="0" applyFont="1" applyFill="1" applyAlignment="1">
      <alignment horizontal="center" vertical="top" wrapText="1"/>
    </xf>
    <xf numFmtId="0" fontId="9" fillId="15" borderId="0" xfId="0" applyFont="1" applyFill="1" applyAlignment="1">
      <alignment horizontal="right" vertical="top" wrapText="1"/>
    </xf>
    <xf numFmtId="0" fontId="13" fillId="15" borderId="0" xfId="0" applyFont="1" applyFill="1" applyAlignment="1">
      <alignment horizontal="left" vertical="top" wrapText="1"/>
    </xf>
    <xf numFmtId="0" fontId="9" fillId="15" borderId="0" xfId="0" applyFont="1" applyFill="1" applyAlignment="1">
      <alignment horizontal="right" vertical="top" wrapText="1"/>
    </xf>
    <xf numFmtId="0" fontId="15" fillId="15" borderId="0" xfId="0" applyFont="1" applyFill="1" applyAlignment="1">
      <alignment horizontal="right" vertical="top" wrapText="1"/>
    </xf>
    <xf numFmtId="165" fontId="15" fillId="15" borderId="0" xfId="0" applyNumberFormat="1" applyFont="1" applyFill="1" applyAlignment="1">
      <alignment horizontal="right" vertical="top" wrapText="1"/>
    </xf>
    <xf numFmtId="0" fontId="9" fillId="15" borderId="0" xfId="0" applyFont="1" applyFill="1" applyAlignment="1">
      <alignment horizontal="left" vertical="top" wrapText="1"/>
    </xf>
    <xf numFmtId="165" fontId="9" fillId="15" borderId="0" xfId="0" applyNumberFormat="1" applyFont="1" applyFill="1" applyAlignment="1">
      <alignment horizontal="right" vertical="top" wrapText="1"/>
    </xf>
    <xf numFmtId="0" fontId="9" fillId="15" borderId="0" xfId="0" applyFont="1" applyFill="1" applyAlignment="1">
      <alignment horizontal="center" vertical="top" wrapText="1"/>
    </xf>
    <xf numFmtId="0" fontId="5" fillId="9" borderId="6" xfId="0" applyFont="1" applyFill="1" applyBorder="1" applyAlignment="1">
      <alignment horizontal="left" vertical="top" wrapText="1"/>
    </xf>
    <xf numFmtId="0" fontId="1" fillId="15" borderId="6" xfId="0" applyFont="1" applyFill="1" applyBorder="1" applyAlignment="1">
      <alignment horizontal="left" vertical="top" wrapText="1"/>
    </xf>
    <xf numFmtId="0" fontId="16" fillId="16" borderId="6" xfId="0" applyFont="1" applyFill="1" applyBorder="1" applyAlignment="1">
      <alignment horizontal="left" vertical="top" wrapText="1"/>
    </xf>
    <xf numFmtId="166" fontId="16" fillId="16" borderId="6" xfId="0" applyNumberFormat="1" applyFont="1" applyFill="1" applyBorder="1" applyAlignment="1">
      <alignment horizontal="right" vertical="top" wrapText="1"/>
    </xf>
    <xf numFmtId="0" fontId="13" fillId="17" borderId="6" xfId="0" applyFont="1" applyFill="1" applyBorder="1" applyAlignment="1">
      <alignment horizontal="left" vertical="top" wrapText="1"/>
    </xf>
    <xf numFmtId="0" fontId="13" fillId="17" borderId="6" xfId="0" applyFont="1" applyFill="1" applyBorder="1" applyAlignment="1">
      <alignment horizontal="right" vertical="top" wrapText="1"/>
    </xf>
    <xf numFmtId="0" fontId="13" fillId="17" borderId="6" xfId="0" applyFont="1" applyFill="1" applyBorder="1" applyAlignment="1">
      <alignment horizontal="left" vertical="top" wrapText="1"/>
    </xf>
    <xf numFmtId="0" fontId="13" fillId="17" borderId="6" xfId="0" applyFont="1" applyFill="1" applyBorder="1" applyAlignment="1">
      <alignment horizontal="center" vertical="top" wrapText="1"/>
    </xf>
    <xf numFmtId="166" fontId="13" fillId="17" borderId="6" xfId="0" applyNumberFormat="1" applyFont="1" applyFill="1" applyBorder="1" applyAlignment="1">
      <alignment horizontal="right" vertical="top" wrapText="1"/>
    </xf>
    <xf numFmtId="4" fontId="13" fillId="17" borderId="6" xfId="0" applyNumberFormat="1" applyFont="1" applyFill="1" applyBorder="1" applyAlignment="1">
      <alignment horizontal="right" vertical="top" wrapText="1"/>
    </xf>
    <xf numFmtId="0" fontId="13" fillId="18" borderId="6" xfId="0" applyFont="1" applyFill="1" applyBorder="1" applyAlignment="1">
      <alignment horizontal="left" vertical="top" wrapText="1"/>
    </xf>
    <xf numFmtId="0" fontId="13" fillId="18" borderId="6" xfId="0" applyFont="1" applyFill="1" applyBorder="1" applyAlignment="1">
      <alignment horizontal="right" vertical="top" wrapText="1"/>
    </xf>
    <xf numFmtId="0" fontId="13" fillId="18" borderId="6" xfId="0" applyFont="1" applyFill="1" applyBorder="1" applyAlignment="1">
      <alignment horizontal="left" vertical="top" wrapText="1"/>
    </xf>
    <xf numFmtId="0" fontId="13" fillId="18" borderId="6" xfId="0" applyFont="1" applyFill="1" applyBorder="1" applyAlignment="1">
      <alignment horizontal="center" vertical="top" wrapText="1"/>
    </xf>
    <xf numFmtId="166" fontId="13" fillId="18" borderId="6" xfId="0" applyNumberFormat="1" applyFont="1" applyFill="1" applyBorder="1" applyAlignment="1">
      <alignment horizontal="right" vertical="top" wrapText="1"/>
    </xf>
    <xf numFmtId="4" fontId="13" fillId="18" borderId="6" xfId="0" applyNumberFormat="1" applyFont="1" applyFill="1" applyBorder="1" applyAlignment="1">
      <alignment horizontal="right" vertical="top" wrapText="1"/>
    </xf>
    <xf numFmtId="0" fontId="13" fillId="15" borderId="0" xfId="0" applyFont="1" applyFill="1" applyAlignment="1">
      <alignment horizontal="right" vertical="top" wrapText="1"/>
    </xf>
    <xf numFmtId="4" fontId="13" fillId="15" borderId="0" xfId="0" applyNumberFormat="1" applyFont="1" applyFill="1" applyAlignment="1">
      <alignment horizontal="right" vertical="top" wrapText="1"/>
    </xf>
    <xf numFmtId="0" fontId="13" fillId="15" borderId="0" xfId="0" applyFont="1" applyFill="1" applyAlignment="1">
      <alignment horizontal="right" vertical="top" wrapText="1"/>
    </xf>
    <xf numFmtId="166" fontId="9" fillId="15" borderId="0" xfId="0" applyNumberFormat="1" applyFont="1" applyFill="1" applyAlignment="1">
      <alignment horizontal="right" vertical="top" wrapText="1"/>
    </xf>
    <xf numFmtId="4" fontId="9" fillId="15" borderId="0" xfId="0" applyNumberFormat="1" applyFont="1" applyFill="1" applyAlignment="1">
      <alignment horizontal="right" vertical="top" wrapText="1"/>
    </xf>
    <xf numFmtId="0" fontId="16" fillId="16" borderId="7" xfId="0" applyFont="1" applyFill="1" applyBorder="1" applyAlignment="1">
      <alignment horizontal="left" vertical="top" wrapText="1"/>
    </xf>
    <xf numFmtId="0" fontId="1" fillId="15" borderId="0" xfId="0" applyFont="1" applyFill="1" applyAlignment="1">
      <alignment vertical="top" wrapText="1"/>
    </xf>
    <xf numFmtId="0" fontId="15" fillId="15" borderId="0" xfId="0" applyFont="1" applyFill="1" applyAlignment="1">
      <alignment vertical="top" wrapText="1"/>
    </xf>
    <xf numFmtId="0" fontId="16" fillId="9" borderId="8" xfId="0" applyFont="1" applyFill="1" applyBorder="1" applyAlignment="1">
      <alignment horizontal="right" vertical="top" wrapText="1"/>
    </xf>
    <xf numFmtId="0" fontId="15" fillId="15" borderId="0" xfId="0" applyFont="1" applyFill="1" applyAlignment="1">
      <alignment horizontal="right" vertical="top" wrapText="1"/>
    </xf>
    <xf numFmtId="165" fontId="15" fillId="15" borderId="0" xfId="0" applyNumberFormat="1" applyFont="1" applyFill="1" applyAlignment="1">
      <alignment horizontal="right" vertical="top" wrapText="1"/>
    </xf>
    <xf numFmtId="165" fontId="9" fillId="15" borderId="0" xfId="0" applyNumberFormat="1" applyFont="1" applyFill="1" applyAlignment="1">
      <alignment horizontal="right" vertical="top" wrapText="1"/>
    </xf>
    <xf numFmtId="0" fontId="13" fillId="19" borderId="0" xfId="0" applyFont="1" applyFill="1" applyAlignment="1">
      <alignment horizontal="center" vertical="top" wrapText="1"/>
    </xf>
    <xf numFmtId="0" fontId="9" fillId="19" borderId="0" xfId="0" applyFont="1" applyFill="1" applyAlignment="1">
      <alignment horizontal="center" vertical="top" wrapText="1"/>
    </xf>
    <xf numFmtId="0" fontId="9" fillId="19" borderId="0" xfId="0" applyFont="1" applyFill="1" applyAlignment="1">
      <alignment horizontal="center" vertical="center" wrapText="1"/>
    </xf>
    <xf numFmtId="0" fontId="1" fillId="19" borderId="0" xfId="0" applyFont="1" applyFill="1" applyAlignment="1">
      <alignment horizontal="left" vertical="top" wrapText="1"/>
    </xf>
    <xf numFmtId="0" fontId="1" fillId="19" borderId="0" xfId="0" applyFont="1" applyFill="1" applyAlignment="1">
      <alignment horizontal="right" vertical="top" wrapText="1"/>
    </xf>
    <xf numFmtId="0" fontId="15" fillId="19" borderId="0" xfId="0" applyFont="1" applyFill="1" applyAlignment="1">
      <alignment horizontal="left" vertical="top" wrapText="1"/>
    </xf>
    <xf numFmtId="0" fontId="9" fillId="19" borderId="0" xfId="0" applyFont="1" applyFill="1" applyAlignment="1">
      <alignment horizontal="left" vertical="top" wrapText="1"/>
    </xf>
    <xf numFmtId="0" fontId="9" fillId="20" borderId="9" xfId="0" applyFont="1" applyFill="1" applyBorder="1" applyAlignment="1">
      <alignment horizontal="center" vertical="top" wrapText="1"/>
    </xf>
    <xf numFmtId="0" fontId="17" fillId="21" borderId="10" xfId="0" applyFont="1" applyFill="1" applyBorder="1" applyAlignment="1">
      <alignment horizontal="center" vertical="center" wrapText="1"/>
    </xf>
    <xf numFmtId="0" fontId="17" fillId="21" borderId="11" xfId="0" applyFont="1" applyFill="1" applyBorder="1" applyAlignment="1">
      <alignment horizontal="center" vertical="center" wrapText="1"/>
    </xf>
    <xf numFmtId="0" fontId="17" fillId="21" borderId="12" xfId="0" applyFont="1" applyFill="1" applyBorder="1" applyAlignment="1">
      <alignment horizontal="center" vertical="center" wrapText="1"/>
    </xf>
    <xf numFmtId="0" fontId="17" fillId="21" borderId="13" xfId="0" applyFont="1" applyFill="1" applyBorder="1" applyAlignment="1">
      <alignment horizontal="center" vertical="top" wrapText="1"/>
    </xf>
    <xf numFmtId="0" fontId="17" fillId="21" borderId="14" xfId="0" applyFont="1" applyFill="1" applyBorder="1" applyAlignment="1">
      <alignment horizontal="center" vertical="top" wrapText="1"/>
    </xf>
    <xf numFmtId="0" fontId="17" fillId="21" borderId="15" xfId="0" applyFont="1" applyFill="1" applyBorder="1" applyAlignment="1">
      <alignment horizontal="center" vertical="top" wrapText="1"/>
    </xf>
    <xf numFmtId="0" fontId="17" fillId="21" borderId="16" xfId="0" applyFont="1" applyFill="1" applyBorder="1" applyAlignment="1">
      <alignment horizontal="center" vertical="center" wrapText="1"/>
    </xf>
    <xf numFmtId="0" fontId="17" fillId="21" borderId="9" xfId="0" applyFont="1" applyFill="1" applyBorder="1" applyAlignment="1">
      <alignment horizontal="center" vertical="center" wrapText="1"/>
    </xf>
    <xf numFmtId="0" fontId="17" fillId="21" borderId="17" xfId="0" applyFont="1" applyFill="1" applyBorder="1" applyAlignment="1">
      <alignment horizontal="center" vertical="center" wrapText="1"/>
    </xf>
    <xf numFmtId="0" fontId="17" fillId="21" borderId="6" xfId="0" applyFont="1" applyFill="1" applyBorder="1" applyAlignment="1">
      <alignment horizontal="center" vertical="center" wrapText="1"/>
    </xf>
    <xf numFmtId="0" fontId="5" fillId="22" borderId="18" xfId="0" applyFont="1" applyFill="1" applyBorder="1" applyAlignment="1">
      <alignment horizontal="center" vertical="center" wrapText="1"/>
    </xf>
    <xf numFmtId="0" fontId="18" fillId="22" borderId="10" xfId="0" applyFont="1" applyFill="1" applyBorder="1" applyAlignment="1">
      <alignment horizontal="center" vertical="top" wrapText="1"/>
    </xf>
    <xf numFmtId="0" fontId="18" fillId="22" borderId="11" xfId="0" applyFont="1" applyFill="1" applyBorder="1" applyAlignment="1">
      <alignment horizontal="center" vertical="top" wrapText="1"/>
    </xf>
    <xf numFmtId="0" fontId="18" fillId="22" borderId="12" xfId="0" applyFont="1" applyFill="1" applyBorder="1" applyAlignment="1">
      <alignment horizontal="center" vertical="top" wrapText="1"/>
    </xf>
    <xf numFmtId="10" fontId="18" fillId="22" borderId="6" xfId="0" applyNumberFormat="1" applyFont="1" applyFill="1" applyBorder="1" applyAlignment="1">
      <alignment horizontal="center" vertical="center" wrapText="1"/>
    </xf>
    <xf numFmtId="0" fontId="5" fillId="22" borderId="19" xfId="0" applyFont="1" applyFill="1" applyBorder="1" applyAlignment="1">
      <alignment horizontal="center" vertical="center" wrapText="1"/>
    </xf>
    <xf numFmtId="0" fontId="18" fillId="22" borderId="20" xfId="0" applyFont="1" applyFill="1" applyBorder="1" applyAlignment="1">
      <alignment horizontal="center" vertical="top" wrapText="1"/>
    </xf>
    <xf numFmtId="0" fontId="18" fillId="22" borderId="0" xfId="0" applyFont="1" applyFill="1" applyAlignment="1">
      <alignment horizontal="center" vertical="top" wrapText="1"/>
    </xf>
    <xf numFmtId="0" fontId="18" fillId="22" borderId="21" xfId="0" applyFont="1" applyFill="1" applyBorder="1" applyAlignment="1">
      <alignment horizontal="center" vertical="top" wrapText="1"/>
    </xf>
    <xf numFmtId="0" fontId="5" fillId="22" borderId="22" xfId="0" applyFont="1" applyFill="1" applyBorder="1" applyAlignment="1">
      <alignment horizontal="center" vertical="center" wrapText="1"/>
    </xf>
    <xf numFmtId="165" fontId="18" fillId="23" borderId="23" xfId="0" applyNumberFormat="1" applyFont="1" applyFill="1" applyBorder="1" applyAlignment="1">
      <alignment horizontal="center" vertical="center" wrapText="1"/>
    </xf>
    <xf numFmtId="165" fontId="18" fillId="23" borderId="8" xfId="0" applyNumberFormat="1" applyFont="1" applyFill="1" applyBorder="1" applyAlignment="1">
      <alignment horizontal="center" vertical="center" wrapText="1"/>
    </xf>
    <xf numFmtId="10" fontId="18" fillId="23" borderId="8" xfId="0" applyNumberFormat="1" applyFont="1" applyFill="1" applyBorder="1" applyAlignment="1">
      <alignment horizontal="center" vertical="center" wrapText="1"/>
    </xf>
    <xf numFmtId="0" fontId="18" fillId="22" borderId="24" xfId="0" applyFont="1" applyFill="1" applyBorder="1" applyAlignment="1">
      <alignment horizontal="center" vertical="top" wrapText="1"/>
    </xf>
    <xf numFmtId="0" fontId="18" fillId="22" borderId="25" xfId="0" applyFont="1" applyFill="1" applyBorder="1" applyAlignment="1">
      <alignment horizontal="center" vertical="top" wrapText="1"/>
    </xf>
    <xf numFmtId="0" fontId="18" fillId="22" borderId="26" xfId="0" applyFont="1" applyFill="1" applyBorder="1" applyAlignment="1">
      <alignment horizontal="center" vertical="top" wrapText="1"/>
    </xf>
    <xf numFmtId="10" fontId="18" fillId="22" borderId="6" xfId="0" applyNumberFormat="1" applyFont="1" applyFill="1" applyBorder="1" applyAlignment="1">
      <alignment horizontal="center" vertical="top" wrapText="1"/>
    </xf>
    <xf numFmtId="10" fontId="18" fillId="22" borderId="17" xfId="0" applyNumberFormat="1" applyFont="1" applyFill="1" applyBorder="1" applyAlignment="1">
      <alignment horizontal="center" vertical="top" wrapText="1"/>
    </xf>
    <xf numFmtId="0" fontId="18" fillId="23" borderId="20" xfId="0" applyFont="1" applyFill="1" applyBorder="1" applyAlignment="1">
      <alignment horizontal="center" vertical="top" wrapText="1"/>
    </xf>
    <xf numFmtId="0" fontId="18" fillId="23" borderId="0" xfId="0" applyFont="1" applyFill="1" applyAlignment="1">
      <alignment horizontal="center" vertical="top" wrapText="1"/>
    </xf>
    <xf numFmtId="10" fontId="17" fillId="21" borderId="16" xfId="0" applyNumberFormat="1" applyFont="1" applyFill="1" applyBorder="1" applyAlignment="1">
      <alignment horizontal="right" vertical="center" wrapText="1"/>
    </xf>
    <xf numFmtId="10" fontId="17" fillId="21" borderId="9" xfId="0" applyNumberFormat="1" applyFont="1" applyFill="1" applyBorder="1" applyAlignment="1">
      <alignment horizontal="right" vertical="center" wrapText="1"/>
    </xf>
    <xf numFmtId="10" fontId="17" fillId="21" borderId="17" xfId="0" applyNumberFormat="1" applyFont="1" applyFill="1" applyBorder="1" applyAlignment="1">
      <alignment horizontal="right" vertical="center" wrapText="1"/>
    </xf>
    <xf numFmtId="10" fontId="19" fillId="21" borderId="6" xfId="0" applyNumberFormat="1" applyFont="1" applyFill="1" applyBorder="1" applyAlignment="1">
      <alignment horizontal="center" vertical="center" wrapText="1"/>
    </xf>
    <xf numFmtId="0" fontId="9" fillId="19" borderId="0" xfId="0" applyFont="1" applyFill="1" applyAlignment="1">
      <alignment vertical="top" wrapText="1"/>
    </xf>
    <xf numFmtId="10" fontId="9" fillId="19" borderId="0" xfId="0" applyNumberFormat="1" applyFont="1" applyFill="1" applyAlignment="1">
      <alignment horizontal="right" vertical="top" wrapText="1"/>
    </xf>
    <xf numFmtId="10" fontId="9" fillId="19" borderId="0" xfId="0" applyNumberFormat="1" applyFont="1" applyFill="1" applyAlignment="1">
      <alignment horizontal="center" vertical="center" wrapText="1"/>
    </xf>
    <xf numFmtId="0" fontId="17" fillId="21" borderId="11" xfId="0" applyFont="1" applyFill="1" applyBorder="1" applyAlignment="1">
      <alignment horizontal="center" vertical="center" wrapText="1"/>
    </xf>
    <xf numFmtId="0" fontId="17" fillId="21" borderId="10" xfId="0" applyFont="1" applyFill="1" applyBorder="1" applyAlignment="1">
      <alignment horizontal="center" vertical="top" wrapText="1"/>
    </xf>
    <xf numFmtId="0" fontId="17" fillId="21" borderId="11" xfId="0" applyFont="1" applyFill="1" applyBorder="1" applyAlignment="1">
      <alignment horizontal="center" vertical="top" wrapText="1"/>
    </xf>
    <xf numFmtId="10" fontId="18" fillId="22" borderId="6" xfId="0" applyNumberFormat="1" applyFont="1" applyFill="1" applyBorder="1" applyAlignment="1">
      <alignment horizontal="right" vertical="top" wrapText="1"/>
    </xf>
    <xf numFmtId="10" fontId="18" fillId="22" borderId="10" xfId="0" applyNumberFormat="1" applyFont="1" applyFill="1" applyBorder="1" applyAlignment="1">
      <alignment horizontal="left" vertical="top" wrapText="1"/>
    </xf>
    <xf numFmtId="10" fontId="18" fillId="22" borderId="11" xfId="0" applyNumberFormat="1" applyFont="1" applyFill="1" applyBorder="1" applyAlignment="1">
      <alignment horizontal="left" vertical="top" wrapText="1"/>
    </xf>
    <xf numFmtId="10" fontId="18" fillId="22" borderId="12" xfId="0" applyNumberFormat="1" applyFont="1" applyFill="1" applyBorder="1" applyAlignment="1">
      <alignment horizontal="left" vertical="top" wrapText="1"/>
    </xf>
    <xf numFmtId="10" fontId="18" fillId="22" borderId="10" xfId="0" applyNumberFormat="1" applyFont="1" applyFill="1" applyBorder="1" applyAlignment="1">
      <alignment horizontal="center" vertical="center" wrapText="1"/>
    </xf>
    <xf numFmtId="10" fontId="18" fillId="22" borderId="11" xfId="0" applyNumberFormat="1" applyFont="1" applyFill="1" applyBorder="1" applyAlignment="1">
      <alignment horizontal="center" vertical="center" wrapText="1"/>
    </xf>
    <xf numFmtId="10" fontId="18" fillId="22" borderId="12" xfId="0" applyNumberFormat="1" applyFont="1" applyFill="1" applyBorder="1" applyAlignment="1">
      <alignment horizontal="center" vertical="center" wrapText="1"/>
    </xf>
    <xf numFmtId="10" fontId="18" fillId="22" borderId="20" xfId="0" applyNumberFormat="1" applyFont="1" applyFill="1" applyBorder="1" applyAlignment="1">
      <alignment horizontal="left" vertical="top" wrapText="1"/>
    </xf>
    <xf numFmtId="10" fontId="18" fillId="22" borderId="0" xfId="0" applyNumberFormat="1" applyFont="1" applyFill="1" applyAlignment="1">
      <alignment horizontal="left" vertical="top" wrapText="1"/>
    </xf>
    <xf numFmtId="10" fontId="18" fillId="22" borderId="21" xfId="0" applyNumberFormat="1" applyFont="1" applyFill="1" applyBorder="1" applyAlignment="1">
      <alignment horizontal="left" vertical="top" wrapText="1"/>
    </xf>
    <xf numFmtId="10" fontId="18" fillId="22" borderId="20" xfId="0" applyNumberFormat="1" applyFont="1" applyFill="1" applyBorder="1" applyAlignment="1">
      <alignment horizontal="center" vertical="center" wrapText="1"/>
    </xf>
    <xf numFmtId="10" fontId="18" fillId="22" borderId="0" xfId="0" applyNumberFormat="1" applyFont="1" applyFill="1" applyAlignment="1">
      <alignment horizontal="center" vertical="center" wrapText="1"/>
    </xf>
    <xf numFmtId="10" fontId="18" fillId="22" borderId="21" xfId="0" applyNumberFormat="1" applyFont="1" applyFill="1" applyBorder="1" applyAlignment="1">
      <alignment horizontal="center" vertical="center" wrapText="1"/>
    </xf>
    <xf numFmtId="10" fontId="18" fillId="22" borderId="16" xfId="0" applyNumberFormat="1" applyFont="1" applyFill="1" applyBorder="1" applyAlignment="1">
      <alignment horizontal="left" vertical="top" wrapText="1"/>
    </xf>
    <xf numFmtId="10" fontId="18" fillId="22" borderId="9" xfId="0" applyNumberFormat="1" applyFont="1" applyFill="1" applyBorder="1" applyAlignment="1">
      <alignment horizontal="left" vertical="top" wrapText="1"/>
    </xf>
    <xf numFmtId="10" fontId="18" fillId="22" borderId="17" xfId="0" applyNumberFormat="1" applyFont="1" applyFill="1" applyBorder="1" applyAlignment="1">
      <alignment horizontal="left" vertical="top" wrapText="1"/>
    </xf>
    <xf numFmtId="10" fontId="18" fillId="22" borderId="16" xfId="0" applyNumberFormat="1" applyFont="1" applyFill="1" applyBorder="1" applyAlignment="1">
      <alignment horizontal="center" vertical="center" wrapText="1"/>
    </xf>
    <xf numFmtId="10" fontId="18" fillId="22" borderId="9" xfId="0" applyNumberFormat="1" applyFont="1" applyFill="1" applyBorder="1" applyAlignment="1">
      <alignment horizontal="center" vertical="center" wrapText="1"/>
    </xf>
    <xf numFmtId="10" fontId="18" fillId="22" borderId="17" xfId="0" applyNumberFormat="1" applyFont="1" applyFill="1" applyBorder="1" applyAlignment="1">
      <alignment horizontal="center" vertical="center" wrapText="1"/>
    </xf>
    <xf numFmtId="0" fontId="15" fillId="19" borderId="0" xfId="0" applyFont="1" applyFill="1" applyAlignment="1">
      <alignment vertical="top" wrapText="1"/>
    </xf>
    <xf numFmtId="10" fontId="15" fillId="19" borderId="0" xfId="0" applyNumberFormat="1" applyFont="1" applyFill="1" applyAlignment="1">
      <alignment horizontal="right" vertical="top" wrapText="1"/>
    </xf>
    <xf numFmtId="10" fontId="15" fillId="19" borderId="0" xfId="0" applyNumberFormat="1" applyFont="1" applyFill="1" applyAlignment="1">
      <alignment horizontal="center" vertical="center" wrapText="1"/>
    </xf>
    <xf numFmtId="10" fontId="18" fillId="22" borderId="27" xfId="0" applyNumberFormat="1" applyFont="1" applyFill="1" applyBorder="1" applyAlignment="1">
      <alignment horizontal="center" vertical="top" wrapText="1"/>
    </xf>
    <xf numFmtId="49" fontId="18" fillId="22" borderId="0" xfId="0" applyNumberFormat="1" applyFont="1" applyFill="1" applyAlignment="1">
      <alignment horizontal="center" vertical="center" wrapText="1"/>
    </xf>
    <xf numFmtId="10" fontId="18" fillId="22" borderId="0" xfId="0" applyNumberFormat="1" applyFont="1" applyFill="1" applyAlignment="1">
      <alignment vertical="top" wrapText="1"/>
    </xf>
    <xf numFmtId="10" fontId="18" fillId="22" borderId="0" xfId="0" applyNumberFormat="1" applyFont="1" applyFill="1" applyAlignment="1">
      <alignment horizontal="center" vertical="top" wrapText="1"/>
    </xf>
    <xf numFmtId="167" fontId="18" fillId="22" borderId="27" xfId="0" applyNumberFormat="1" applyFont="1" applyFill="1" applyBorder="1" applyAlignment="1">
      <alignment horizontal="center" vertical="top" wrapText="1"/>
    </xf>
    <xf numFmtId="168" fontId="18" fillId="22" borderId="27" xfId="0" applyNumberFormat="1" applyFont="1" applyFill="1" applyBorder="1" applyAlignment="1">
      <alignment horizontal="center" vertical="top" wrapText="1"/>
    </xf>
    <xf numFmtId="168" fontId="18" fillId="22" borderId="0" xfId="0" applyNumberFormat="1" applyFont="1" applyFill="1" applyAlignment="1">
      <alignment horizontal="center" vertical="top" wrapText="1"/>
    </xf>
    <xf numFmtId="165" fontId="9" fillId="19" borderId="0" xfId="0" applyNumberFormat="1" applyFont="1" applyFill="1" applyAlignment="1">
      <alignment horizontal="right" vertical="top" wrapText="1"/>
    </xf>
    <xf numFmtId="165" fontId="9" fillId="19" borderId="0" xfId="0" applyNumberFormat="1" applyFont="1" applyFill="1" applyAlignment="1">
      <alignment horizontal="center" vertical="center" wrapText="1"/>
    </xf>
    <xf numFmtId="168" fontId="18" fillId="22" borderId="0" xfId="0" applyNumberFormat="1" applyFont="1" applyFill="1" applyAlignment="1">
      <alignment horizontal="center" vertical="center" wrapText="1"/>
    </xf>
    <xf numFmtId="0" fontId="13" fillId="19" borderId="0" xfId="0" applyFont="1" applyFill="1" applyAlignment="1">
      <alignment horizontal="center" vertical="center" wrapText="1"/>
    </xf>
    <xf numFmtId="0" fontId="20" fillId="19" borderId="0" xfId="0" applyFont="1" applyFill="1" applyAlignment="1">
      <alignment horizontal="left" vertical="top" wrapText="1"/>
    </xf>
    <xf numFmtId="0" fontId="13" fillId="19" borderId="0" xfId="0" applyFont="1" applyFill="1" applyAlignment="1">
      <alignment horizontal="left" vertical="top" wrapText="1"/>
    </xf>
    <xf numFmtId="0" fontId="13" fillId="19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4777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0</xdr:row>
      <xdr:rowOff>66675</xdr:rowOff>
    </xdr:from>
    <xdr:to>
      <xdr:col>1</xdr:col>
      <xdr:colOff>600074</xdr:colOff>
      <xdr:row>2</xdr:row>
      <xdr:rowOff>133350</xdr:rowOff>
    </xdr:to>
    <xdr:sp macro="" textlink="">
      <xdr:nvSpPr>
        <xdr:cNvPr id="3" name="Retângulo 2"/>
        <xdr:cNvSpPr/>
      </xdr:nvSpPr>
      <xdr:spPr>
        <a:xfrm>
          <a:off x="0" y="66675"/>
          <a:ext cx="1381124" cy="126682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621552</xdr:colOff>
      <xdr:row>24</xdr:row>
      <xdr:rowOff>2453</xdr:rowOff>
    </xdr:from>
    <xdr:ext cx="2102179" cy="32598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4498227" y="4888778"/>
              <a:ext cx="2102179" cy="3259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pt-BR" sz="1000" b="0" i="0">
                        <a:latin typeface="Cambria Math" panose="02040503050406030204" pitchFamily="18" charset="0"/>
                      </a:rPr>
                      <m:t>BDI</m:t>
                    </m:r>
                    <m:r>
                      <a:rPr lang="pt-BR" sz="10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0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0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000" b="0" i="0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m:rPr>
                                <m:sty m:val="p"/>
                              </m:rPr>
                              <a:rPr lang="pt-BR" sz="1000" b="0" i="0">
                                <a:latin typeface="Cambria Math" panose="02040503050406030204" pitchFamily="18" charset="0"/>
                              </a:rPr>
                              <m:t>X</m:t>
                            </m:r>
                          </m:e>
                        </m:d>
                        <m:r>
                          <a:rPr lang="pt-BR" sz="1000" b="0" i="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sty m:val="p"/>
                          </m:rPr>
                          <a:rPr lang="pt-BR" sz="1000" b="0" i="0">
                            <a:latin typeface="Cambria Math" panose="02040503050406030204" pitchFamily="18" charset="0"/>
                          </a:rPr>
                          <m:t>x</m:t>
                        </m:r>
                        <m:r>
                          <a:rPr lang="pt-BR" sz="1000" b="0" i="0">
                            <a:latin typeface="Cambria Math" panose="02040503050406030204" pitchFamily="18" charset="0"/>
                          </a:rPr>
                          <m:t> </m:t>
                        </m:r>
                        <m:d>
                          <m:dPr>
                            <m:ctrlPr>
                              <a:rPr lang="pt-BR" sz="10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000" b="0" i="0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m:rPr>
                                <m:sty m:val="p"/>
                              </m:rPr>
                              <a:rPr lang="pt-BR" sz="1000" b="0" i="0">
                                <a:latin typeface="Cambria Math" panose="02040503050406030204" pitchFamily="18" charset="0"/>
                              </a:rPr>
                              <m:t>Y</m:t>
                            </m:r>
                          </m:e>
                        </m:d>
                        <m:r>
                          <a:rPr lang="pt-BR" sz="1000" b="0" i="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sty m:val="p"/>
                          </m:rPr>
                          <a:rPr lang="pt-BR" sz="1000" b="0" i="0">
                            <a:latin typeface="Cambria Math" panose="02040503050406030204" pitchFamily="18" charset="0"/>
                          </a:rPr>
                          <m:t>x</m:t>
                        </m:r>
                        <m:r>
                          <a:rPr lang="pt-BR" sz="1000" b="0" i="0">
                            <a:latin typeface="Cambria Math" panose="02040503050406030204" pitchFamily="18" charset="0"/>
                          </a:rPr>
                          <m:t> </m:t>
                        </m:r>
                        <m:d>
                          <m:dPr>
                            <m:ctrlPr>
                              <a:rPr lang="pt-BR" sz="10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000" b="0" i="0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m:rPr>
                                <m:sty m:val="p"/>
                              </m:rPr>
                              <a:rPr lang="pt-BR" sz="1000" b="0" i="0">
                                <a:latin typeface="Cambria Math" panose="02040503050406030204" pitchFamily="18" charset="0"/>
                              </a:rPr>
                              <m:t>Z</m:t>
                            </m:r>
                          </m:e>
                        </m:d>
                      </m:num>
                      <m:den>
                        <m:r>
                          <a:rPr lang="pt-BR" sz="1000" b="0" i="0">
                            <a:latin typeface="Cambria Math" panose="02040503050406030204" pitchFamily="18" charset="0"/>
                          </a:rPr>
                          <m:t>(1−</m:t>
                        </m:r>
                        <m:r>
                          <m:rPr>
                            <m:sty m:val="p"/>
                          </m:rPr>
                          <a:rPr lang="pt-BR" sz="1000" b="0" i="0">
                            <a:latin typeface="Cambria Math" panose="02040503050406030204" pitchFamily="18" charset="0"/>
                          </a:rPr>
                          <m:t>I</m:t>
                        </m:r>
                        <m:r>
                          <a:rPr lang="pt-BR" sz="1000" b="0" i="0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pt-BR" sz="1000" b="0" i="0">
                        <a:latin typeface="Cambria Math" panose="02040503050406030204" pitchFamily="18" charset="0"/>
                      </a:rPr>
                      <m:t> −1</m:t>
                    </m:r>
                  </m:oMath>
                </m:oMathPara>
              </a14:m>
              <a:endParaRPr lang="pt-BR" sz="1000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4498227" y="4888778"/>
              <a:ext cx="2102179" cy="3259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000" b="0" i="0">
                  <a:latin typeface="Cambria Math" panose="02040503050406030204" pitchFamily="18" charset="0"/>
                </a:rPr>
                <a:t>BDI</a:t>
              </a:r>
              <a:r>
                <a:rPr lang="pt-BR" sz="1000" i="0">
                  <a:latin typeface="Cambria Math" panose="02040503050406030204" pitchFamily="18" charset="0"/>
                </a:rPr>
                <a:t>=(</a:t>
              </a:r>
              <a:r>
                <a:rPr lang="pt-BR" sz="1000" b="0" i="0">
                  <a:latin typeface="Cambria Math" panose="02040503050406030204" pitchFamily="18" charset="0"/>
                </a:rPr>
                <a:t>(1+X)  x (1+Y)  x (1+Z))/((1−I))  −1</a:t>
              </a:r>
              <a:endParaRPr lang="pt-BR" sz="1000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view="pageLayout" zoomScaleNormal="100" workbookViewId="0">
      <selection activeCell="D14" sqref="D14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5" t="s">
        <v>2</v>
      </c>
      <c r="G1" s="15"/>
      <c r="H1" s="15"/>
      <c r="I1" s="15" t="s">
        <v>3</v>
      </c>
      <c r="J1" s="15"/>
    </row>
    <row r="2" spans="1:10" ht="80.099999999999994" customHeight="1" x14ac:dyDescent="0.2">
      <c r="A2" s="8"/>
      <c r="B2" s="8"/>
      <c r="C2" s="8"/>
      <c r="D2" s="13" t="s">
        <v>4</v>
      </c>
      <c r="E2" s="13"/>
      <c r="F2" s="16"/>
      <c r="G2" s="16"/>
      <c r="H2" s="16"/>
      <c r="I2" s="16"/>
      <c r="J2" s="16"/>
    </row>
    <row r="3" spans="1:10" ht="15" x14ac:dyDescent="0.25">
      <c r="A3" s="17" t="s">
        <v>5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30" customHeight="1" x14ac:dyDescent="0.2">
      <c r="A4" s="19" t="s">
        <v>6</v>
      </c>
      <c r="B4" s="19"/>
      <c r="C4" s="19"/>
      <c r="D4" s="19" t="s">
        <v>7</v>
      </c>
      <c r="E4" s="19"/>
      <c r="F4" s="19"/>
      <c r="G4" s="2"/>
      <c r="H4" s="3" t="s">
        <v>8</v>
      </c>
      <c r="I4" s="3" t="s">
        <v>9</v>
      </c>
      <c r="J4" s="3" t="s">
        <v>10</v>
      </c>
    </row>
    <row r="5" spans="1:10" ht="24" customHeight="1" x14ac:dyDescent="0.2">
      <c r="A5" s="4" t="s">
        <v>11</v>
      </c>
      <c r="B5" s="4"/>
      <c r="C5" s="4"/>
      <c r="D5" s="4" t="s">
        <v>12</v>
      </c>
      <c r="E5" s="4"/>
      <c r="F5" s="5"/>
      <c r="G5" s="4"/>
      <c r="H5" s="5"/>
      <c r="I5" s="6"/>
      <c r="J5" s="7"/>
    </row>
    <row r="6" spans="1:10" ht="24" customHeight="1" x14ac:dyDescent="0.2">
      <c r="A6" s="4" t="s">
        <v>13</v>
      </c>
      <c r="B6" s="4"/>
      <c r="C6" s="4"/>
      <c r="D6" s="4" t="s">
        <v>14</v>
      </c>
      <c r="E6" s="4"/>
      <c r="F6" s="5"/>
      <c r="G6" s="4"/>
      <c r="H6" s="5"/>
      <c r="I6" s="6"/>
      <c r="J6" s="7"/>
    </row>
    <row r="7" spans="1:10" ht="26.1" customHeight="1" x14ac:dyDescent="0.2">
      <c r="A7" s="4" t="s">
        <v>15</v>
      </c>
      <c r="B7" s="4"/>
      <c r="C7" s="4"/>
      <c r="D7" s="4" t="s">
        <v>16</v>
      </c>
      <c r="E7" s="4"/>
      <c r="F7" s="5"/>
      <c r="G7" s="4"/>
      <c r="H7" s="5"/>
      <c r="I7" s="6"/>
      <c r="J7" s="7"/>
    </row>
    <row r="8" spans="1:10" ht="24" customHeight="1" x14ac:dyDescent="0.2">
      <c r="A8" s="4" t="s">
        <v>17</v>
      </c>
      <c r="B8" s="4"/>
      <c r="C8" s="4"/>
      <c r="D8" s="4" t="s">
        <v>18</v>
      </c>
      <c r="E8" s="4"/>
      <c r="F8" s="5"/>
      <c r="G8" s="4"/>
      <c r="H8" s="5"/>
      <c r="I8" s="6"/>
      <c r="J8" s="7"/>
    </row>
    <row r="9" spans="1:10" ht="24" customHeight="1" x14ac:dyDescent="0.2">
      <c r="A9" s="4" t="s">
        <v>19</v>
      </c>
      <c r="B9" s="4"/>
      <c r="C9" s="4"/>
      <c r="D9" s="4" t="s">
        <v>20</v>
      </c>
      <c r="E9" s="4"/>
      <c r="F9" s="5"/>
      <c r="G9" s="4"/>
      <c r="H9" s="5"/>
      <c r="I9" s="6"/>
      <c r="J9" s="7"/>
    </row>
    <row r="10" spans="1:10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20"/>
      <c r="B11" s="20"/>
      <c r="C11" s="20"/>
      <c r="D11" s="11"/>
      <c r="E11" s="10"/>
      <c r="F11" s="16" t="s">
        <v>21</v>
      </c>
      <c r="G11" s="21"/>
      <c r="H11" s="22"/>
      <c r="I11" s="23"/>
      <c r="J11" s="23"/>
    </row>
    <row r="12" spans="1:10" x14ac:dyDescent="0.2">
      <c r="A12" s="20"/>
      <c r="B12" s="20"/>
      <c r="C12" s="20"/>
      <c r="D12" s="11"/>
      <c r="E12" s="10"/>
      <c r="F12" s="16" t="s">
        <v>22</v>
      </c>
      <c r="G12" s="21"/>
      <c r="H12" s="22"/>
      <c r="I12" s="23"/>
      <c r="J12" s="23"/>
    </row>
    <row r="13" spans="1:10" x14ac:dyDescent="0.2">
      <c r="A13" s="20"/>
      <c r="B13" s="20"/>
      <c r="C13" s="20"/>
      <c r="D13" s="11"/>
      <c r="E13" s="10"/>
      <c r="F13" s="25" t="s">
        <v>23</v>
      </c>
      <c r="G13" s="20"/>
      <c r="H13" s="26"/>
      <c r="I13" s="27"/>
      <c r="J13" s="27"/>
    </row>
    <row r="14" spans="1:10" ht="60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0" ht="69.95" customHeight="1" x14ac:dyDescent="0.2">
      <c r="A15" s="28" t="s">
        <v>24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 ht="60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ht="69.95" customHeight="1" x14ac:dyDescent="0.2">
      <c r="A17" s="24"/>
      <c r="B17" s="18"/>
      <c r="C17" s="18"/>
      <c r="D17" s="18"/>
      <c r="E17" s="18"/>
      <c r="F17" s="18"/>
      <c r="G17" s="18"/>
      <c r="H17" s="18"/>
      <c r="I17" s="18"/>
      <c r="J17" s="18"/>
    </row>
  </sheetData>
  <mergeCells count="18">
    <mergeCell ref="A15:J15"/>
    <mergeCell ref="A17:J17"/>
    <mergeCell ref="A12:C12"/>
    <mergeCell ref="F12:G12"/>
    <mergeCell ref="H12:J12"/>
    <mergeCell ref="A13:C13"/>
    <mergeCell ref="F13:G13"/>
    <mergeCell ref="H13:J13"/>
    <mergeCell ref="A4:C4"/>
    <mergeCell ref="D4:F4"/>
    <mergeCell ref="A11:C11"/>
    <mergeCell ref="F11:G11"/>
    <mergeCell ref="H11:J11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6" fitToHeight="0" orientation="landscape" r:id="rId1"/>
  <headerFooter>
    <oddHeader>&amp;L &amp;C&amp;KFF0000LOGO EMPRESA</oddHeader>
    <oddFooter>&amp;L&amp;A&amp;CProcesso SEI nº 25065.001383/2025-76 (Logística: Contratação de Prestação de Serviços) 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view="pageLayout" topLeftCell="A46" zoomScaleNormal="100" workbookViewId="0">
      <selection activeCell="A48" sqref="A48"/>
    </sheetView>
  </sheetViews>
  <sheetFormatPr defaultRowHeight="14.25" x14ac:dyDescent="0.2"/>
  <cols>
    <col min="1" max="2" width="10" style="14" bestFit="1" customWidth="1"/>
    <col min="3" max="3" width="13.25" style="14" bestFit="1" customWidth="1"/>
    <col min="4" max="4" width="60" style="14" bestFit="1" customWidth="1"/>
    <col min="5" max="5" width="8" style="14" bestFit="1" customWidth="1"/>
    <col min="6" max="10" width="13" style="14" bestFit="1" customWidth="1"/>
    <col min="11" max="16384" width="9" style="14"/>
  </cols>
  <sheetData>
    <row r="1" spans="1:10" ht="15" x14ac:dyDescent="0.2">
      <c r="A1" s="29"/>
      <c r="B1" s="29"/>
      <c r="C1" s="29"/>
      <c r="D1" s="29" t="s">
        <v>0</v>
      </c>
      <c r="E1" s="30" t="s">
        <v>1</v>
      </c>
      <c r="F1" s="30"/>
      <c r="G1" s="30" t="s">
        <v>2</v>
      </c>
      <c r="H1" s="30"/>
      <c r="I1" s="30" t="s">
        <v>3</v>
      </c>
      <c r="J1" s="30"/>
    </row>
    <row r="2" spans="1:10" ht="80.099999999999994" customHeight="1" x14ac:dyDescent="0.2">
      <c r="A2" s="31"/>
      <c r="B2" s="31"/>
      <c r="C2" s="31"/>
      <c r="D2" s="32" t="s">
        <v>4</v>
      </c>
      <c r="E2" s="33"/>
      <c r="F2" s="33"/>
      <c r="G2" s="33"/>
      <c r="H2" s="33"/>
      <c r="I2" s="33"/>
      <c r="J2" s="33"/>
    </row>
    <row r="3" spans="1:10" ht="15" x14ac:dyDescent="0.25">
      <c r="A3" s="34" t="s">
        <v>25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30" customHeight="1" x14ac:dyDescent="0.2">
      <c r="A4" s="35" t="s">
        <v>6</v>
      </c>
      <c r="B4" s="36" t="s">
        <v>26</v>
      </c>
      <c r="C4" s="35" t="s">
        <v>27</v>
      </c>
      <c r="D4" s="35" t="s">
        <v>7</v>
      </c>
      <c r="E4" s="37" t="s">
        <v>28</v>
      </c>
      <c r="F4" s="36" t="s">
        <v>8</v>
      </c>
      <c r="G4" s="36" t="s">
        <v>29</v>
      </c>
      <c r="H4" s="36" t="s">
        <v>30</v>
      </c>
      <c r="I4" s="36" t="s">
        <v>9</v>
      </c>
      <c r="J4" s="36" t="s">
        <v>10</v>
      </c>
    </row>
    <row r="5" spans="1:10" ht="24" customHeight="1" x14ac:dyDescent="0.2">
      <c r="A5" s="38" t="s">
        <v>11</v>
      </c>
      <c r="B5" s="38" t="s">
        <v>31</v>
      </c>
      <c r="C5" s="38"/>
      <c r="D5" s="38" t="s">
        <v>12</v>
      </c>
      <c r="E5" s="39"/>
      <c r="F5" s="40">
        <v>1</v>
      </c>
      <c r="G5" s="40"/>
      <c r="H5" s="41"/>
      <c r="I5" s="41"/>
      <c r="J5" s="42"/>
    </row>
    <row r="6" spans="1:10" ht="26.1" customHeight="1" x14ac:dyDescent="0.2">
      <c r="A6" s="43" t="s">
        <v>32</v>
      </c>
      <c r="B6" s="43" t="s">
        <v>33</v>
      </c>
      <c r="C6" s="43" t="s">
        <v>34</v>
      </c>
      <c r="D6" s="43" t="s">
        <v>35</v>
      </c>
      <c r="E6" s="44" t="s">
        <v>36</v>
      </c>
      <c r="F6" s="45">
        <v>20</v>
      </c>
      <c r="G6" s="46"/>
      <c r="H6" s="46"/>
      <c r="I6" s="46"/>
      <c r="J6" s="47"/>
    </row>
    <row r="7" spans="1:10" ht="24" customHeight="1" x14ac:dyDescent="0.2">
      <c r="A7" s="38" t="s">
        <v>13</v>
      </c>
      <c r="B7" s="38" t="s">
        <v>31</v>
      </c>
      <c r="C7" s="38"/>
      <c r="D7" s="38" t="s">
        <v>14</v>
      </c>
      <c r="E7" s="39"/>
      <c r="F7" s="40">
        <v>1</v>
      </c>
      <c r="G7" s="40"/>
      <c r="H7" s="41"/>
      <c r="I7" s="41"/>
      <c r="J7" s="42"/>
    </row>
    <row r="8" spans="1:10" ht="24" customHeight="1" x14ac:dyDescent="0.2">
      <c r="A8" s="38" t="s">
        <v>37</v>
      </c>
      <c r="B8" s="38" t="s">
        <v>31</v>
      </c>
      <c r="C8" s="38"/>
      <c r="D8" s="38" t="s">
        <v>38</v>
      </c>
      <c r="E8" s="39"/>
      <c r="F8" s="40">
        <v>1</v>
      </c>
      <c r="G8" s="40"/>
      <c r="H8" s="41"/>
      <c r="I8" s="41"/>
      <c r="J8" s="42"/>
    </row>
    <row r="9" spans="1:10" ht="24" customHeight="1" x14ac:dyDescent="0.2">
      <c r="A9" s="38" t="s">
        <v>39</v>
      </c>
      <c r="B9" s="38" t="s">
        <v>31</v>
      </c>
      <c r="C9" s="38"/>
      <c r="D9" s="38" t="s">
        <v>40</v>
      </c>
      <c r="E9" s="39"/>
      <c r="F9" s="40">
        <v>1</v>
      </c>
      <c r="G9" s="40"/>
      <c r="H9" s="41"/>
      <c r="I9" s="41"/>
      <c r="J9" s="42"/>
    </row>
    <row r="10" spans="1:10" ht="65.099999999999994" customHeight="1" x14ac:dyDescent="0.2">
      <c r="A10" s="43" t="s">
        <v>41</v>
      </c>
      <c r="B10" s="43" t="s">
        <v>42</v>
      </c>
      <c r="C10" s="43" t="s">
        <v>43</v>
      </c>
      <c r="D10" s="43" t="s">
        <v>44</v>
      </c>
      <c r="E10" s="44" t="s">
        <v>45</v>
      </c>
      <c r="F10" s="45">
        <v>2</v>
      </c>
      <c r="G10" s="46"/>
      <c r="H10" s="46"/>
      <c r="I10" s="46"/>
      <c r="J10" s="47"/>
    </row>
    <row r="11" spans="1:10" ht="24" customHeight="1" x14ac:dyDescent="0.2">
      <c r="A11" s="38" t="s">
        <v>46</v>
      </c>
      <c r="B11" s="38" t="s">
        <v>31</v>
      </c>
      <c r="C11" s="38"/>
      <c r="D11" s="38" t="s">
        <v>47</v>
      </c>
      <c r="E11" s="39"/>
      <c r="F11" s="40">
        <v>1</v>
      </c>
      <c r="G11" s="40"/>
      <c r="H11" s="41"/>
      <c r="I11" s="41"/>
      <c r="J11" s="42"/>
    </row>
    <row r="12" spans="1:10" ht="24" customHeight="1" x14ac:dyDescent="0.2">
      <c r="A12" s="43" t="s">
        <v>48</v>
      </c>
      <c r="B12" s="43" t="s">
        <v>49</v>
      </c>
      <c r="C12" s="43" t="s">
        <v>43</v>
      </c>
      <c r="D12" s="43" t="s">
        <v>50</v>
      </c>
      <c r="E12" s="44" t="s">
        <v>45</v>
      </c>
      <c r="F12" s="45">
        <v>2</v>
      </c>
      <c r="G12" s="46"/>
      <c r="H12" s="46"/>
      <c r="I12" s="46"/>
      <c r="J12" s="47"/>
    </row>
    <row r="13" spans="1:10" ht="24" customHeight="1" x14ac:dyDescent="0.2">
      <c r="A13" s="38" t="s">
        <v>51</v>
      </c>
      <c r="B13" s="38" t="s">
        <v>31</v>
      </c>
      <c r="C13" s="38"/>
      <c r="D13" s="38" t="s">
        <v>52</v>
      </c>
      <c r="E13" s="39"/>
      <c r="F13" s="40">
        <v>1</v>
      </c>
      <c r="G13" s="40"/>
      <c r="H13" s="41"/>
      <c r="I13" s="41"/>
      <c r="J13" s="42"/>
    </row>
    <row r="14" spans="1:10" ht="24" customHeight="1" x14ac:dyDescent="0.2">
      <c r="A14" s="43" t="s">
        <v>53</v>
      </c>
      <c r="B14" s="43" t="s">
        <v>54</v>
      </c>
      <c r="C14" s="43" t="s">
        <v>34</v>
      </c>
      <c r="D14" s="43" t="s">
        <v>55</v>
      </c>
      <c r="E14" s="44" t="s">
        <v>36</v>
      </c>
      <c r="F14" s="45">
        <v>2</v>
      </c>
      <c r="G14" s="46"/>
      <c r="H14" s="46"/>
      <c r="I14" s="46"/>
      <c r="J14" s="47"/>
    </row>
    <row r="15" spans="1:10" ht="24" customHeight="1" x14ac:dyDescent="0.2">
      <c r="A15" s="38" t="s">
        <v>56</v>
      </c>
      <c r="B15" s="38" t="s">
        <v>31</v>
      </c>
      <c r="C15" s="38"/>
      <c r="D15" s="38" t="s">
        <v>57</v>
      </c>
      <c r="E15" s="39"/>
      <c r="F15" s="40">
        <v>1</v>
      </c>
      <c r="G15" s="40"/>
      <c r="H15" s="41"/>
      <c r="I15" s="41"/>
      <c r="J15" s="42"/>
    </row>
    <row r="16" spans="1:10" ht="65.099999999999994" customHeight="1" x14ac:dyDescent="0.2">
      <c r="A16" s="43" t="s">
        <v>58</v>
      </c>
      <c r="B16" s="43" t="s">
        <v>59</v>
      </c>
      <c r="C16" s="43" t="s">
        <v>43</v>
      </c>
      <c r="D16" s="43" t="s">
        <v>60</v>
      </c>
      <c r="E16" s="44" t="s">
        <v>45</v>
      </c>
      <c r="F16" s="45">
        <v>2</v>
      </c>
      <c r="G16" s="46"/>
      <c r="H16" s="46"/>
      <c r="I16" s="46"/>
      <c r="J16" s="47"/>
    </row>
    <row r="17" spans="1:10" ht="24" customHeight="1" x14ac:dyDescent="0.2">
      <c r="A17" s="38" t="s">
        <v>61</v>
      </c>
      <c r="B17" s="38" t="s">
        <v>31</v>
      </c>
      <c r="C17" s="38"/>
      <c r="D17" s="38" t="s">
        <v>62</v>
      </c>
      <c r="E17" s="39"/>
      <c r="F17" s="40">
        <v>1</v>
      </c>
      <c r="G17" s="40"/>
      <c r="H17" s="41"/>
      <c r="I17" s="41"/>
      <c r="J17" s="42"/>
    </row>
    <row r="18" spans="1:10" ht="24" customHeight="1" x14ac:dyDescent="0.2">
      <c r="A18" s="38" t="s">
        <v>63</v>
      </c>
      <c r="B18" s="38" t="s">
        <v>31</v>
      </c>
      <c r="C18" s="38"/>
      <c r="D18" s="38" t="s">
        <v>40</v>
      </c>
      <c r="E18" s="39"/>
      <c r="F18" s="40">
        <v>1</v>
      </c>
      <c r="G18" s="40"/>
      <c r="H18" s="41"/>
      <c r="I18" s="41"/>
      <c r="J18" s="42"/>
    </row>
    <row r="19" spans="1:10" ht="65.099999999999994" customHeight="1" x14ac:dyDescent="0.2">
      <c r="A19" s="43" t="s">
        <v>64</v>
      </c>
      <c r="B19" s="43" t="s">
        <v>42</v>
      </c>
      <c r="C19" s="43" t="s">
        <v>43</v>
      </c>
      <c r="D19" s="43" t="s">
        <v>44</v>
      </c>
      <c r="E19" s="44" t="s">
        <v>45</v>
      </c>
      <c r="F19" s="45">
        <v>8</v>
      </c>
      <c r="G19" s="46"/>
      <c r="H19" s="46"/>
      <c r="I19" s="46"/>
      <c r="J19" s="47"/>
    </row>
    <row r="20" spans="1:10" ht="24" customHeight="1" x14ac:dyDescent="0.2">
      <c r="A20" s="38" t="s">
        <v>65</v>
      </c>
      <c r="B20" s="38" t="s">
        <v>31</v>
      </c>
      <c r="C20" s="38"/>
      <c r="D20" s="38" t="s">
        <v>47</v>
      </c>
      <c r="E20" s="39"/>
      <c r="F20" s="40">
        <v>1</v>
      </c>
      <c r="G20" s="40"/>
      <c r="H20" s="41"/>
      <c r="I20" s="41"/>
      <c r="J20" s="42"/>
    </row>
    <row r="21" spans="1:10" ht="24" customHeight="1" x14ac:dyDescent="0.2">
      <c r="A21" s="43" t="s">
        <v>66</v>
      </c>
      <c r="B21" s="43" t="s">
        <v>49</v>
      </c>
      <c r="C21" s="43" t="s">
        <v>43</v>
      </c>
      <c r="D21" s="43" t="s">
        <v>50</v>
      </c>
      <c r="E21" s="44" t="s">
        <v>45</v>
      </c>
      <c r="F21" s="45">
        <v>8</v>
      </c>
      <c r="G21" s="46"/>
      <c r="H21" s="46"/>
      <c r="I21" s="46"/>
      <c r="J21" s="47"/>
    </row>
    <row r="22" spans="1:10" ht="24" customHeight="1" x14ac:dyDescent="0.2">
      <c r="A22" s="38" t="s">
        <v>67</v>
      </c>
      <c r="B22" s="38" t="s">
        <v>31</v>
      </c>
      <c r="C22" s="38"/>
      <c r="D22" s="38" t="s">
        <v>68</v>
      </c>
      <c r="E22" s="39"/>
      <c r="F22" s="40">
        <v>1</v>
      </c>
      <c r="G22" s="40"/>
      <c r="H22" s="41"/>
      <c r="I22" s="41"/>
      <c r="J22" s="42"/>
    </row>
    <row r="23" spans="1:10" ht="24" customHeight="1" x14ac:dyDescent="0.2">
      <c r="A23" s="43" t="s">
        <v>69</v>
      </c>
      <c r="B23" s="43" t="s">
        <v>70</v>
      </c>
      <c r="C23" s="43" t="s">
        <v>34</v>
      </c>
      <c r="D23" s="43" t="s">
        <v>71</v>
      </c>
      <c r="E23" s="44" t="s">
        <v>36</v>
      </c>
      <c r="F23" s="45">
        <v>8</v>
      </c>
      <c r="G23" s="46"/>
      <c r="H23" s="46"/>
      <c r="I23" s="46"/>
      <c r="J23" s="47"/>
    </row>
    <row r="24" spans="1:10" ht="24" customHeight="1" x14ac:dyDescent="0.2">
      <c r="A24" s="38" t="s">
        <v>72</v>
      </c>
      <c r="B24" s="38" t="s">
        <v>31</v>
      </c>
      <c r="C24" s="38"/>
      <c r="D24" s="38" t="s">
        <v>57</v>
      </c>
      <c r="E24" s="39"/>
      <c r="F24" s="40">
        <v>1</v>
      </c>
      <c r="G24" s="40"/>
      <c r="H24" s="41"/>
      <c r="I24" s="41"/>
      <c r="J24" s="42"/>
    </row>
    <row r="25" spans="1:10" ht="65.099999999999994" customHeight="1" x14ac:dyDescent="0.2">
      <c r="A25" s="43" t="s">
        <v>73</v>
      </c>
      <c r="B25" s="43" t="s">
        <v>59</v>
      </c>
      <c r="C25" s="43" t="s">
        <v>43</v>
      </c>
      <c r="D25" s="43" t="s">
        <v>60</v>
      </c>
      <c r="E25" s="44" t="s">
        <v>45</v>
      </c>
      <c r="F25" s="45">
        <v>8</v>
      </c>
      <c r="G25" s="46"/>
      <c r="H25" s="46"/>
      <c r="I25" s="46"/>
      <c r="J25" s="47"/>
    </row>
    <row r="26" spans="1:10" ht="26.1" customHeight="1" x14ac:dyDescent="0.2">
      <c r="A26" s="38" t="s">
        <v>15</v>
      </c>
      <c r="B26" s="38" t="s">
        <v>31</v>
      </c>
      <c r="C26" s="38"/>
      <c r="D26" s="38" t="s">
        <v>16</v>
      </c>
      <c r="E26" s="39"/>
      <c r="F26" s="40">
        <v>1</v>
      </c>
      <c r="G26" s="40"/>
      <c r="H26" s="41"/>
      <c r="I26" s="41"/>
      <c r="J26" s="42"/>
    </row>
    <row r="27" spans="1:10" ht="24" customHeight="1" x14ac:dyDescent="0.2">
      <c r="A27" s="38" t="s">
        <v>74</v>
      </c>
      <c r="B27" s="38" t="s">
        <v>31</v>
      </c>
      <c r="C27" s="38"/>
      <c r="D27" s="38" t="s">
        <v>40</v>
      </c>
      <c r="E27" s="39"/>
      <c r="F27" s="40">
        <v>1</v>
      </c>
      <c r="G27" s="40"/>
      <c r="H27" s="41"/>
      <c r="I27" s="41"/>
      <c r="J27" s="42"/>
    </row>
    <row r="28" spans="1:10" ht="65.099999999999994" customHeight="1" x14ac:dyDescent="0.2">
      <c r="A28" s="43" t="s">
        <v>75</v>
      </c>
      <c r="B28" s="43" t="s">
        <v>42</v>
      </c>
      <c r="C28" s="43" t="s">
        <v>43</v>
      </c>
      <c r="D28" s="43" t="s">
        <v>44</v>
      </c>
      <c r="E28" s="44" t="s">
        <v>45</v>
      </c>
      <c r="F28" s="45">
        <v>500</v>
      </c>
      <c r="G28" s="46"/>
      <c r="H28" s="46"/>
      <c r="I28" s="46"/>
      <c r="J28" s="47"/>
    </row>
    <row r="29" spans="1:10" ht="24" customHeight="1" x14ac:dyDescent="0.2">
      <c r="A29" s="38" t="s">
        <v>76</v>
      </c>
      <c r="B29" s="38" t="s">
        <v>31</v>
      </c>
      <c r="C29" s="38"/>
      <c r="D29" s="38" t="s">
        <v>47</v>
      </c>
      <c r="E29" s="39"/>
      <c r="F29" s="40">
        <v>1</v>
      </c>
      <c r="G29" s="40"/>
      <c r="H29" s="41"/>
      <c r="I29" s="41"/>
      <c r="J29" s="42"/>
    </row>
    <row r="30" spans="1:10" ht="24" customHeight="1" x14ac:dyDescent="0.2">
      <c r="A30" s="43" t="s">
        <v>77</v>
      </c>
      <c r="B30" s="43" t="s">
        <v>49</v>
      </c>
      <c r="C30" s="43" t="s">
        <v>43</v>
      </c>
      <c r="D30" s="43" t="s">
        <v>50</v>
      </c>
      <c r="E30" s="44" t="s">
        <v>45</v>
      </c>
      <c r="F30" s="45">
        <v>200</v>
      </c>
      <c r="G30" s="46"/>
      <c r="H30" s="46"/>
      <c r="I30" s="46"/>
      <c r="J30" s="47"/>
    </row>
    <row r="31" spans="1:10" ht="24" customHeight="1" x14ac:dyDescent="0.2">
      <c r="A31" s="38" t="s">
        <v>78</v>
      </c>
      <c r="B31" s="38" t="s">
        <v>31</v>
      </c>
      <c r="C31" s="38"/>
      <c r="D31" s="38" t="s">
        <v>79</v>
      </c>
      <c r="E31" s="39"/>
      <c r="F31" s="40">
        <v>1</v>
      </c>
      <c r="G31" s="40"/>
      <c r="H31" s="41"/>
      <c r="I31" s="41"/>
      <c r="J31" s="42"/>
    </row>
    <row r="32" spans="1:10" ht="24" customHeight="1" x14ac:dyDescent="0.2">
      <c r="A32" s="43" t="s">
        <v>80</v>
      </c>
      <c r="B32" s="43" t="s">
        <v>81</v>
      </c>
      <c r="C32" s="43" t="s">
        <v>34</v>
      </c>
      <c r="D32" s="43" t="s">
        <v>82</v>
      </c>
      <c r="E32" s="44" t="s">
        <v>83</v>
      </c>
      <c r="F32" s="45">
        <v>2000</v>
      </c>
      <c r="G32" s="46"/>
      <c r="H32" s="46"/>
      <c r="I32" s="46"/>
      <c r="J32" s="47"/>
    </row>
    <row r="33" spans="1:10" ht="24" customHeight="1" x14ac:dyDescent="0.2">
      <c r="A33" s="38" t="s">
        <v>84</v>
      </c>
      <c r="B33" s="38" t="s">
        <v>31</v>
      </c>
      <c r="C33" s="38"/>
      <c r="D33" s="38" t="s">
        <v>57</v>
      </c>
      <c r="E33" s="39"/>
      <c r="F33" s="40">
        <v>1</v>
      </c>
      <c r="G33" s="40"/>
      <c r="H33" s="41"/>
      <c r="I33" s="41"/>
      <c r="J33" s="42"/>
    </row>
    <row r="34" spans="1:10" ht="65.099999999999994" customHeight="1" x14ac:dyDescent="0.2">
      <c r="A34" s="43" t="s">
        <v>85</v>
      </c>
      <c r="B34" s="43" t="s">
        <v>59</v>
      </c>
      <c r="C34" s="43" t="s">
        <v>43</v>
      </c>
      <c r="D34" s="43" t="s">
        <v>60</v>
      </c>
      <c r="E34" s="44" t="s">
        <v>45</v>
      </c>
      <c r="F34" s="45">
        <v>500</v>
      </c>
      <c r="G34" s="46"/>
      <c r="H34" s="46"/>
      <c r="I34" s="46"/>
      <c r="J34" s="47"/>
    </row>
    <row r="35" spans="1:10" ht="24" customHeight="1" x14ac:dyDescent="0.2">
      <c r="A35" s="38" t="s">
        <v>86</v>
      </c>
      <c r="B35" s="38" t="s">
        <v>31</v>
      </c>
      <c r="C35" s="38"/>
      <c r="D35" s="38" t="s">
        <v>87</v>
      </c>
      <c r="E35" s="39"/>
      <c r="F35" s="40">
        <v>1</v>
      </c>
      <c r="G35" s="40"/>
      <c r="H35" s="41"/>
      <c r="I35" s="41"/>
      <c r="J35" s="42"/>
    </row>
    <row r="36" spans="1:10" ht="24" customHeight="1" x14ac:dyDescent="0.2">
      <c r="A36" s="43" t="s">
        <v>88</v>
      </c>
      <c r="B36" s="43" t="s">
        <v>89</v>
      </c>
      <c r="C36" s="43" t="s">
        <v>34</v>
      </c>
      <c r="D36" s="43" t="s">
        <v>90</v>
      </c>
      <c r="E36" s="44" t="s">
        <v>36</v>
      </c>
      <c r="F36" s="45">
        <v>100</v>
      </c>
      <c r="G36" s="46"/>
      <c r="H36" s="46"/>
      <c r="I36" s="46"/>
      <c r="J36" s="47"/>
    </row>
    <row r="37" spans="1:10" ht="24" customHeight="1" x14ac:dyDescent="0.2">
      <c r="A37" s="38" t="s">
        <v>17</v>
      </c>
      <c r="B37" s="38" t="s">
        <v>31</v>
      </c>
      <c r="C37" s="38"/>
      <c r="D37" s="38" t="s">
        <v>18</v>
      </c>
      <c r="E37" s="39"/>
      <c r="F37" s="40">
        <v>1</v>
      </c>
      <c r="G37" s="40"/>
      <c r="H37" s="41"/>
      <c r="I37" s="41"/>
      <c r="J37" s="42"/>
    </row>
    <row r="38" spans="1:10" ht="24" customHeight="1" x14ac:dyDescent="0.2">
      <c r="A38" s="43" t="s">
        <v>91</v>
      </c>
      <c r="B38" s="43" t="s">
        <v>92</v>
      </c>
      <c r="C38" s="43" t="s">
        <v>34</v>
      </c>
      <c r="D38" s="43" t="s">
        <v>93</v>
      </c>
      <c r="E38" s="44" t="s">
        <v>36</v>
      </c>
      <c r="F38" s="45">
        <v>60</v>
      </c>
      <c r="G38" s="46"/>
      <c r="H38" s="46"/>
      <c r="I38" s="46"/>
      <c r="J38" s="47"/>
    </row>
    <row r="39" spans="1:10" ht="24" customHeight="1" x14ac:dyDescent="0.2">
      <c r="A39" s="38" t="s">
        <v>19</v>
      </c>
      <c r="B39" s="38" t="s">
        <v>31</v>
      </c>
      <c r="C39" s="38"/>
      <c r="D39" s="38" t="s">
        <v>20</v>
      </c>
      <c r="E39" s="39"/>
      <c r="F39" s="40">
        <v>1</v>
      </c>
      <c r="G39" s="40"/>
      <c r="H39" s="41"/>
      <c r="I39" s="41"/>
      <c r="J39" s="42"/>
    </row>
    <row r="40" spans="1:10" ht="24" customHeight="1" x14ac:dyDescent="0.2">
      <c r="A40" s="38" t="s">
        <v>94</v>
      </c>
      <c r="B40" s="38" t="s">
        <v>31</v>
      </c>
      <c r="C40" s="38"/>
      <c r="D40" s="38" t="s">
        <v>95</v>
      </c>
      <c r="E40" s="39"/>
      <c r="F40" s="40">
        <v>1</v>
      </c>
      <c r="G40" s="40"/>
      <c r="H40" s="41"/>
      <c r="I40" s="41"/>
      <c r="J40" s="42"/>
    </row>
    <row r="41" spans="1:10" ht="24" customHeight="1" x14ac:dyDescent="0.2">
      <c r="A41" s="43" t="s">
        <v>96</v>
      </c>
      <c r="B41" s="43" t="s">
        <v>97</v>
      </c>
      <c r="C41" s="43" t="s">
        <v>34</v>
      </c>
      <c r="D41" s="43" t="s">
        <v>95</v>
      </c>
      <c r="E41" s="44" t="s">
        <v>36</v>
      </c>
      <c r="F41" s="45">
        <v>1</v>
      </c>
      <c r="G41" s="46"/>
      <c r="H41" s="46"/>
      <c r="I41" s="46"/>
      <c r="J41" s="47"/>
    </row>
    <row r="42" spans="1:10" x14ac:dyDescent="0.2">
      <c r="A42" s="48"/>
      <c r="B42" s="48"/>
      <c r="C42" s="48"/>
      <c r="D42" s="48"/>
      <c r="E42" s="48"/>
      <c r="F42" s="48"/>
      <c r="G42" s="48"/>
      <c r="H42" s="48"/>
      <c r="I42" s="48"/>
      <c r="J42" s="48"/>
    </row>
    <row r="43" spans="1:10" x14ac:dyDescent="0.2">
      <c r="A43" s="49"/>
      <c r="B43" s="49"/>
      <c r="C43" s="49"/>
      <c r="D43" s="50"/>
      <c r="E43" s="51"/>
      <c r="F43" s="33" t="s">
        <v>21</v>
      </c>
      <c r="G43" s="52"/>
      <c r="H43" s="53"/>
      <c r="I43" s="53"/>
      <c r="J43" s="53"/>
    </row>
    <row r="44" spans="1:10" x14ac:dyDescent="0.2">
      <c r="A44" s="49"/>
      <c r="B44" s="49"/>
      <c r="C44" s="49"/>
      <c r="D44" s="50"/>
      <c r="E44" s="51"/>
      <c r="F44" s="33" t="s">
        <v>22</v>
      </c>
      <c r="G44" s="52"/>
      <c r="H44" s="53"/>
      <c r="I44" s="53"/>
      <c r="J44" s="53"/>
    </row>
    <row r="45" spans="1:10" x14ac:dyDescent="0.2">
      <c r="A45" s="49"/>
      <c r="B45" s="49"/>
      <c r="C45" s="49"/>
      <c r="D45" s="50"/>
      <c r="E45" s="51"/>
      <c r="F45" s="54" t="s">
        <v>23</v>
      </c>
      <c r="G45" s="49"/>
      <c r="H45" s="55"/>
      <c r="I45" s="55"/>
      <c r="J45" s="55"/>
    </row>
    <row r="46" spans="1:10" ht="60" customHeight="1" x14ac:dyDescent="0.2">
      <c r="A46" s="56"/>
      <c r="B46" s="56"/>
      <c r="C46" s="56"/>
      <c r="D46" s="56"/>
      <c r="E46" s="56"/>
      <c r="F46" s="56"/>
      <c r="G46" s="56"/>
      <c r="H46" s="56"/>
      <c r="I46" s="56"/>
      <c r="J46" s="56"/>
    </row>
    <row r="47" spans="1:10" ht="69.95" customHeight="1" x14ac:dyDescent="0.2">
      <c r="A47" s="28" t="s">
        <v>24</v>
      </c>
      <c r="B47" s="18"/>
      <c r="C47" s="18"/>
      <c r="D47" s="18"/>
      <c r="E47" s="18"/>
      <c r="F47" s="18"/>
      <c r="G47" s="18"/>
      <c r="H47" s="18"/>
      <c r="I47" s="18"/>
      <c r="J47" s="18"/>
    </row>
    <row r="48" spans="1:10" ht="60" customHeight="1" x14ac:dyDescent="0.2">
      <c r="A48" s="56"/>
      <c r="B48" s="56"/>
      <c r="C48" s="56"/>
      <c r="D48" s="56"/>
      <c r="E48" s="56"/>
      <c r="F48" s="56"/>
      <c r="G48" s="56"/>
      <c r="H48" s="56"/>
      <c r="I48" s="56"/>
      <c r="J48" s="56"/>
    </row>
    <row r="49" spans="1:10" ht="69.95" customHeight="1" x14ac:dyDescent="0.2">
      <c r="A49" s="28"/>
      <c r="B49" s="18"/>
      <c r="C49" s="18"/>
      <c r="D49" s="18"/>
      <c r="E49" s="18"/>
      <c r="F49" s="18"/>
      <c r="G49" s="18"/>
      <c r="H49" s="18"/>
      <c r="I49" s="18"/>
      <c r="J49" s="18"/>
    </row>
  </sheetData>
  <mergeCells count="18">
    <mergeCell ref="A45:C45"/>
    <mergeCell ref="F45:G45"/>
    <mergeCell ref="H45:J45"/>
    <mergeCell ref="A47:J47"/>
    <mergeCell ref="A49:J49"/>
    <mergeCell ref="A3:J3"/>
    <mergeCell ref="A43:C43"/>
    <mergeCell ref="F43:G43"/>
    <mergeCell ref="H43:J43"/>
    <mergeCell ref="A44:C44"/>
    <mergeCell ref="F44:G44"/>
    <mergeCell ref="H44:J44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&amp;C&amp;KFF0000LOGO EMPRESA</oddHeader>
    <oddFooter>&amp;L&amp;A&amp;CProcesso SEI nº 25065.001383/2025-76 (Logística: Contratação de Prestação de Serviços) 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8"/>
  <sheetViews>
    <sheetView view="pageLayout" topLeftCell="A115" zoomScaleNormal="100" workbookViewId="0">
      <selection activeCell="D184" sqref="D184"/>
    </sheetView>
  </sheetViews>
  <sheetFormatPr defaultRowHeight="14.25" x14ac:dyDescent="0.2"/>
  <cols>
    <col min="1" max="1" width="10" style="14" bestFit="1" customWidth="1"/>
    <col min="2" max="2" width="12" style="14" bestFit="1" customWidth="1"/>
    <col min="3" max="3" width="10" style="14" bestFit="1" customWidth="1"/>
    <col min="4" max="4" width="60" style="14" bestFit="1" customWidth="1"/>
    <col min="5" max="5" width="15" style="14" bestFit="1" customWidth="1"/>
    <col min="6" max="8" width="12" style="14" bestFit="1" customWidth="1"/>
    <col min="9" max="9" width="13" style="14" bestFit="1" customWidth="1"/>
    <col min="10" max="10" width="14" style="14" bestFit="1" customWidth="1"/>
    <col min="11" max="16384" width="9" style="14"/>
  </cols>
  <sheetData>
    <row r="1" spans="1:10" ht="15" x14ac:dyDescent="0.2">
      <c r="A1" s="29"/>
      <c r="B1" s="29"/>
      <c r="C1" s="29"/>
      <c r="D1" s="29" t="s">
        <v>0</v>
      </c>
      <c r="E1" s="30" t="s">
        <v>1</v>
      </c>
      <c r="F1" s="30"/>
      <c r="G1" s="30" t="s">
        <v>2</v>
      </c>
      <c r="H1" s="30"/>
      <c r="I1" s="30" t="s">
        <v>3</v>
      </c>
      <c r="J1" s="30"/>
    </row>
    <row r="2" spans="1:10" ht="80.099999999999994" customHeight="1" x14ac:dyDescent="0.2">
      <c r="A2" s="31"/>
      <c r="B2" s="31"/>
      <c r="C2" s="31"/>
      <c r="D2" s="32" t="s">
        <v>4</v>
      </c>
      <c r="E2" s="33"/>
      <c r="F2" s="33"/>
      <c r="G2" s="33"/>
      <c r="H2" s="33"/>
      <c r="I2" s="33"/>
      <c r="J2" s="33"/>
    </row>
    <row r="3" spans="1:10" ht="15" x14ac:dyDescent="0.25">
      <c r="A3" s="34" t="s">
        <v>98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24" customHeight="1" x14ac:dyDescent="0.2">
      <c r="A4" s="38" t="s">
        <v>11</v>
      </c>
      <c r="B4" s="38"/>
      <c r="C4" s="38"/>
      <c r="D4" s="38" t="s">
        <v>12</v>
      </c>
      <c r="E4" s="38"/>
      <c r="F4" s="57"/>
      <c r="G4" s="57"/>
      <c r="H4" s="40"/>
      <c r="I4" s="38"/>
      <c r="J4" s="41">
        <v>3107.6</v>
      </c>
    </row>
    <row r="5" spans="1:10" ht="18" customHeight="1" x14ac:dyDescent="0.2">
      <c r="A5" s="35" t="s">
        <v>32</v>
      </c>
      <c r="B5" s="36" t="s">
        <v>26</v>
      </c>
      <c r="C5" s="35" t="s">
        <v>27</v>
      </c>
      <c r="D5" s="35" t="s">
        <v>7</v>
      </c>
      <c r="E5" s="58" t="s">
        <v>99</v>
      </c>
      <c r="F5" s="58"/>
      <c r="G5" s="37" t="s">
        <v>28</v>
      </c>
      <c r="H5" s="36" t="s">
        <v>8</v>
      </c>
      <c r="I5" s="36" t="s">
        <v>29</v>
      </c>
      <c r="J5" s="36" t="s">
        <v>9</v>
      </c>
    </row>
    <row r="6" spans="1:10" ht="26.1" customHeight="1" x14ac:dyDescent="0.2">
      <c r="A6" s="43" t="s">
        <v>100</v>
      </c>
      <c r="B6" s="45" t="s">
        <v>33</v>
      </c>
      <c r="C6" s="43" t="s">
        <v>34</v>
      </c>
      <c r="D6" s="43" t="s">
        <v>35</v>
      </c>
      <c r="E6" s="59" t="s">
        <v>101</v>
      </c>
      <c r="F6" s="59"/>
      <c r="G6" s="44" t="s">
        <v>36</v>
      </c>
      <c r="H6" s="60">
        <v>1</v>
      </c>
      <c r="I6" s="46"/>
      <c r="J6" s="46"/>
    </row>
    <row r="7" spans="1:10" ht="26.1" customHeight="1" x14ac:dyDescent="0.2">
      <c r="A7" s="61" t="s">
        <v>102</v>
      </c>
      <c r="B7" s="62" t="s">
        <v>103</v>
      </c>
      <c r="C7" s="61" t="s">
        <v>43</v>
      </c>
      <c r="D7" s="61" t="s">
        <v>104</v>
      </c>
      <c r="E7" s="63" t="s">
        <v>105</v>
      </c>
      <c r="F7" s="63"/>
      <c r="G7" s="64" t="s">
        <v>106</v>
      </c>
      <c r="H7" s="65">
        <v>2</v>
      </c>
      <c r="I7" s="66"/>
      <c r="J7" s="66"/>
    </row>
    <row r="8" spans="1:10" ht="39" customHeight="1" x14ac:dyDescent="0.2">
      <c r="A8" s="61" t="s">
        <v>102</v>
      </c>
      <c r="B8" s="62" t="s">
        <v>107</v>
      </c>
      <c r="C8" s="61" t="s">
        <v>43</v>
      </c>
      <c r="D8" s="61" t="s">
        <v>108</v>
      </c>
      <c r="E8" s="63" t="s">
        <v>109</v>
      </c>
      <c r="F8" s="63"/>
      <c r="G8" s="64" t="s">
        <v>110</v>
      </c>
      <c r="H8" s="65">
        <v>1</v>
      </c>
      <c r="I8" s="66"/>
      <c r="J8" s="66"/>
    </row>
    <row r="9" spans="1:10" ht="24" customHeight="1" x14ac:dyDescent="0.2">
      <c r="A9" s="67" t="s">
        <v>111</v>
      </c>
      <c r="B9" s="68" t="s">
        <v>112</v>
      </c>
      <c r="C9" s="67" t="s">
        <v>34</v>
      </c>
      <c r="D9" s="67" t="s">
        <v>113</v>
      </c>
      <c r="E9" s="69" t="s">
        <v>114</v>
      </c>
      <c r="F9" s="69"/>
      <c r="G9" s="70" t="s">
        <v>36</v>
      </c>
      <c r="H9" s="71">
        <v>0.01</v>
      </c>
      <c r="I9" s="72"/>
      <c r="J9" s="72"/>
    </row>
    <row r="10" spans="1:10" x14ac:dyDescent="0.2">
      <c r="A10" s="73"/>
      <c r="B10" s="73"/>
      <c r="C10" s="73"/>
      <c r="D10" s="73"/>
      <c r="E10" s="73" t="s">
        <v>115</v>
      </c>
      <c r="F10" s="74"/>
      <c r="G10" s="73" t="s">
        <v>116</v>
      </c>
      <c r="H10" s="74"/>
      <c r="I10" s="73" t="s">
        <v>117</v>
      </c>
      <c r="J10" s="74"/>
    </row>
    <row r="11" spans="1:10" x14ac:dyDescent="0.2">
      <c r="A11" s="73"/>
      <c r="B11" s="73"/>
      <c r="C11" s="73"/>
      <c r="D11" s="73"/>
      <c r="E11" s="73" t="s">
        <v>118</v>
      </c>
      <c r="F11" s="74"/>
      <c r="G11" s="73"/>
      <c r="H11" s="75" t="s">
        <v>119</v>
      </c>
      <c r="I11" s="75"/>
      <c r="J11" s="74"/>
    </row>
    <row r="12" spans="1:10" ht="50.1" customHeight="1" thickBot="1" x14ac:dyDescent="0.25">
      <c r="A12" s="51"/>
      <c r="B12" s="51"/>
      <c r="C12" s="51"/>
      <c r="D12" s="51"/>
      <c r="E12" s="51"/>
      <c r="F12" s="51"/>
      <c r="G12" s="51" t="s">
        <v>120</v>
      </c>
      <c r="H12" s="76" t="s">
        <v>121</v>
      </c>
      <c r="I12" s="51" t="s">
        <v>122</v>
      </c>
      <c r="J12" s="77"/>
    </row>
    <row r="13" spans="1:10" ht="0.95" customHeight="1" thickTop="1" x14ac:dyDescent="0.2">
      <c r="A13" s="78"/>
      <c r="B13" s="78"/>
      <c r="C13" s="78"/>
      <c r="D13" s="78"/>
      <c r="E13" s="78"/>
      <c r="F13" s="78"/>
      <c r="G13" s="78"/>
      <c r="H13" s="78"/>
      <c r="I13" s="78"/>
      <c r="J13" s="78"/>
    </row>
    <row r="14" spans="1:10" ht="24" customHeight="1" x14ac:dyDescent="0.2">
      <c r="A14" s="38" t="s">
        <v>13</v>
      </c>
      <c r="B14" s="38"/>
      <c r="C14" s="38"/>
      <c r="D14" s="38" t="s">
        <v>14</v>
      </c>
      <c r="E14" s="38"/>
      <c r="F14" s="57"/>
      <c r="G14" s="57"/>
      <c r="H14" s="40"/>
      <c r="I14" s="38"/>
      <c r="J14" s="41"/>
    </row>
    <row r="15" spans="1:10" ht="24" customHeight="1" x14ac:dyDescent="0.2">
      <c r="A15" s="38" t="s">
        <v>37</v>
      </c>
      <c r="B15" s="38"/>
      <c r="C15" s="38"/>
      <c r="D15" s="38" t="s">
        <v>38</v>
      </c>
      <c r="E15" s="38"/>
      <c r="F15" s="57"/>
      <c r="G15" s="57"/>
      <c r="H15" s="40"/>
      <c r="I15" s="38"/>
      <c r="J15" s="41"/>
    </row>
    <row r="16" spans="1:10" ht="24" customHeight="1" x14ac:dyDescent="0.2">
      <c r="A16" s="38" t="s">
        <v>39</v>
      </c>
      <c r="B16" s="38"/>
      <c r="C16" s="38"/>
      <c r="D16" s="38" t="s">
        <v>40</v>
      </c>
      <c r="E16" s="38"/>
      <c r="F16" s="57"/>
      <c r="G16" s="57"/>
      <c r="H16" s="40"/>
      <c r="I16" s="38"/>
      <c r="J16" s="41"/>
    </row>
    <row r="17" spans="1:10" ht="18" customHeight="1" x14ac:dyDescent="0.2">
      <c r="A17" s="35" t="s">
        <v>41</v>
      </c>
      <c r="B17" s="36" t="s">
        <v>26</v>
      </c>
      <c r="C17" s="35" t="s">
        <v>27</v>
      </c>
      <c r="D17" s="35" t="s">
        <v>7</v>
      </c>
      <c r="E17" s="58" t="s">
        <v>99</v>
      </c>
      <c r="F17" s="58"/>
      <c r="G17" s="37" t="s">
        <v>28</v>
      </c>
      <c r="H17" s="36" t="s">
        <v>8</v>
      </c>
      <c r="I17" s="36" t="s">
        <v>29</v>
      </c>
      <c r="J17" s="36" t="s">
        <v>9</v>
      </c>
    </row>
    <row r="18" spans="1:10" ht="65.099999999999994" customHeight="1" x14ac:dyDescent="0.2">
      <c r="A18" s="43" t="s">
        <v>100</v>
      </c>
      <c r="B18" s="45" t="s">
        <v>42</v>
      </c>
      <c r="C18" s="43" t="s">
        <v>43</v>
      </c>
      <c r="D18" s="43" t="s">
        <v>44</v>
      </c>
      <c r="E18" s="59" t="s">
        <v>123</v>
      </c>
      <c r="F18" s="59"/>
      <c r="G18" s="44" t="s">
        <v>45</v>
      </c>
      <c r="H18" s="60">
        <v>1</v>
      </c>
      <c r="I18" s="46"/>
      <c r="J18" s="46"/>
    </row>
    <row r="19" spans="1:10" ht="24" customHeight="1" x14ac:dyDescent="0.2">
      <c r="A19" s="61" t="s">
        <v>102</v>
      </c>
      <c r="B19" s="62" t="s">
        <v>124</v>
      </c>
      <c r="C19" s="61" t="s">
        <v>43</v>
      </c>
      <c r="D19" s="61" t="s">
        <v>125</v>
      </c>
      <c r="E19" s="63" t="s">
        <v>105</v>
      </c>
      <c r="F19" s="63"/>
      <c r="G19" s="64" t="s">
        <v>106</v>
      </c>
      <c r="H19" s="65">
        <v>3.3269300000000002E-2</v>
      </c>
      <c r="I19" s="66"/>
      <c r="J19" s="66"/>
    </row>
    <row r="20" spans="1:10" ht="39" customHeight="1" x14ac:dyDescent="0.2">
      <c r="A20" s="61" t="s">
        <v>102</v>
      </c>
      <c r="B20" s="62" t="s">
        <v>126</v>
      </c>
      <c r="C20" s="61" t="s">
        <v>43</v>
      </c>
      <c r="D20" s="61" t="s">
        <v>127</v>
      </c>
      <c r="E20" s="63" t="s">
        <v>109</v>
      </c>
      <c r="F20" s="63"/>
      <c r="G20" s="64" t="s">
        <v>128</v>
      </c>
      <c r="H20" s="65">
        <v>1.46593E-2</v>
      </c>
      <c r="I20" s="66"/>
      <c r="J20" s="66"/>
    </row>
    <row r="21" spans="1:10" ht="39" customHeight="1" x14ac:dyDescent="0.2">
      <c r="A21" s="61" t="s">
        <v>102</v>
      </c>
      <c r="B21" s="62" t="s">
        <v>129</v>
      </c>
      <c r="C21" s="61" t="s">
        <v>43</v>
      </c>
      <c r="D21" s="61" t="s">
        <v>130</v>
      </c>
      <c r="E21" s="63" t="s">
        <v>109</v>
      </c>
      <c r="F21" s="63"/>
      <c r="G21" s="64" t="s">
        <v>110</v>
      </c>
      <c r="H21" s="65">
        <v>1.8610000000000002E-2</v>
      </c>
      <c r="I21" s="66"/>
      <c r="J21" s="66"/>
    </row>
    <row r="22" spans="1:10" x14ac:dyDescent="0.2">
      <c r="A22" s="73"/>
      <c r="B22" s="73"/>
      <c r="C22" s="73"/>
      <c r="D22" s="73"/>
      <c r="E22" s="73" t="s">
        <v>115</v>
      </c>
      <c r="F22" s="74"/>
      <c r="G22" s="73" t="s">
        <v>116</v>
      </c>
      <c r="H22" s="74">
        <v>0</v>
      </c>
      <c r="I22" s="73" t="s">
        <v>117</v>
      </c>
      <c r="J22" s="74"/>
    </row>
    <row r="23" spans="1:10" x14ac:dyDescent="0.2">
      <c r="A23" s="73"/>
      <c r="B23" s="73"/>
      <c r="C23" s="73"/>
      <c r="D23" s="73"/>
      <c r="E23" s="73" t="s">
        <v>118</v>
      </c>
      <c r="F23" s="74"/>
      <c r="G23" s="73"/>
      <c r="H23" s="75" t="s">
        <v>119</v>
      </c>
      <c r="I23" s="75"/>
      <c r="J23" s="74"/>
    </row>
    <row r="24" spans="1:10" ht="50.1" customHeight="1" thickBot="1" x14ac:dyDescent="0.25">
      <c r="A24" s="51"/>
      <c r="B24" s="51"/>
      <c r="C24" s="51"/>
      <c r="D24" s="51"/>
      <c r="E24" s="51"/>
      <c r="F24" s="51"/>
      <c r="G24" s="51" t="s">
        <v>120</v>
      </c>
      <c r="H24" s="76" t="s">
        <v>131</v>
      </c>
      <c r="I24" s="51" t="s">
        <v>122</v>
      </c>
      <c r="J24" s="77"/>
    </row>
    <row r="25" spans="1:10" ht="0.95" customHeight="1" thickTop="1" x14ac:dyDescent="0.2">
      <c r="A25" s="78"/>
      <c r="B25" s="78"/>
      <c r="C25" s="78"/>
      <c r="D25" s="78"/>
      <c r="E25" s="78"/>
      <c r="F25" s="78"/>
      <c r="G25" s="78"/>
      <c r="H25" s="78"/>
      <c r="I25" s="78"/>
      <c r="J25" s="78"/>
    </row>
    <row r="26" spans="1:10" ht="24" customHeight="1" x14ac:dyDescent="0.2">
      <c r="A26" s="38" t="s">
        <v>46</v>
      </c>
      <c r="B26" s="38"/>
      <c r="C26" s="38"/>
      <c r="D26" s="38" t="s">
        <v>47</v>
      </c>
      <c r="E26" s="38"/>
      <c r="F26" s="57"/>
      <c r="G26" s="57"/>
      <c r="H26" s="40"/>
      <c r="I26" s="38"/>
      <c r="J26" s="41">
        <v>229.94</v>
      </c>
    </row>
    <row r="27" spans="1:10" ht="18" customHeight="1" x14ac:dyDescent="0.2">
      <c r="A27" s="35" t="s">
        <v>48</v>
      </c>
      <c r="B27" s="36" t="s">
        <v>26</v>
      </c>
      <c r="C27" s="35" t="s">
        <v>27</v>
      </c>
      <c r="D27" s="35" t="s">
        <v>7</v>
      </c>
      <c r="E27" s="58" t="s">
        <v>99</v>
      </c>
      <c r="F27" s="58"/>
      <c r="G27" s="37" t="s">
        <v>28</v>
      </c>
      <c r="H27" s="36" t="s">
        <v>8</v>
      </c>
      <c r="I27" s="36" t="s">
        <v>29</v>
      </c>
      <c r="J27" s="36" t="s">
        <v>9</v>
      </c>
    </row>
    <row r="28" spans="1:10" ht="24" customHeight="1" x14ac:dyDescent="0.2">
      <c r="A28" s="43" t="s">
        <v>100</v>
      </c>
      <c r="B28" s="45" t="s">
        <v>49</v>
      </c>
      <c r="C28" s="43" t="s">
        <v>43</v>
      </c>
      <c r="D28" s="43" t="s">
        <v>50</v>
      </c>
      <c r="E28" s="59" t="s">
        <v>123</v>
      </c>
      <c r="F28" s="59"/>
      <c r="G28" s="44" t="s">
        <v>45</v>
      </c>
      <c r="H28" s="60">
        <v>1</v>
      </c>
      <c r="I28" s="46">
        <v>96.16</v>
      </c>
      <c r="J28" s="46">
        <v>96.16</v>
      </c>
    </row>
    <row r="29" spans="1:10" ht="24" customHeight="1" x14ac:dyDescent="0.2">
      <c r="A29" s="61" t="s">
        <v>102</v>
      </c>
      <c r="B29" s="62" t="s">
        <v>124</v>
      </c>
      <c r="C29" s="61" t="s">
        <v>43</v>
      </c>
      <c r="D29" s="61" t="s">
        <v>125</v>
      </c>
      <c r="E29" s="63" t="s">
        <v>105</v>
      </c>
      <c r="F29" s="63"/>
      <c r="G29" s="64" t="s">
        <v>106</v>
      </c>
      <c r="H29" s="65">
        <v>3.9557666999999999</v>
      </c>
      <c r="I29" s="66">
        <v>24.31</v>
      </c>
      <c r="J29" s="66">
        <v>96.16</v>
      </c>
    </row>
    <row r="30" spans="1:10" x14ac:dyDescent="0.2">
      <c r="A30" s="73"/>
      <c r="B30" s="73"/>
      <c r="C30" s="73"/>
      <c r="D30" s="73"/>
      <c r="E30" s="73" t="s">
        <v>115</v>
      </c>
      <c r="F30" s="74">
        <v>72.540000000000006</v>
      </c>
      <c r="G30" s="73" t="s">
        <v>116</v>
      </c>
      <c r="H30" s="74">
        <v>0</v>
      </c>
      <c r="I30" s="73" t="s">
        <v>117</v>
      </c>
      <c r="J30" s="74">
        <v>72.540000000000006</v>
      </c>
    </row>
    <row r="31" spans="1:10" x14ac:dyDescent="0.2">
      <c r="A31" s="73"/>
      <c r="B31" s="73"/>
      <c r="C31" s="73"/>
      <c r="D31" s="73"/>
      <c r="E31" s="73" t="s">
        <v>118</v>
      </c>
      <c r="F31" s="74">
        <v>18.809999999999999</v>
      </c>
      <c r="G31" s="73"/>
      <c r="H31" s="75" t="s">
        <v>119</v>
      </c>
      <c r="I31" s="75"/>
      <c r="J31" s="74">
        <v>114.97</v>
      </c>
    </row>
    <row r="32" spans="1:10" ht="50.1" customHeight="1" thickBot="1" x14ac:dyDescent="0.25">
      <c r="A32" s="51"/>
      <c r="B32" s="51"/>
      <c r="C32" s="51"/>
      <c r="D32" s="51"/>
      <c r="E32" s="51"/>
      <c r="F32" s="51"/>
      <c r="G32" s="51" t="s">
        <v>120</v>
      </c>
      <c r="H32" s="76" t="s">
        <v>131</v>
      </c>
      <c r="I32" s="51" t="s">
        <v>122</v>
      </c>
      <c r="J32" s="77">
        <v>229.94</v>
      </c>
    </row>
    <row r="33" spans="1:10" ht="0.95" customHeight="1" thickTop="1" x14ac:dyDescent="0.2">
      <c r="A33" s="78"/>
      <c r="B33" s="78"/>
      <c r="C33" s="78"/>
      <c r="D33" s="78"/>
      <c r="E33" s="78"/>
      <c r="F33" s="78"/>
      <c r="G33" s="78"/>
      <c r="H33" s="78"/>
      <c r="I33" s="78"/>
      <c r="J33" s="78"/>
    </row>
    <row r="34" spans="1:10" ht="24" customHeight="1" x14ac:dyDescent="0.2">
      <c r="A34" s="38" t="s">
        <v>51</v>
      </c>
      <c r="B34" s="38"/>
      <c r="C34" s="38"/>
      <c r="D34" s="38" t="s">
        <v>52</v>
      </c>
      <c r="E34" s="38"/>
      <c r="F34" s="57"/>
      <c r="G34" s="57"/>
      <c r="H34" s="40"/>
      <c r="I34" s="38"/>
      <c r="J34" s="41">
        <v>158.74</v>
      </c>
    </row>
    <row r="35" spans="1:10" ht="18" customHeight="1" x14ac:dyDescent="0.2">
      <c r="A35" s="35" t="s">
        <v>53</v>
      </c>
      <c r="B35" s="36" t="s">
        <v>26</v>
      </c>
      <c r="C35" s="35" t="s">
        <v>27</v>
      </c>
      <c r="D35" s="35" t="s">
        <v>7</v>
      </c>
      <c r="E35" s="58" t="s">
        <v>99</v>
      </c>
      <c r="F35" s="58"/>
      <c r="G35" s="37" t="s">
        <v>28</v>
      </c>
      <c r="H35" s="36" t="s">
        <v>8</v>
      </c>
      <c r="I35" s="36" t="s">
        <v>29</v>
      </c>
      <c r="J35" s="36" t="s">
        <v>9</v>
      </c>
    </row>
    <row r="36" spans="1:10" ht="24" customHeight="1" x14ac:dyDescent="0.2">
      <c r="A36" s="43" t="s">
        <v>100</v>
      </c>
      <c r="B36" s="45" t="s">
        <v>54</v>
      </c>
      <c r="C36" s="43" t="s">
        <v>34</v>
      </c>
      <c r="D36" s="43" t="s">
        <v>55</v>
      </c>
      <c r="E36" s="59" t="s">
        <v>132</v>
      </c>
      <c r="F36" s="59"/>
      <c r="G36" s="44" t="s">
        <v>36</v>
      </c>
      <c r="H36" s="60">
        <v>1</v>
      </c>
      <c r="I36" s="46"/>
      <c r="J36" s="46"/>
    </row>
    <row r="37" spans="1:10" ht="26.1" customHeight="1" x14ac:dyDescent="0.2">
      <c r="A37" s="61" t="s">
        <v>102</v>
      </c>
      <c r="B37" s="62" t="s">
        <v>103</v>
      </c>
      <c r="C37" s="61" t="s">
        <v>43</v>
      </c>
      <c r="D37" s="61" t="s">
        <v>104</v>
      </c>
      <c r="E37" s="63" t="s">
        <v>105</v>
      </c>
      <c r="F37" s="63"/>
      <c r="G37" s="64" t="s">
        <v>106</v>
      </c>
      <c r="H37" s="65">
        <v>1.5</v>
      </c>
      <c r="I37" s="66"/>
      <c r="J37" s="66"/>
    </row>
    <row r="38" spans="1:10" ht="26.1" customHeight="1" x14ac:dyDescent="0.2">
      <c r="A38" s="61" t="s">
        <v>102</v>
      </c>
      <c r="B38" s="62" t="s">
        <v>133</v>
      </c>
      <c r="C38" s="61" t="s">
        <v>43</v>
      </c>
      <c r="D38" s="61" t="s">
        <v>134</v>
      </c>
      <c r="E38" s="63" t="s">
        <v>105</v>
      </c>
      <c r="F38" s="63"/>
      <c r="G38" s="64" t="s">
        <v>106</v>
      </c>
      <c r="H38" s="65">
        <v>1</v>
      </c>
      <c r="I38" s="66"/>
      <c r="J38" s="66"/>
    </row>
    <row r="39" spans="1:10" ht="24" customHeight="1" x14ac:dyDescent="0.2">
      <c r="A39" s="67" t="s">
        <v>111</v>
      </c>
      <c r="B39" s="68" t="s">
        <v>135</v>
      </c>
      <c r="C39" s="67" t="s">
        <v>34</v>
      </c>
      <c r="D39" s="67" t="s">
        <v>136</v>
      </c>
      <c r="E39" s="69" t="s">
        <v>114</v>
      </c>
      <c r="F39" s="69"/>
      <c r="G39" s="70" t="s">
        <v>36</v>
      </c>
      <c r="H39" s="71">
        <v>1</v>
      </c>
      <c r="I39" s="72"/>
      <c r="J39" s="72"/>
    </row>
    <row r="40" spans="1:10" x14ac:dyDescent="0.2">
      <c r="A40" s="73"/>
      <c r="B40" s="73"/>
      <c r="C40" s="73"/>
      <c r="D40" s="73"/>
      <c r="E40" s="73" t="s">
        <v>115</v>
      </c>
      <c r="F40" s="74"/>
      <c r="G40" s="73" t="s">
        <v>116</v>
      </c>
      <c r="H40" s="74">
        <v>0</v>
      </c>
      <c r="I40" s="73" t="s">
        <v>117</v>
      </c>
      <c r="J40" s="74"/>
    </row>
    <row r="41" spans="1:10" x14ac:dyDescent="0.2">
      <c r="A41" s="73"/>
      <c r="B41" s="73"/>
      <c r="C41" s="73"/>
      <c r="D41" s="73"/>
      <c r="E41" s="73" t="s">
        <v>118</v>
      </c>
      <c r="F41" s="74"/>
      <c r="G41" s="73"/>
      <c r="H41" s="75" t="s">
        <v>119</v>
      </c>
      <c r="I41" s="75"/>
      <c r="J41" s="74"/>
    </row>
    <row r="42" spans="1:10" ht="50.1" customHeight="1" thickBot="1" x14ac:dyDescent="0.25">
      <c r="A42" s="51"/>
      <c r="B42" s="51"/>
      <c r="C42" s="51"/>
      <c r="D42" s="51"/>
      <c r="E42" s="51"/>
      <c r="F42" s="51"/>
      <c r="G42" s="51" t="s">
        <v>120</v>
      </c>
      <c r="H42" s="76" t="s">
        <v>131</v>
      </c>
      <c r="I42" s="51" t="s">
        <v>122</v>
      </c>
      <c r="J42" s="77"/>
    </row>
    <row r="43" spans="1:10" ht="0.95" customHeight="1" thickTop="1" x14ac:dyDescent="0.2">
      <c r="A43" s="78"/>
      <c r="B43" s="78"/>
      <c r="C43" s="78"/>
      <c r="D43" s="78"/>
      <c r="E43" s="78"/>
      <c r="F43" s="78"/>
      <c r="G43" s="78"/>
      <c r="H43" s="78"/>
      <c r="I43" s="78"/>
      <c r="J43" s="78"/>
    </row>
    <row r="44" spans="1:10" ht="24" customHeight="1" x14ac:dyDescent="0.2">
      <c r="A44" s="38" t="s">
        <v>56</v>
      </c>
      <c r="B44" s="38"/>
      <c r="C44" s="38"/>
      <c r="D44" s="38" t="s">
        <v>57</v>
      </c>
      <c r="E44" s="38"/>
      <c r="F44" s="57"/>
      <c r="G44" s="57"/>
      <c r="H44" s="40"/>
      <c r="I44" s="38"/>
      <c r="J44" s="41"/>
    </row>
    <row r="45" spans="1:10" ht="18" customHeight="1" x14ac:dyDescent="0.2">
      <c r="A45" s="35" t="s">
        <v>58</v>
      </c>
      <c r="B45" s="36" t="s">
        <v>26</v>
      </c>
      <c r="C45" s="35" t="s">
        <v>27</v>
      </c>
      <c r="D45" s="35" t="s">
        <v>7</v>
      </c>
      <c r="E45" s="58" t="s">
        <v>99</v>
      </c>
      <c r="F45" s="58"/>
      <c r="G45" s="37" t="s">
        <v>28</v>
      </c>
      <c r="H45" s="36" t="s">
        <v>8</v>
      </c>
      <c r="I45" s="36" t="s">
        <v>29</v>
      </c>
      <c r="J45" s="36" t="s">
        <v>9</v>
      </c>
    </row>
    <row r="46" spans="1:10" ht="65.099999999999994" customHeight="1" x14ac:dyDescent="0.2">
      <c r="A46" s="43" t="s">
        <v>100</v>
      </c>
      <c r="B46" s="45" t="s">
        <v>59</v>
      </c>
      <c r="C46" s="43" t="s">
        <v>43</v>
      </c>
      <c r="D46" s="43" t="s">
        <v>60</v>
      </c>
      <c r="E46" s="59" t="s">
        <v>137</v>
      </c>
      <c r="F46" s="59"/>
      <c r="G46" s="44" t="s">
        <v>45</v>
      </c>
      <c r="H46" s="60">
        <v>1</v>
      </c>
      <c r="I46" s="46"/>
      <c r="J46" s="46"/>
    </row>
    <row r="47" spans="1:10" ht="39" customHeight="1" x14ac:dyDescent="0.2">
      <c r="A47" s="61" t="s">
        <v>102</v>
      </c>
      <c r="B47" s="62" t="s">
        <v>126</v>
      </c>
      <c r="C47" s="61" t="s">
        <v>43</v>
      </c>
      <c r="D47" s="61" t="s">
        <v>127</v>
      </c>
      <c r="E47" s="63" t="s">
        <v>109</v>
      </c>
      <c r="F47" s="63"/>
      <c r="G47" s="64" t="s">
        <v>128</v>
      </c>
      <c r="H47" s="65">
        <v>4.02E-2</v>
      </c>
      <c r="I47" s="66"/>
      <c r="J47" s="66"/>
    </row>
    <row r="48" spans="1:10" ht="65.099999999999994" customHeight="1" x14ac:dyDescent="0.2">
      <c r="A48" s="61" t="s">
        <v>102</v>
      </c>
      <c r="B48" s="62" t="s">
        <v>138</v>
      </c>
      <c r="C48" s="61" t="s">
        <v>43</v>
      </c>
      <c r="D48" s="61" t="s">
        <v>139</v>
      </c>
      <c r="E48" s="63" t="s">
        <v>109</v>
      </c>
      <c r="F48" s="63"/>
      <c r="G48" s="64" t="s">
        <v>110</v>
      </c>
      <c r="H48" s="65">
        <v>5.4000000000000003E-3</v>
      </c>
      <c r="I48" s="66"/>
      <c r="J48" s="66"/>
    </row>
    <row r="49" spans="1:10" ht="39" customHeight="1" x14ac:dyDescent="0.2">
      <c r="A49" s="61" t="s">
        <v>102</v>
      </c>
      <c r="B49" s="62" t="s">
        <v>129</v>
      </c>
      <c r="C49" s="61" t="s">
        <v>43</v>
      </c>
      <c r="D49" s="61" t="s">
        <v>130</v>
      </c>
      <c r="E49" s="63" t="s">
        <v>109</v>
      </c>
      <c r="F49" s="63"/>
      <c r="G49" s="64" t="s">
        <v>110</v>
      </c>
      <c r="H49" s="65">
        <v>2.7799999999999998E-2</v>
      </c>
      <c r="I49" s="66"/>
      <c r="J49" s="66"/>
    </row>
    <row r="50" spans="1:10" ht="65.099999999999994" customHeight="1" x14ac:dyDescent="0.2">
      <c r="A50" s="61" t="s">
        <v>102</v>
      </c>
      <c r="B50" s="62" t="s">
        <v>140</v>
      </c>
      <c r="C50" s="61" t="s">
        <v>43</v>
      </c>
      <c r="D50" s="61" t="s">
        <v>141</v>
      </c>
      <c r="E50" s="63" t="s">
        <v>109</v>
      </c>
      <c r="F50" s="63"/>
      <c r="G50" s="64" t="s">
        <v>128</v>
      </c>
      <c r="H50" s="65">
        <v>5.9999999999999995E-4</v>
      </c>
      <c r="I50" s="66"/>
      <c r="J50" s="66"/>
    </row>
    <row r="51" spans="1:10" ht="24" customHeight="1" x14ac:dyDescent="0.2">
      <c r="A51" s="61" t="s">
        <v>102</v>
      </c>
      <c r="B51" s="62" t="s">
        <v>124</v>
      </c>
      <c r="C51" s="61" t="s">
        <v>43</v>
      </c>
      <c r="D51" s="61" t="s">
        <v>125</v>
      </c>
      <c r="E51" s="63" t="s">
        <v>105</v>
      </c>
      <c r="F51" s="63"/>
      <c r="G51" s="64" t="s">
        <v>106</v>
      </c>
      <c r="H51" s="65">
        <v>3.7900000000000003E-2</v>
      </c>
      <c r="I51" s="66"/>
      <c r="J51" s="66"/>
    </row>
    <row r="52" spans="1:10" ht="39" customHeight="1" x14ac:dyDescent="0.2">
      <c r="A52" s="61" t="s">
        <v>102</v>
      </c>
      <c r="B52" s="62" t="s">
        <v>142</v>
      </c>
      <c r="C52" s="61" t="s">
        <v>43</v>
      </c>
      <c r="D52" s="61" t="s">
        <v>143</v>
      </c>
      <c r="E52" s="63" t="s">
        <v>109</v>
      </c>
      <c r="F52" s="63"/>
      <c r="G52" s="64" t="s">
        <v>110</v>
      </c>
      <c r="H52" s="65">
        <v>0.12520000000000001</v>
      </c>
      <c r="I52" s="66"/>
      <c r="J52" s="66"/>
    </row>
    <row r="53" spans="1:10" x14ac:dyDescent="0.2">
      <c r="A53" s="73"/>
      <c r="B53" s="73"/>
      <c r="C53" s="73"/>
      <c r="D53" s="73"/>
      <c r="E53" s="73" t="s">
        <v>115</v>
      </c>
      <c r="F53" s="74"/>
      <c r="G53" s="73" t="s">
        <v>116</v>
      </c>
      <c r="H53" s="74"/>
      <c r="I53" s="73" t="s">
        <v>117</v>
      </c>
      <c r="J53" s="74"/>
    </row>
    <row r="54" spans="1:10" x14ac:dyDescent="0.2">
      <c r="A54" s="73"/>
      <c r="B54" s="73"/>
      <c r="C54" s="73"/>
      <c r="D54" s="73"/>
      <c r="E54" s="73" t="s">
        <v>118</v>
      </c>
      <c r="F54" s="74"/>
      <c r="G54" s="73"/>
      <c r="H54" s="75" t="s">
        <v>119</v>
      </c>
      <c r="I54" s="75"/>
      <c r="J54" s="74"/>
    </row>
    <row r="55" spans="1:10" ht="50.1" customHeight="1" thickBot="1" x14ac:dyDescent="0.25">
      <c r="A55" s="51"/>
      <c r="B55" s="51"/>
      <c r="C55" s="51"/>
      <c r="D55" s="51"/>
      <c r="E55" s="51"/>
      <c r="F55" s="51"/>
      <c r="G55" s="51" t="s">
        <v>120</v>
      </c>
      <c r="H55" s="76" t="s">
        <v>131</v>
      </c>
      <c r="I55" s="51" t="s">
        <v>122</v>
      </c>
      <c r="J55" s="77"/>
    </row>
    <row r="56" spans="1:10" ht="0.95" customHeight="1" thickTop="1" x14ac:dyDescent="0.2">
      <c r="A56" s="78"/>
      <c r="B56" s="78"/>
      <c r="C56" s="78"/>
      <c r="D56" s="78"/>
      <c r="E56" s="78"/>
      <c r="F56" s="78"/>
      <c r="G56" s="78"/>
      <c r="H56" s="78"/>
      <c r="I56" s="78"/>
      <c r="J56" s="78"/>
    </row>
    <row r="57" spans="1:10" ht="24" customHeight="1" x14ac:dyDescent="0.2">
      <c r="A57" s="38" t="s">
        <v>61</v>
      </c>
      <c r="B57" s="38"/>
      <c r="C57" s="38"/>
      <c r="D57" s="38" t="s">
        <v>62</v>
      </c>
      <c r="E57" s="38"/>
      <c r="F57" s="57"/>
      <c r="G57" s="57"/>
      <c r="H57" s="40"/>
      <c r="I57" s="38"/>
      <c r="J57" s="41"/>
    </row>
    <row r="58" spans="1:10" ht="24" customHeight="1" x14ac:dyDescent="0.2">
      <c r="A58" s="38" t="s">
        <v>63</v>
      </c>
      <c r="B58" s="38"/>
      <c r="C58" s="38"/>
      <c r="D58" s="38" t="s">
        <v>40</v>
      </c>
      <c r="E58" s="38"/>
      <c r="F58" s="57"/>
      <c r="G58" s="57"/>
      <c r="H58" s="40"/>
      <c r="I58" s="38"/>
      <c r="J58" s="41"/>
    </row>
    <row r="59" spans="1:10" ht="18" customHeight="1" x14ac:dyDescent="0.2">
      <c r="A59" s="35" t="s">
        <v>64</v>
      </c>
      <c r="B59" s="36" t="s">
        <v>26</v>
      </c>
      <c r="C59" s="35" t="s">
        <v>27</v>
      </c>
      <c r="D59" s="35" t="s">
        <v>7</v>
      </c>
      <c r="E59" s="58" t="s">
        <v>99</v>
      </c>
      <c r="F59" s="58"/>
      <c r="G59" s="37" t="s">
        <v>28</v>
      </c>
      <c r="H59" s="36" t="s">
        <v>8</v>
      </c>
      <c r="I59" s="36" t="s">
        <v>29</v>
      </c>
      <c r="J59" s="36" t="s">
        <v>9</v>
      </c>
    </row>
    <row r="60" spans="1:10" ht="65.099999999999994" customHeight="1" x14ac:dyDescent="0.2">
      <c r="A60" s="43" t="s">
        <v>100</v>
      </c>
      <c r="B60" s="45" t="s">
        <v>42</v>
      </c>
      <c r="C60" s="43" t="s">
        <v>43</v>
      </c>
      <c r="D60" s="43" t="s">
        <v>44</v>
      </c>
      <c r="E60" s="59" t="s">
        <v>123</v>
      </c>
      <c r="F60" s="59"/>
      <c r="G60" s="44" t="s">
        <v>45</v>
      </c>
      <c r="H60" s="60">
        <v>1</v>
      </c>
      <c r="I60" s="46"/>
      <c r="J60" s="46"/>
    </row>
    <row r="61" spans="1:10" ht="24" customHeight="1" x14ac:dyDescent="0.2">
      <c r="A61" s="61" t="s">
        <v>102</v>
      </c>
      <c r="B61" s="62" t="s">
        <v>124</v>
      </c>
      <c r="C61" s="61" t="s">
        <v>43</v>
      </c>
      <c r="D61" s="61" t="s">
        <v>125</v>
      </c>
      <c r="E61" s="63" t="s">
        <v>105</v>
      </c>
      <c r="F61" s="63"/>
      <c r="G61" s="64" t="s">
        <v>106</v>
      </c>
      <c r="H61" s="65">
        <v>3.3269300000000002E-2</v>
      </c>
      <c r="I61" s="66"/>
      <c r="J61" s="66"/>
    </row>
    <row r="62" spans="1:10" ht="39" customHeight="1" x14ac:dyDescent="0.2">
      <c r="A62" s="61" t="s">
        <v>102</v>
      </c>
      <c r="B62" s="62" t="s">
        <v>126</v>
      </c>
      <c r="C62" s="61" t="s">
        <v>43</v>
      </c>
      <c r="D62" s="61" t="s">
        <v>127</v>
      </c>
      <c r="E62" s="63" t="s">
        <v>109</v>
      </c>
      <c r="F62" s="63"/>
      <c r="G62" s="64" t="s">
        <v>128</v>
      </c>
      <c r="H62" s="65">
        <v>1.46593E-2</v>
      </c>
      <c r="I62" s="66"/>
      <c r="J62" s="66"/>
    </row>
    <row r="63" spans="1:10" ht="39" customHeight="1" x14ac:dyDescent="0.2">
      <c r="A63" s="61" t="s">
        <v>102</v>
      </c>
      <c r="B63" s="62" t="s">
        <v>129</v>
      </c>
      <c r="C63" s="61" t="s">
        <v>43</v>
      </c>
      <c r="D63" s="61" t="s">
        <v>130</v>
      </c>
      <c r="E63" s="63" t="s">
        <v>109</v>
      </c>
      <c r="F63" s="63"/>
      <c r="G63" s="64" t="s">
        <v>110</v>
      </c>
      <c r="H63" s="65">
        <v>1.8610000000000002E-2</v>
      </c>
      <c r="I63" s="66"/>
      <c r="J63" s="66"/>
    </row>
    <row r="64" spans="1:10" x14ac:dyDescent="0.2">
      <c r="A64" s="73"/>
      <c r="B64" s="73"/>
      <c r="C64" s="73"/>
      <c r="D64" s="73"/>
      <c r="E64" s="73" t="s">
        <v>115</v>
      </c>
      <c r="F64" s="74"/>
      <c r="G64" s="73" t="s">
        <v>116</v>
      </c>
      <c r="H64" s="74"/>
      <c r="I64" s="73" t="s">
        <v>117</v>
      </c>
      <c r="J64" s="74"/>
    </row>
    <row r="65" spans="1:10" x14ac:dyDescent="0.2">
      <c r="A65" s="73"/>
      <c r="B65" s="73"/>
      <c r="C65" s="73"/>
      <c r="D65" s="73"/>
      <c r="E65" s="73" t="s">
        <v>118</v>
      </c>
      <c r="F65" s="74"/>
      <c r="G65" s="73"/>
      <c r="H65" s="75" t="s">
        <v>119</v>
      </c>
      <c r="I65" s="75"/>
      <c r="J65" s="74"/>
    </row>
    <row r="66" spans="1:10" ht="50.1" customHeight="1" thickBot="1" x14ac:dyDescent="0.25">
      <c r="A66" s="51"/>
      <c r="B66" s="51"/>
      <c r="C66" s="51"/>
      <c r="D66" s="51"/>
      <c r="E66" s="51"/>
      <c r="F66" s="51"/>
      <c r="G66" s="51" t="s">
        <v>120</v>
      </c>
      <c r="H66" s="76" t="s">
        <v>144</v>
      </c>
      <c r="I66" s="51" t="s">
        <v>122</v>
      </c>
      <c r="J66" s="77"/>
    </row>
    <row r="67" spans="1:10" ht="0.95" customHeight="1" thickTop="1" x14ac:dyDescent="0.2">
      <c r="A67" s="78"/>
      <c r="B67" s="78"/>
      <c r="C67" s="78"/>
      <c r="D67" s="78"/>
      <c r="E67" s="78"/>
      <c r="F67" s="78"/>
      <c r="G67" s="78"/>
      <c r="H67" s="78"/>
      <c r="I67" s="78"/>
      <c r="J67" s="78"/>
    </row>
    <row r="68" spans="1:10" ht="24" customHeight="1" x14ac:dyDescent="0.2">
      <c r="A68" s="38" t="s">
        <v>65</v>
      </c>
      <c r="B68" s="38"/>
      <c r="C68" s="38"/>
      <c r="D68" s="38" t="s">
        <v>47</v>
      </c>
      <c r="E68" s="38"/>
      <c r="F68" s="57"/>
      <c r="G68" s="57"/>
      <c r="H68" s="40"/>
      <c r="I68" s="38"/>
      <c r="J68" s="41"/>
    </row>
    <row r="69" spans="1:10" ht="18" customHeight="1" x14ac:dyDescent="0.2">
      <c r="A69" s="35" t="s">
        <v>66</v>
      </c>
      <c r="B69" s="36" t="s">
        <v>26</v>
      </c>
      <c r="C69" s="35" t="s">
        <v>27</v>
      </c>
      <c r="D69" s="35" t="s">
        <v>7</v>
      </c>
      <c r="E69" s="58" t="s">
        <v>99</v>
      </c>
      <c r="F69" s="58"/>
      <c r="G69" s="37" t="s">
        <v>28</v>
      </c>
      <c r="H69" s="36" t="s">
        <v>8</v>
      </c>
      <c r="I69" s="36" t="s">
        <v>29</v>
      </c>
      <c r="J69" s="36" t="s">
        <v>9</v>
      </c>
    </row>
    <row r="70" spans="1:10" ht="24" customHeight="1" x14ac:dyDescent="0.2">
      <c r="A70" s="43" t="s">
        <v>100</v>
      </c>
      <c r="B70" s="45" t="s">
        <v>49</v>
      </c>
      <c r="C70" s="43" t="s">
        <v>43</v>
      </c>
      <c r="D70" s="43" t="s">
        <v>50</v>
      </c>
      <c r="E70" s="59" t="s">
        <v>123</v>
      </c>
      <c r="F70" s="59"/>
      <c r="G70" s="44" t="s">
        <v>45</v>
      </c>
      <c r="H70" s="60">
        <v>1</v>
      </c>
      <c r="I70" s="46"/>
      <c r="J70" s="46"/>
    </row>
    <row r="71" spans="1:10" ht="24" customHeight="1" x14ac:dyDescent="0.2">
      <c r="A71" s="61" t="s">
        <v>102</v>
      </c>
      <c r="B71" s="62" t="s">
        <v>124</v>
      </c>
      <c r="C71" s="61" t="s">
        <v>43</v>
      </c>
      <c r="D71" s="61" t="s">
        <v>125</v>
      </c>
      <c r="E71" s="63" t="s">
        <v>105</v>
      </c>
      <c r="F71" s="63"/>
      <c r="G71" s="64" t="s">
        <v>106</v>
      </c>
      <c r="H71" s="65">
        <v>3.9557666999999999</v>
      </c>
      <c r="I71" s="66"/>
      <c r="J71" s="66"/>
    </row>
    <row r="72" spans="1:10" x14ac:dyDescent="0.2">
      <c r="A72" s="73"/>
      <c r="B72" s="73"/>
      <c r="C72" s="73"/>
      <c r="D72" s="73"/>
      <c r="E72" s="73" t="s">
        <v>115</v>
      </c>
      <c r="F72" s="74"/>
      <c r="G72" s="73" t="s">
        <v>116</v>
      </c>
      <c r="H72" s="74"/>
      <c r="I72" s="73" t="s">
        <v>117</v>
      </c>
      <c r="J72" s="74"/>
    </row>
    <row r="73" spans="1:10" x14ac:dyDescent="0.2">
      <c r="A73" s="73"/>
      <c r="B73" s="73"/>
      <c r="C73" s="73"/>
      <c r="D73" s="73"/>
      <c r="E73" s="73" t="s">
        <v>118</v>
      </c>
      <c r="F73" s="74"/>
      <c r="G73" s="73"/>
      <c r="H73" s="75" t="s">
        <v>119</v>
      </c>
      <c r="I73" s="75"/>
      <c r="J73" s="74"/>
    </row>
    <row r="74" spans="1:10" ht="50.1" customHeight="1" thickBot="1" x14ac:dyDescent="0.25">
      <c r="A74" s="51"/>
      <c r="B74" s="51"/>
      <c r="C74" s="51"/>
      <c r="D74" s="51"/>
      <c r="E74" s="51"/>
      <c r="F74" s="51"/>
      <c r="G74" s="51" t="s">
        <v>120</v>
      </c>
      <c r="H74" s="76" t="s">
        <v>144</v>
      </c>
      <c r="I74" s="51" t="s">
        <v>122</v>
      </c>
      <c r="J74" s="77"/>
    </row>
    <row r="75" spans="1:10" ht="0.95" customHeight="1" thickTop="1" x14ac:dyDescent="0.2">
      <c r="A75" s="78"/>
      <c r="B75" s="78"/>
      <c r="C75" s="78"/>
      <c r="D75" s="78"/>
      <c r="E75" s="78"/>
      <c r="F75" s="78"/>
      <c r="G75" s="78"/>
      <c r="H75" s="78"/>
      <c r="I75" s="78"/>
      <c r="J75" s="78"/>
    </row>
    <row r="76" spans="1:10" ht="24" customHeight="1" x14ac:dyDescent="0.2">
      <c r="A76" s="38" t="s">
        <v>67</v>
      </c>
      <c r="B76" s="38"/>
      <c r="C76" s="38"/>
      <c r="D76" s="38" t="s">
        <v>68</v>
      </c>
      <c r="E76" s="38"/>
      <c r="F76" s="57"/>
      <c r="G76" s="57"/>
      <c r="H76" s="40"/>
      <c r="I76" s="38"/>
      <c r="J76" s="41"/>
    </row>
    <row r="77" spans="1:10" ht="18" customHeight="1" x14ac:dyDescent="0.2">
      <c r="A77" s="35" t="s">
        <v>69</v>
      </c>
      <c r="B77" s="36" t="s">
        <v>26</v>
      </c>
      <c r="C77" s="35" t="s">
        <v>27</v>
      </c>
      <c r="D77" s="35" t="s">
        <v>7</v>
      </c>
      <c r="E77" s="58" t="s">
        <v>99</v>
      </c>
      <c r="F77" s="58"/>
      <c r="G77" s="37" t="s">
        <v>28</v>
      </c>
      <c r="H77" s="36" t="s">
        <v>8</v>
      </c>
      <c r="I77" s="36" t="s">
        <v>29</v>
      </c>
      <c r="J77" s="36" t="s">
        <v>9</v>
      </c>
    </row>
    <row r="78" spans="1:10" ht="24" customHeight="1" x14ac:dyDescent="0.2">
      <c r="A78" s="43" t="s">
        <v>100</v>
      </c>
      <c r="B78" s="45" t="s">
        <v>70</v>
      </c>
      <c r="C78" s="43" t="s">
        <v>34</v>
      </c>
      <c r="D78" s="43" t="s">
        <v>71</v>
      </c>
      <c r="E78" s="59" t="s">
        <v>132</v>
      </c>
      <c r="F78" s="59"/>
      <c r="G78" s="44" t="s">
        <v>36</v>
      </c>
      <c r="H78" s="60">
        <v>1</v>
      </c>
      <c r="I78" s="46"/>
      <c r="J78" s="46"/>
    </row>
    <row r="79" spans="1:10" ht="26.1" customHeight="1" x14ac:dyDescent="0.2">
      <c r="A79" s="61" t="s">
        <v>102</v>
      </c>
      <c r="B79" s="62" t="s">
        <v>103</v>
      </c>
      <c r="C79" s="61" t="s">
        <v>43</v>
      </c>
      <c r="D79" s="61" t="s">
        <v>104</v>
      </c>
      <c r="E79" s="63" t="s">
        <v>105</v>
      </c>
      <c r="F79" s="63"/>
      <c r="G79" s="64" t="s">
        <v>106</v>
      </c>
      <c r="H79" s="65">
        <v>1.5</v>
      </c>
      <c r="I79" s="66"/>
      <c r="J79" s="66"/>
    </row>
    <row r="80" spans="1:10" ht="26.1" customHeight="1" x14ac:dyDescent="0.2">
      <c r="A80" s="61" t="s">
        <v>102</v>
      </c>
      <c r="B80" s="62" t="s">
        <v>133</v>
      </c>
      <c r="C80" s="61" t="s">
        <v>43</v>
      </c>
      <c r="D80" s="61" t="s">
        <v>134</v>
      </c>
      <c r="E80" s="63" t="s">
        <v>105</v>
      </c>
      <c r="F80" s="63"/>
      <c r="G80" s="64" t="s">
        <v>106</v>
      </c>
      <c r="H80" s="65">
        <v>1</v>
      </c>
      <c r="I80" s="66"/>
      <c r="J80" s="66"/>
    </row>
    <row r="81" spans="1:10" ht="24" customHeight="1" x14ac:dyDescent="0.2">
      <c r="A81" s="67" t="s">
        <v>111</v>
      </c>
      <c r="B81" s="68" t="s">
        <v>145</v>
      </c>
      <c r="C81" s="67" t="s">
        <v>34</v>
      </c>
      <c r="D81" s="67" t="s">
        <v>146</v>
      </c>
      <c r="E81" s="69" t="s">
        <v>114</v>
      </c>
      <c r="F81" s="69"/>
      <c r="G81" s="70" t="s">
        <v>36</v>
      </c>
      <c r="H81" s="71">
        <v>1</v>
      </c>
      <c r="I81" s="72"/>
      <c r="J81" s="72"/>
    </row>
    <row r="82" spans="1:10" x14ac:dyDescent="0.2">
      <c r="A82" s="73"/>
      <c r="B82" s="73"/>
      <c r="C82" s="73"/>
      <c r="D82" s="73"/>
      <c r="E82" s="73" t="s">
        <v>115</v>
      </c>
      <c r="F82" s="74"/>
      <c r="G82" s="73" t="s">
        <v>116</v>
      </c>
      <c r="H82" s="74"/>
      <c r="I82" s="73" t="s">
        <v>117</v>
      </c>
      <c r="J82" s="74"/>
    </row>
    <row r="83" spans="1:10" x14ac:dyDescent="0.2">
      <c r="A83" s="73"/>
      <c r="B83" s="73"/>
      <c r="C83" s="73"/>
      <c r="D83" s="73"/>
      <c r="E83" s="73" t="s">
        <v>118</v>
      </c>
      <c r="F83" s="74"/>
      <c r="G83" s="73"/>
      <c r="H83" s="75" t="s">
        <v>119</v>
      </c>
      <c r="I83" s="75"/>
      <c r="J83" s="74"/>
    </row>
    <row r="84" spans="1:10" ht="50.1" customHeight="1" thickBot="1" x14ac:dyDescent="0.25">
      <c r="A84" s="51"/>
      <c r="B84" s="51"/>
      <c r="C84" s="51"/>
      <c r="D84" s="51"/>
      <c r="E84" s="51"/>
      <c r="F84" s="51"/>
      <c r="G84" s="51" t="s">
        <v>120</v>
      </c>
      <c r="H84" s="76" t="s">
        <v>144</v>
      </c>
      <c r="I84" s="51" t="s">
        <v>122</v>
      </c>
      <c r="J84" s="77"/>
    </row>
    <row r="85" spans="1:10" ht="0.95" customHeight="1" thickTop="1" x14ac:dyDescent="0.2">
      <c r="A85" s="78"/>
      <c r="B85" s="78"/>
      <c r="C85" s="78"/>
      <c r="D85" s="78"/>
      <c r="E85" s="78"/>
      <c r="F85" s="78"/>
      <c r="G85" s="78"/>
      <c r="H85" s="78"/>
      <c r="I85" s="78"/>
      <c r="J85" s="78"/>
    </row>
    <row r="86" spans="1:10" ht="24" customHeight="1" x14ac:dyDescent="0.2">
      <c r="A86" s="38" t="s">
        <v>72</v>
      </c>
      <c r="B86" s="38"/>
      <c r="C86" s="38"/>
      <c r="D86" s="38" t="s">
        <v>57</v>
      </c>
      <c r="E86" s="38"/>
      <c r="F86" s="57"/>
      <c r="G86" s="57"/>
      <c r="H86" s="40"/>
      <c r="I86" s="38"/>
      <c r="J86" s="41"/>
    </row>
    <row r="87" spans="1:10" ht="18" customHeight="1" x14ac:dyDescent="0.2">
      <c r="A87" s="35" t="s">
        <v>73</v>
      </c>
      <c r="B87" s="36" t="s">
        <v>26</v>
      </c>
      <c r="C87" s="35" t="s">
        <v>27</v>
      </c>
      <c r="D87" s="35" t="s">
        <v>7</v>
      </c>
      <c r="E87" s="58" t="s">
        <v>99</v>
      </c>
      <c r="F87" s="58"/>
      <c r="G87" s="37" t="s">
        <v>28</v>
      </c>
      <c r="H87" s="36" t="s">
        <v>8</v>
      </c>
      <c r="I87" s="36" t="s">
        <v>29</v>
      </c>
      <c r="J87" s="36" t="s">
        <v>9</v>
      </c>
    </row>
    <row r="88" spans="1:10" ht="65.099999999999994" customHeight="1" x14ac:dyDescent="0.2">
      <c r="A88" s="43" t="s">
        <v>100</v>
      </c>
      <c r="B88" s="45" t="s">
        <v>59</v>
      </c>
      <c r="C88" s="43" t="s">
        <v>43</v>
      </c>
      <c r="D88" s="43" t="s">
        <v>60</v>
      </c>
      <c r="E88" s="59" t="s">
        <v>137</v>
      </c>
      <c r="F88" s="59"/>
      <c r="G88" s="44" t="s">
        <v>45</v>
      </c>
      <c r="H88" s="60">
        <v>1</v>
      </c>
      <c r="I88" s="46"/>
      <c r="J88" s="46"/>
    </row>
    <row r="89" spans="1:10" ht="39" customHeight="1" x14ac:dyDescent="0.2">
      <c r="A89" s="61" t="s">
        <v>102</v>
      </c>
      <c r="B89" s="62" t="s">
        <v>126</v>
      </c>
      <c r="C89" s="61" t="s">
        <v>43</v>
      </c>
      <c r="D89" s="61" t="s">
        <v>127</v>
      </c>
      <c r="E89" s="63" t="s">
        <v>109</v>
      </c>
      <c r="F89" s="63"/>
      <c r="G89" s="64" t="s">
        <v>128</v>
      </c>
      <c r="H89" s="65">
        <v>4.02E-2</v>
      </c>
      <c r="I89" s="66"/>
      <c r="J89" s="66"/>
    </row>
    <row r="90" spans="1:10" ht="65.099999999999994" customHeight="1" x14ac:dyDescent="0.2">
      <c r="A90" s="61" t="s">
        <v>102</v>
      </c>
      <c r="B90" s="62" t="s">
        <v>138</v>
      </c>
      <c r="C90" s="61" t="s">
        <v>43</v>
      </c>
      <c r="D90" s="61" t="s">
        <v>139</v>
      </c>
      <c r="E90" s="63" t="s">
        <v>109</v>
      </c>
      <c r="F90" s="63"/>
      <c r="G90" s="64" t="s">
        <v>110</v>
      </c>
      <c r="H90" s="65">
        <v>5.4000000000000003E-3</v>
      </c>
      <c r="I90" s="66"/>
      <c r="J90" s="66"/>
    </row>
    <row r="91" spans="1:10" ht="39" customHeight="1" x14ac:dyDescent="0.2">
      <c r="A91" s="61" t="s">
        <v>102</v>
      </c>
      <c r="B91" s="62" t="s">
        <v>129</v>
      </c>
      <c r="C91" s="61" t="s">
        <v>43</v>
      </c>
      <c r="D91" s="61" t="s">
        <v>130</v>
      </c>
      <c r="E91" s="63" t="s">
        <v>109</v>
      </c>
      <c r="F91" s="63"/>
      <c r="G91" s="64" t="s">
        <v>110</v>
      </c>
      <c r="H91" s="65">
        <v>2.7799999999999998E-2</v>
      </c>
      <c r="I91" s="66"/>
      <c r="J91" s="66"/>
    </row>
    <row r="92" spans="1:10" ht="65.099999999999994" customHeight="1" x14ac:dyDescent="0.2">
      <c r="A92" s="61" t="s">
        <v>102</v>
      </c>
      <c r="B92" s="62" t="s">
        <v>140</v>
      </c>
      <c r="C92" s="61" t="s">
        <v>43</v>
      </c>
      <c r="D92" s="61" t="s">
        <v>141</v>
      </c>
      <c r="E92" s="63" t="s">
        <v>109</v>
      </c>
      <c r="F92" s="63"/>
      <c r="G92" s="64" t="s">
        <v>128</v>
      </c>
      <c r="H92" s="65">
        <v>5.9999999999999995E-4</v>
      </c>
      <c r="I92" s="66"/>
      <c r="J92" s="66"/>
    </row>
    <row r="93" spans="1:10" ht="24" customHeight="1" x14ac:dyDescent="0.2">
      <c r="A93" s="61" t="s">
        <v>102</v>
      </c>
      <c r="B93" s="62" t="s">
        <v>124</v>
      </c>
      <c r="C93" s="61" t="s">
        <v>43</v>
      </c>
      <c r="D93" s="61" t="s">
        <v>125</v>
      </c>
      <c r="E93" s="63" t="s">
        <v>105</v>
      </c>
      <c r="F93" s="63"/>
      <c r="G93" s="64" t="s">
        <v>106</v>
      </c>
      <c r="H93" s="65">
        <v>3.7900000000000003E-2</v>
      </c>
      <c r="I93" s="66"/>
      <c r="J93" s="66"/>
    </row>
    <row r="94" spans="1:10" ht="39" customHeight="1" x14ac:dyDescent="0.2">
      <c r="A94" s="61" t="s">
        <v>102</v>
      </c>
      <c r="B94" s="62" t="s">
        <v>142</v>
      </c>
      <c r="C94" s="61" t="s">
        <v>43</v>
      </c>
      <c r="D94" s="61" t="s">
        <v>143</v>
      </c>
      <c r="E94" s="63" t="s">
        <v>109</v>
      </c>
      <c r="F94" s="63"/>
      <c r="G94" s="64" t="s">
        <v>110</v>
      </c>
      <c r="H94" s="65">
        <v>0.12520000000000001</v>
      </c>
      <c r="I94" s="66"/>
      <c r="J94" s="66"/>
    </row>
    <row r="95" spans="1:10" x14ac:dyDescent="0.2">
      <c r="A95" s="73"/>
      <c r="B95" s="73"/>
      <c r="C95" s="73"/>
      <c r="D95" s="73"/>
      <c r="E95" s="73" t="s">
        <v>115</v>
      </c>
      <c r="F95" s="74"/>
      <c r="G95" s="73" t="s">
        <v>116</v>
      </c>
      <c r="H95" s="74"/>
      <c r="I95" s="73" t="s">
        <v>117</v>
      </c>
      <c r="J95" s="74"/>
    </row>
    <row r="96" spans="1:10" x14ac:dyDescent="0.2">
      <c r="A96" s="73"/>
      <c r="B96" s="73"/>
      <c r="C96" s="73"/>
      <c r="D96" s="73"/>
      <c r="E96" s="73" t="s">
        <v>118</v>
      </c>
      <c r="F96" s="74"/>
      <c r="G96" s="73"/>
      <c r="H96" s="75" t="s">
        <v>119</v>
      </c>
      <c r="I96" s="75"/>
      <c r="J96" s="74"/>
    </row>
    <row r="97" spans="1:10" ht="50.1" customHeight="1" thickBot="1" x14ac:dyDescent="0.25">
      <c r="A97" s="51"/>
      <c r="B97" s="51"/>
      <c r="C97" s="51"/>
      <c r="D97" s="51"/>
      <c r="E97" s="51"/>
      <c r="F97" s="51"/>
      <c r="G97" s="51" t="s">
        <v>120</v>
      </c>
      <c r="H97" s="76" t="s">
        <v>144</v>
      </c>
      <c r="I97" s="51" t="s">
        <v>122</v>
      </c>
      <c r="J97" s="77"/>
    </row>
    <row r="98" spans="1:10" ht="0.95" customHeight="1" thickTop="1" x14ac:dyDescent="0.2">
      <c r="A98" s="78"/>
      <c r="B98" s="78"/>
      <c r="C98" s="78"/>
      <c r="D98" s="78"/>
      <c r="E98" s="78"/>
      <c r="F98" s="78"/>
      <c r="G98" s="78"/>
      <c r="H98" s="78"/>
      <c r="I98" s="78"/>
      <c r="J98" s="78"/>
    </row>
    <row r="99" spans="1:10" ht="26.1" customHeight="1" x14ac:dyDescent="0.2">
      <c r="A99" s="38" t="s">
        <v>15</v>
      </c>
      <c r="B99" s="38"/>
      <c r="C99" s="38"/>
      <c r="D99" s="38" t="s">
        <v>16</v>
      </c>
      <c r="E99" s="38"/>
      <c r="F99" s="57"/>
      <c r="G99" s="57"/>
      <c r="H99" s="40"/>
      <c r="I99" s="38"/>
      <c r="J99" s="41"/>
    </row>
    <row r="100" spans="1:10" ht="24" customHeight="1" x14ac:dyDescent="0.2">
      <c r="A100" s="38" t="s">
        <v>74</v>
      </c>
      <c r="B100" s="38"/>
      <c r="C100" s="38"/>
      <c r="D100" s="38" t="s">
        <v>40</v>
      </c>
      <c r="E100" s="38"/>
      <c r="F100" s="57"/>
      <c r="G100" s="57"/>
      <c r="H100" s="40"/>
      <c r="I100" s="38"/>
      <c r="J100" s="41"/>
    </row>
    <row r="101" spans="1:10" ht="18" customHeight="1" x14ac:dyDescent="0.2">
      <c r="A101" s="35" t="s">
        <v>75</v>
      </c>
      <c r="B101" s="36" t="s">
        <v>26</v>
      </c>
      <c r="C101" s="35" t="s">
        <v>27</v>
      </c>
      <c r="D101" s="35" t="s">
        <v>7</v>
      </c>
      <c r="E101" s="58" t="s">
        <v>99</v>
      </c>
      <c r="F101" s="58"/>
      <c r="G101" s="37" t="s">
        <v>28</v>
      </c>
      <c r="H101" s="36" t="s">
        <v>8</v>
      </c>
      <c r="I101" s="36" t="s">
        <v>29</v>
      </c>
      <c r="J101" s="36" t="s">
        <v>9</v>
      </c>
    </row>
    <row r="102" spans="1:10" ht="65.099999999999994" customHeight="1" x14ac:dyDescent="0.2">
      <c r="A102" s="43" t="s">
        <v>100</v>
      </c>
      <c r="B102" s="45" t="s">
        <v>42</v>
      </c>
      <c r="C102" s="43" t="s">
        <v>43</v>
      </c>
      <c r="D102" s="43" t="s">
        <v>44</v>
      </c>
      <c r="E102" s="59" t="s">
        <v>123</v>
      </c>
      <c r="F102" s="59"/>
      <c r="G102" s="44" t="s">
        <v>45</v>
      </c>
      <c r="H102" s="60">
        <v>1</v>
      </c>
      <c r="I102" s="46"/>
      <c r="J102" s="46"/>
    </row>
    <row r="103" spans="1:10" ht="24" customHeight="1" x14ac:dyDescent="0.2">
      <c r="A103" s="61" t="s">
        <v>102</v>
      </c>
      <c r="B103" s="62" t="s">
        <v>124</v>
      </c>
      <c r="C103" s="61" t="s">
        <v>43</v>
      </c>
      <c r="D103" s="61" t="s">
        <v>125</v>
      </c>
      <c r="E103" s="63" t="s">
        <v>105</v>
      </c>
      <c r="F103" s="63"/>
      <c r="G103" s="64" t="s">
        <v>106</v>
      </c>
      <c r="H103" s="65">
        <v>3.3269300000000002E-2</v>
      </c>
      <c r="I103" s="66"/>
      <c r="J103" s="66"/>
    </row>
    <row r="104" spans="1:10" ht="39" customHeight="1" x14ac:dyDescent="0.2">
      <c r="A104" s="61" t="s">
        <v>102</v>
      </c>
      <c r="B104" s="62" t="s">
        <v>126</v>
      </c>
      <c r="C104" s="61" t="s">
        <v>43</v>
      </c>
      <c r="D104" s="61" t="s">
        <v>127</v>
      </c>
      <c r="E104" s="63" t="s">
        <v>109</v>
      </c>
      <c r="F104" s="63"/>
      <c r="G104" s="64" t="s">
        <v>128</v>
      </c>
      <c r="H104" s="65">
        <v>1.46593E-2</v>
      </c>
      <c r="I104" s="66"/>
      <c r="J104" s="66"/>
    </row>
    <row r="105" spans="1:10" ht="39" customHeight="1" x14ac:dyDescent="0.2">
      <c r="A105" s="61" t="s">
        <v>102</v>
      </c>
      <c r="B105" s="62" t="s">
        <v>129</v>
      </c>
      <c r="C105" s="61" t="s">
        <v>43</v>
      </c>
      <c r="D105" s="61" t="s">
        <v>130</v>
      </c>
      <c r="E105" s="63" t="s">
        <v>109</v>
      </c>
      <c r="F105" s="63"/>
      <c r="G105" s="64" t="s">
        <v>110</v>
      </c>
      <c r="H105" s="65">
        <v>1.8610000000000002E-2</v>
      </c>
      <c r="I105" s="66"/>
      <c r="J105" s="66"/>
    </row>
    <row r="106" spans="1:10" x14ac:dyDescent="0.2">
      <c r="A106" s="73"/>
      <c r="B106" s="73"/>
      <c r="C106" s="73"/>
      <c r="D106" s="73"/>
      <c r="E106" s="73" t="s">
        <v>115</v>
      </c>
      <c r="F106" s="74"/>
      <c r="G106" s="73" t="s">
        <v>116</v>
      </c>
      <c r="H106" s="74"/>
      <c r="I106" s="73" t="s">
        <v>117</v>
      </c>
      <c r="J106" s="74"/>
    </row>
    <row r="107" spans="1:10" x14ac:dyDescent="0.2">
      <c r="A107" s="73"/>
      <c r="B107" s="73"/>
      <c r="C107" s="73"/>
      <c r="D107" s="73"/>
      <c r="E107" s="73" t="s">
        <v>118</v>
      </c>
      <c r="F107" s="74"/>
      <c r="G107" s="73"/>
      <c r="H107" s="75" t="s">
        <v>119</v>
      </c>
      <c r="I107" s="75"/>
      <c r="J107" s="74"/>
    </row>
    <row r="108" spans="1:10" ht="50.1" customHeight="1" thickBot="1" x14ac:dyDescent="0.25">
      <c r="A108" s="51"/>
      <c r="B108" s="51"/>
      <c r="C108" s="51"/>
      <c r="D108" s="51"/>
      <c r="E108" s="51"/>
      <c r="F108" s="51"/>
      <c r="G108" s="51" t="s">
        <v>120</v>
      </c>
      <c r="H108" s="76" t="s">
        <v>147</v>
      </c>
      <c r="I108" s="51" t="s">
        <v>122</v>
      </c>
      <c r="J108" s="77"/>
    </row>
    <row r="109" spans="1:10" ht="0.95" customHeight="1" thickTop="1" x14ac:dyDescent="0.2">
      <c r="A109" s="78"/>
      <c r="B109" s="78"/>
      <c r="C109" s="78"/>
      <c r="D109" s="78"/>
      <c r="E109" s="78"/>
      <c r="F109" s="78"/>
      <c r="G109" s="78"/>
      <c r="H109" s="78"/>
      <c r="I109" s="78"/>
      <c r="J109" s="78"/>
    </row>
    <row r="110" spans="1:10" ht="24" customHeight="1" x14ac:dyDescent="0.2">
      <c r="A110" s="38" t="s">
        <v>76</v>
      </c>
      <c r="B110" s="38"/>
      <c r="C110" s="38"/>
      <c r="D110" s="38" t="s">
        <v>47</v>
      </c>
      <c r="E110" s="38"/>
      <c r="F110" s="57"/>
      <c r="G110" s="57"/>
      <c r="H110" s="40"/>
      <c r="I110" s="38"/>
      <c r="J110" s="41"/>
    </row>
    <row r="111" spans="1:10" ht="18" customHeight="1" x14ac:dyDescent="0.2">
      <c r="A111" s="35" t="s">
        <v>77</v>
      </c>
      <c r="B111" s="36" t="s">
        <v>26</v>
      </c>
      <c r="C111" s="35" t="s">
        <v>27</v>
      </c>
      <c r="D111" s="35" t="s">
        <v>7</v>
      </c>
      <c r="E111" s="58" t="s">
        <v>99</v>
      </c>
      <c r="F111" s="58"/>
      <c r="G111" s="37" t="s">
        <v>28</v>
      </c>
      <c r="H111" s="36" t="s">
        <v>8</v>
      </c>
      <c r="I111" s="36" t="s">
        <v>29</v>
      </c>
      <c r="J111" s="36" t="s">
        <v>9</v>
      </c>
    </row>
    <row r="112" spans="1:10" ht="24" customHeight="1" x14ac:dyDescent="0.2">
      <c r="A112" s="43" t="s">
        <v>100</v>
      </c>
      <c r="B112" s="45" t="s">
        <v>49</v>
      </c>
      <c r="C112" s="43" t="s">
        <v>43</v>
      </c>
      <c r="D112" s="43" t="s">
        <v>50</v>
      </c>
      <c r="E112" s="59" t="s">
        <v>123</v>
      </c>
      <c r="F112" s="59"/>
      <c r="G112" s="44" t="s">
        <v>45</v>
      </c>
      <c r="H112" s="60">
        <v>1</v>
      </c>
      <c r="I112" s="46"/>
      <c r="J112" s="46"/>
    </row>
    <row r="113" spans="1:10" ht="24" customHeight="1" x14ac:dyDescent="0.2">
      <c r="A113" s="61" t="s">
        <v>102</v>
      </c>
      <c r="B113" s="62" t="s">
        <v>124</v>
      </c>
      <c r="C113" s="61" t="s">
        <v>43</v>
      </c>
      <c r="D113" s="61" t="s">
        <v>125</v>
      </c>
      <c r="E113" s="63" t="s">
        <v>105</v>
      </c>
      <c r="F113" s="63"/>
      <c r="G113" s="64" t="s">
        <v>106</v>
      </c>
      <c r="H113" s="65">
        <v>3.9557666999999999</v>
      </c>
      <c r="I113" s="66"/>
      <c r="J113" s="66"/>
    </row>
    <row r="114" spans="1:10" x14ac:dyDescent="0.2">
      <c r="A114" s="73"/>
      <c r="B114" s="73"/>
      <c r="C114" s="73"/>
      <c r="D114" s="73"/>
      <c r="E114" s="73" t="s">
        <v>115</v>
      </c>
      <c r="F114" s="74"/>
      <c r="G114" s="73" t="s">
        <v>116</v>
      </c>
      <c r="H114" s="74"/>
      <c r="I114" s="73" t="s">
        <v>117</v>
      </c>
      <c r="J114" s="74"/>
    </row>
    <row r="115" spans="1:10" x14ac:dyDescent="0.2">
      <c r="A115" s="73"/>
      <c r="B115" s="73"/>
      <c r="C115" s="73"/>
      <c r="D115" s="73"/>
      <c r="E115" s="73" t="s">
        <v>118</v>
      </c>
      <c r="F115" s="74"/>
      <c r="G115" s="73"/>
      <c r="H115" s="75" t="s">
        <v>119</v>
      </c>
      <c r="I115" s="75"/>
      <c r="J115" s="74"/>
    </row>
    <row r="116" spans="1:10" ht="50.1" customHeight="1" thickBot="1" x14ac:dyDescent="0.25">
      <c r="A116" s="51"/>
      <c r="B116" s="51"/>
      <c r="C116" s="51"/>
      <c r="D116" s="51"/>
      <c r="E116" s="51"/>
      <c r="F116" s="51"/>
      <c r="G116" s="51" t="s">
        <v>120</v>
      </c>
      <c r="H116" s="76" t="s">
        <v>148</v>
      </c>
      <c r="I116" s="51" t="s">
        <v>122</v>
      </c>
      <c r="J116" s="77"/>
    </row>
    <row r="117" spans="1:10" ht="0.95" customHeight="1" thickTop="1" x14ac:dyDescent="0.2">
      <c r="A117" s="78"/>
      <c r="B117" s="78"/>
      <c r="C117" s="78"/>
      <c r="D117" s="78"/>
      <c r="E117" s="78"/>
      <c r="F117" s="78"/>
      <c r="G117" s="78"/>
      <c r="H117" s="78"/>
      <c r="I117" s="78"/>
      <c r="J117" s="78"/>
    </row>
    <row r="118" spans="1:10" ht="24" customHeight="1" x14ac:dyDescent="0.2">
      <c r="A118" s="38" t="s">
        <v>78</v>
      </c>
      <c r="B118" s="38"/>
      <c r="C118" s="38"/>
      <c r="D118" s="38" t="s">
        <v>79</v>
      </c>
      <c r="E118" s="38"/>
      <c r="F118" s="57"/>
      <c r="G118" s="57"/>
      <c r="H118" s="40"/>
      <c r="I118" s="38"/>
      <c r="J118" s="41"/>
    </row>
    <row r="119" spans="1:10" ht="18" customHeight="1" x14ac:dyDescent="0.2">
      <c r="A119" s="35" t="s">
        <v>80</v>
      </c>
      <c r="B119" s="36" t="s">
        <v>26</v>
      </c>
      <c r="C119" s="35" t="s">
        <v>27</v>
      </c>
      <c r="D119" s="35" t="s">
        <v>7</v>
      </c>
      <c r="E119" s="58" t="s">
        <v>99</v>
      </c>
      <c r="F119" s="58"/>
      <c r="G119" s="37" t="s">
        <v>28</v>
      </c>
      <c r="H119" s="36" t="s">
        <v>8</v>
      </c>
      <c r="I119" s="36" t="s">
        <v>29</v>
      </c>
      <c r="J119" s="36" t="s">
        <v>9</v>
      </c>
    </row>
    <row r="120" spans="1:10" ht="24" customHeight="1" x14ac:dyDescent="0.2">
      <c r="A120" s="43" t="s">
        <v>100</v>
      </c>
      <c r="B120" s="45" t="s">
        <v>81</v>
      </c>
      <c r="C120" s="43" t="s">
        <v>34</v>
      </c>
      <c r="D120" s="43" t="s">
        <v>82</v>
      </c>
      <c r="E120" s="59" t="s">
        <v>132</v>
      </c>
      <c r="F120" s="59"/>
      <c r="G120" s="44" t="s">
        <v>83</v>
      </c>
      <c r="H120" s="60">
        <v>1</v>
      </c>
      <c r="I120" s="46"/>
      <c r="J120" s="46"/>
    </row>
    <row r="121" spans="1:10" ht="26.1" customHeight="1" x14ac:dyDescent="0.2">
      <c r="A121" s="61" t="s">
        <v>102</v>
      </c>
      <c r="B121" s="62" t="s">
        <v>133</v>
      </c>
      <c r="C121" s="61" t="s">
        <v>43</v>
      </c>
      <c r="D121" s="61" t="s">
        <v>134</v>
      </c>
      <c r="E121" s="63" t="s">
        <v>105</v>
      </c>
      <c r="F121" s="63"/>
      <c r="G121" s="64" t="s">
        <v>106</v>
      </c>
      <c r="H121" s="65">
        <v>0.3</v>
      </c>
      <c r="I121" s="66"/>
      <c r="J121" s="66"/>
    </row>
    <row r="122" spans="1:10" ht="26.1" customHeight="1" x14ac:dyDescent="0.2">
      <c r="A122" s="61" t="s">
        <v>102</v>
      </c>
      <c r="B122" s="62" t="s">
        <v>103</v>
      </c>
      <c r="C122" s="61" t="s">
        <v>43</v>
      </c>
      <c r="D122" s="61" t="s">
        <v>104</v>
      </c>
      <c r="E122" s="63" t="s">
        <v>105</v>
      </c>
      <c r="F122" s="63"/>
      <c r="G122" s="64" t="s">
        <v>106</v>
      </c>
      <c r="H122" s="65">
        <v>0.6</v>
      </c>
      <c r="I122" s="66"/>
      <c r="J122" s="66"/>
    </row>
    <row r="123" spans="1:10" x14ac:dyDescent="0.2">
      <c r="A123" s="73"/>
      <c r="B123" s="73"/>
      <c r="C123" s="73"/>
      <c r="D123" s="73"/>
      <c r="E123" s="73" t="s">
        <v>115</v>
      </c>
      <c r="F123" s="74"/>
      <c r="G123" s="73" t="s">
        <v>116</v>
      </c>
      <c r="H123" s="74"/>
      <c r="I123" s="73" t="s">
        <v>117</v>
      </c>
      <c r="J123" s="74"/>
    </row>
    <row r="124" spans="1:10" x14ac:dyDescent="0.2">
      <c r="A124" s="73"/>
      <c r="B124" s="73"/>
      <c r="C124" s="73"/>
      <c r="D124" s="73"/>
      <c r="E124" s="73" t="s">
        <v>118</v>
      </c>
      <c r="F124" s="74"/>
      <c r="G124" s="73"/>
      <c r="H124" s="75" t="s">
        <v>119</v>
      </c>
      <c r="I124" s="75"/>
      <c r="J124" s="74"/>
    </row>
    <row r="125" spans="1:10" ht="50.1" customHeight="1" thickBot="1" x14ac:dyDescent="0.25">
      <c r="A125" s="51"/>
      <c r="B125" s="51"/>
      <c r="C125" s="51"/>
      <c r="D125" s="51"/>
      <c r="E125" s="51"/>
      <c r="F125" s="51"/>
      <c r="G125" s="51" t="s">
        <v>120</v>
      </c>
      <c r="H125" s="76" t="s">
        <v>149</v>
      </c>
      <c r="I125" s="51" t="s">
        <v>122</v>
      </c>
      <c r="J125" s="77"/>
    </row>
    <row r="126" spans="1:10" ht="0.95" customHeight="1" thickTop="1" x14ac:dyDescent="0.2">
      <c r="A126" s="78"/>
      <c r="B126" s="78"/>
      <c r="C126" s="78"/>
      <c r="D126" s="78"/>
      <c r="E126" s="78"/>
      <c r="F126" s="78"/>
      <c r="G126" s="78"/>
      <c r="H126" s="78"/>
      <c r="I126" s="78"/>
      <c r="J126" s="78"/>
    </row>
    <row r="127" spans="1:10" ht="24" customHeight="1" x14ac:dyDescent="0.2">
      <c r="A127" s="38" t="s">
        <v>84</v>
      </c>
      <c r="B127" s="38"/>
      <c r="C127" s="38"/>
      <c r="D127" s="38" t="s">
        <v>57</v>
      </c>
      <c r="E127" s="38"/>
      <c r="F127" s="57"/>
      <c r="G127" s="57"/>
      <c r="H127" s="40"/>
      <c r="I127" s="38"/>
      <c r="J127" s="41"/>
    </row>
    <row r="128" spans="1:10" ht="18" customHeight="1" x14ac:dyDescent="0.2">
      <c r="A128" s="35" t="s">
        <v>85</v>
      </c>
      <c r="B128" s="36" t="s">
        <v>26</v>
      </c>
      <c r="C128" s="35" t="s">
        <v>27</v>
      </c>
      <c r="D128" s="35" t="s">
        <v>7</v>
      </c>
      <c r="E128" s="58" t="s">
        <v>99</v>
      </c>
      <c r="F128" s="58"/>
      <c r="G128" s="37" t="s">
        <v>28</v>
      </c>
      <c r="H128" s="36" t="s">
        <v>8</v>
      </c>
      <c r="I128" s="36" t="s">
        <v>29</v>
      </c>
      <c r="J128" s="36" t="s">
        <v>9</v>
      </c>
    </row>
    <row r="129" spans="1:10" ht="65.099999999999994" customHeight="1" x14ac:dyDescent="0.2">
      <c r="A129" s="43" t="s">
        <v>100</v>
      </c>
      <c r="B129" s="45" t="s">
        <v>59</v>
      </c>
      <c r="C129" s="43" t="s">
        <v>43</v>
      </c>
      <c r="D129" s="43" t="s">
        <v>60</v>
      </c>
      <c r="E129" s="59" t="s">
        <v>137</v>
      </c>
      <c r="F129" s="59"/>
      <c r="G129" s="44" t="s">
        <v>45</v>
      </c>
      <c r="H129" s="60">
        <v>1</v>
      </c>
      <c r="I129" s="46"/>
      <c r="J129" s="46"/>
    </row>
    <row r="130" spans="1:10" ht="39" customHeight="1" x14ac:dyDescent="0.2">
      <c r="A130" s="61" t="s">
        <v>102</v>
      </c>
      <c r="B130" s="62" t="s">
        <v>126</v>
      </c>
      <c r="C130" s="61" t="s">
        <v>43</v>
      </c>
      <c r="D130" s="61" t="s">
        <v>127</v>
      </c>
      <c r="E130" s="63" t="s">
        <v>109</v>
      </c>
      <c r="F130" s="63"/>
      <c r="G130" s="64" t="s">
        <v>128</v>
      </c>
      <c r="H130" s="65">
        <v>4.02E-2</v>
      </c>
      <c r="I130" s="66"/>
      <c r="J130" s="66"/>
    </row>
    <row r="131" spans="1:10" ht="65.099999999999994" customHeight="1" x14ac:dyDescent="0.2">
      <c r="A131" s="61" t="s">
        <v>102</v>
      </c>
      <c r="B131" s="62" t="s">
        <v>138</v>
      </c>
      <c r="C131" s="61" t="s">
        <v>43</v>
      </c>
      <c r="D131" s="61" t="s">
        <v>139</v>
      </c>
      <c r="E131" s="63" t="s">
        <v>109</v>
      </c>
      <c r="F131" s="63"/>
      <c r="G131" s="64" t="s">
        <v>110</v>
      </c>
      <c r="H131" s="65">
        <v>5.4000000000000003E-3</v>
      </c>
      <c r="I131" s="66"/>
      <c r="J131" s="66"/>
    </row>
    <row r="132" spans="1:10" ht="39" customHeight="1" x14ac:dyDescent="0.2">
      <c r="A132" s="61" t="s">
        <v>102</v>
      </c>
      <c r="B132" s="62" t="s">
        <v>129</v>
      </c>
      <c r="C132" s="61" t="s">
        <v>43</v>
      </c>
      <c r="D132" s="61" t="s">
        <v>130</v>
      </c>
      <c r="E132" s="63" t="s">
        <v>109</v>
      </c>
      <c r="F132" s="63"/>
      <c r="G132" s="64" t="s">
        <v>110</v>
      </c>
      <c r="H132" s="65">
        <v>2.7799999999999998E-2</v>
      </c>
      <c r="I132" s="66"/>
      <c r="J132" s="66"/>
    </row>
    <row r="133" spans="1:10" ht="65.099999999999994" customHeight="1" x14ac:dyDescent="0.2">
      <c r="A133" s="61" t="s">
        <v>102</v>
      </c>
      <c r="B133" s="62" t="s">
        <v>140</v>
      </c>
      <c r="C133" s="61" t="s">
        <v>43</v>
      </c>
      <c r="D133" s="61" t="s">
        <v>141</v>
      </c>
      <c r="E133" s="63" t="s">
        <v>109</v>
      </c>
      <c r="F133" s="63"/>
      <c r="G133" s="64" t="s">
        <v>128</v>
      </c>
      <c r="H133" s="65">
        <v>5.9999999999999995E-4</v>
      </c>
      <c r="I133" s="66"/>
      <c r="J133" s="66"/>
    </row>
    <row r="134" spans="1:10" ht="24" customHeight="1" x14ac:dyDescent="0.2">
      <c r="A134" s="61" t="s">
        <v>102</v>
      </c>
      <c r="B134" s="62" t="s">
        <v>124</v>
      </c>
      <c r="C134" s="61" t="s">
        <v>43</v>
      </c>
      <c r="D134" s="61" t="s">
        <v>125</v>
      </c>
      <c r="E134" s="63" t="s">
        <v>105</v>
      </c>
      <c r="F134" s="63"/>
      <c r="G134" s="64" t="s">
        <v>106</v>
      </c>
      <c r="H134" s="65">
        <v>3.7900000000000003E-2</v>
      </c>
      <c r="I134" s="66"/>
      <c r="J134" s="66"/>
    </row>
    <row r="135" spans="1:10" ht="39" customHeight="1" x14ac:dyDescent="0.2">
      <c r="A135" s="61" t="s">
        <v>102</v>
      </c>
      <c r="B135" s="62" t="s">
        <v>142</v>
      </c>
      <c r="C135" s="61" t="s">
        <v>43</v>
      </c>
      <c r="D135" s="61" t="s">
        <v>143</v>
      </c>
      <c r="E135" s="63" t="s">
        <v>109</v>
      </c>
      <c r="F135" s="63"/>
      <c r="G135" s="64" t="s">
        <v>110</v>
      </c>
      <c r="H135" s="65">
        <v>0.12520000000000001</v>
      </c>
      <c r="I135" s="66"/>
      <c r="J135" s="66"/>
    </row>
    <row r="136" spans="1:10" x14ac:dyDescent="0.2">
      <c r="A136" s="73"/>
      <c r="B136" s="73"/>
      <c r="C136" s="73"/>
      <c r="D136" s="73"/>
      <c r="E136" s="73" t="s">
        <v>115</v>
      </c>
      <c r="F136" s="74"/>
      <c r="G136" s="73" t="s">
        <v>116</v>
      </c>
      <c r="H136" s="74"/>
      <c r="I136" s="73" t="s">
        <v>117</v>
      </c>
      <c r="J136" s="74"/>
    </row>
    <row r="137" spans="1:10" x14ac:dyDescent="0.2">
      <c r="A137" s="73"/>
      <c r="B137" s="73"/>
      <c r="C137" s="73"/>
      <c r="D137" s="73"/>
      <c r="E137" s="73" t="s">
        <v>118</v>
      </c>
      <c r="F137" s="74"/>
      <c r="G137" s="73"/>
      <c r="H137" s="75" t="s">
        <v>119</v>
      </c>
      <c r="I137" s="75"/>
      <c r="J137" s="74"/>
    </row>
    <row r="138" spans="1:10" ht="50.1" customHeight="1" thickBot="1" x14ac:dyDescent="0.25">
      <c r="A138" s="51"/>
      <c r="B138" s="51"/>
      <c r="C138" s="51"/>
      <c r="D138" s="51"/>
      <c r="E138" s="51"/>
      <c r="F138" s="51"/>
      <c r="G138" s="51" t="s">
        <v>120</v>
      </c>
      <c r="H138" s="76" t="s">
        <v>147</v>
      </c>
      <c r="I138" s="51" t="s">
        <v>122</v>
      </c>
      <c r="J138" s="77"/>
    </row>
    <row r="139" spans="1:10" ht="0.95" customHeight="1" thickTop="1" x14ac:dyDescent="0.2">
      <c r="A139" s="78"/>
      <c r="B139" s="78"/>
      <c r="C139" s="78"/>
      <c r="D139" s="78"/>
      <c r="E139" s="78"/>
      <c r="F139" s="78"/>
      <c r="G139" s="78"/>
      <c r="H139" s="78"/>
      <c r="I139" s="78"/>
      <c r="J139" s="78"/>
    </row>
    <row r="140" spans="1:10" ht="24" customHeight="1" x14ac:dyDescent="0.2">
      <c r="A140" s="38" t="s">
        <v>86</v>
      </c>
      <c r="B140" s="38"/>
      <c r="C140" s="38"/>
      <c r="D140" s="38" t="s">
        <v>87</v>
      </c>
      <c r="E140" s="38"/>
      <c r="F140" s="57"/>
      <c r="G140" s="57"/>
      <c r="H140" s="40"/>
      <c r="I140" s="38"/>
      <c r="J140" s="41"/>
    </row>
    <row r="141" spans="1:10" ht="18" customHeight="1" x14ac:dyDescent="0.2">
      <c r="A141" s="35" t="s">
        <v>88</v>
      </c>
      <c r="B141" s="36" t="s">
        <v>26</v>
      </c>
      <c r="C141" s="35" t="s">
        <v>27</v>
      </c>
      <c r="D141" s="35" t="s">
        <v>7</v>
      </c>
      <c r="E141" s="58" t="s">
        <v>99</v>
      </c>
      <c r="F141" s="58"/>
      <c r="G141" s="37" t="s">
        <v>28</v>
      </c>
      <c r="H141" s="36" t="s">
        <v>8</v>
      </c>
      <c r="I141" s="36" t="s">
        <v>29</v>
      </c>
      <c r="J141" s="36" t="s">
        <v>9</v>
      </c>
    </row>
    <row r="142" spans="1:10" ht="24" customHeight="1" x14ac:dyDescent="0.2">
      <c r="A142" s="43" t="s">
        <v>100</v>
      </c>
      <c r="B142" s="45" t="s">
        <v>89</v>
      </c>
      <c r="C142" s="43" t="s">
        <v>34</v>
      </c>
      <c r="D142" s="43" t="s">
        <v>90</v>
      </c>
      <c r="E142" s="59" t="s">
        <v>150</v>
      </c>
      <c r="F142" s="59"/>
      <c r="G142" s="44" t="s">
        <v>36</v>
      </c>
      <c r="H142" s="60">
        <v>1</v>
      </c>
      <c r="I142" s="46"/>
      <c r="J142" s="46"/>
    </row>
    <row r="143" spans="1:10" ht="26.1" customHeight="1" x14ac:dyDescent="0.2">
      <c r="A143" s="61" t="s">
        <v>102</v>
      </c>
      <c r="B143" s="62" t="s">
        <v>133</v>
      </c>
      <c r="C143" s="61" t="s">
        <v>43</v>
      </c>
      <c r="D143" s="61" t="s">
        <v>134</v>
      </c>
      <c r="E143" s="63" t="s">
        <v>105</v>
      </c>
      <c r="F143" s="63"/>
      <c r="G143" s="64" t="s">
        <v>106</v>
      </c>
      <c r="H143" s="65">
        <v>0.6</v>
      </c>
      <c r="I143" s="66"/>
      <c r="J143" s="66"/>
    </row>
    <row r="144" spans="1:10" ht="26.1" customHeight="1" x14ac:dyDescent="0.2">
      <c r="A144" s="61" t="s">
        <v>102</v>
      </c>
      <c r="B144" s="62" t="s">
        <v>103</v>
      </c>
      <c r="C144" s="61" t="s">
        <v>43</v>
      </c>
      <c r="D144" s="61" t="s">
        <v>104</v>
      </c>
      <c r="E144" s="63" t="s">
        <v>105</v>
      </c>
      <c r="F144" s="63"/>
      <c r="G144" s="64" t="s">
        <v>106</v>
      </c>
      <c r="H144" s="65">
        <v>0.3</v>
      </c>
      <c r="I144" s="66"/>
      <c r="J144" s="66"/>
    </row>
    <row r="145" spans="1:10" ht="24" customHeight="1" x14ac:dyDescent="0.2">
      <c r="A145" s="67" t="s">
        <v>111</v>
      </c>
      <c r="B145" s="68" t="s">
        <v>151</v>
      </c>
      <c r="C145" s="67" t="s">
        <v>43</v>
      </c>
      <c r="D145" s="67" t="s">
        <v>152</v>
      </c>
      <c r="E145" s="69" t="s">
        <v>153</v>
      </c>
      <c r="F145" s="69"/>
      <c r="G145" s="70" t="s">
        <v>36</v>
      </c>
      <c r="H145" s="71">
        <v>1</v>
      </c>
      <c r="I145" s="72"/>
      <c r="J145" s="72"/>
    </row>
    <row r="146" spans="1:10" ht="24" customHeight="1" x14ac:dyDescent="0.2">
      <c r="A146" s="67" t="s">
        <v>111</v>
      </c>
      <c r="B146" s="68" t="s">
        <v>154</v>
      </c>
      <c r="C146" s="67" t="s">
        <v>34</v>
      </c>
      <c r="D146" s="67" t="s">
        <v>155</v>
      </c>
      <c r="E146" s="69" t="s">
        <v>153</v>
      </c>
      <c r="F146" s="69"/>
      <c r="G146" s="70" t="s">
        <v>36</v>
      </c>
      <c r="H146" s="71">
        <v>1</v>
      </c>
      <c r="I146" s="72"/>
      <c r="J146" s="72"/>
    </row>
    <row r="147" spans="1:10" x14ac:dyDescent="0.2">
      <c r="A147" s="73"/>
      <c r="B147" s="73"/>
      <c r="C147" s="73"/>
      <c r="D147" s="73"/>
      <c r="E147" s="73" t="s">
        <v>115</v>
      </c>
      <c r="F147" s="74"/>
      <c r="G147" s="73" t="s">
        <v>116</v>
      </c>
      <c r="H147" s="74"/>
      <c r="I147" s="73" t="s">
        <v>117</v>
      </c>
      <c r="J147" s="74"/>
    </row>
    <row r="148" spans="1:10" x14ac:dyDescent="0.2">
      <c r="A148" s="73"/>
      <c r="B148" s="73"/>
      <c r="C148" s="73"/>
      <c r="D148" s="73"/>
      <c r="E148" s="73" t="s">
        <v>118</v>
      </c>
      <c r="F148" s="74"/>
      <c r="G148" s="73"/>
      <c r="H148" s="75" t="s">
        <v>119</v>
      </c>
      <c r="I148" s="75"/>
      <c r="J148" s="74"/>
    </row>
    <row r="149" spans="1:10" ht="50.1" customHeight="1" thickBot="1" x14ac:dyDescent="0.25">
      <c r="A149" s="51"/>
      <c r="B149" s="51"/>
      <c r="C149" s="51"/>
      <c r="D149" s="51"/>
      <c r="E149" s="51"/>
      <c r="F149" s="51"/>
      <c r="G149" s="51" t="s">
        <v>120</v>
      </c>
      <c r="H149" s="76" t="s">
        <v>156</v>
      </c>
      <c r="I149" s="51" t="s">
        <v>122</v>
      </c>
      <c r="J149" s="77"/>
    </row>
    <row r="150" spans="1:10" ht="0.95" customHeight="1" thickTop="1" x14ac:dyDescent="0.2">
      <c r="A150" s="78"/>
      <c r="B150" s="78"/>
      <c r="C150" s="78"/>
      <c r="D150" s="78"/>
      <c r="E150" s="78"/>
      <c r="F150" s="78"/>
      <c r="G150" s="78"/>
      <c r="H150" s="78"/>
      <c r="I150" s="78"/>
      <c r="J150" s="78"/>
    </row>
    <row r="151" spans="1:10" ht="24" customHeight="1" x14ac:dyDescent="0.2">
      <c r="A151" s="38" t="s">
        <v>17</v>
      </c>
      <c r="B151" s="38"/>
      <c r="C151" s="38"/>
      <c r="D151" s="38" t="s">
        <v>18</v>
      </c>
      <c r="E151" s="38"/>
      <c r="F151" s="57"/>
      <c r="G151" s="57"/>
      <c r="H151" s="40"/>
      <c r="I151" s="38"/>
      <c r="J151" s="41"/>
    </row>
    <row r="152" spans="1:10" ht="18" customHeight="1" x14ac:dyDescent="0.2">
      <c r="A152" s="35" t="s">
        <v>91</v>
      </c>
      <c r="B152" s="36" t="s">
        <v>26</v>
      </c>
      <c r="C152" s="35" t="s">
        <v>27</v>
      </c>
      <c r="D152" s="35" t="s">
        <v>7</v>
      </c>
      <c r="E152" s="58" t="s">
        <v>99</v>
      </c>
      <c r="F152" s="58"/>
      <c r="G152" s="37" t="s">
        <v>28</v>
      </c>
      <c r="H152" s="36" t="s">
        <v>8</v>
      </c>
      <c r="I152" s="36" t="s">
        <v>29</v>
      </c>
      <c r="J152" s="36" t="s">
        <v>9</v>
      </c>
    </row>
    <row r="153" spans="1:10" ht="24" customHeight="1" x14ac:dyDescent="0.2">
      <c r="A153" s="43" t="s">
        <v>100</v>
      </c>
      <c r="B153" s="45" t="s">
        <v>92</v>
      </c>
      <c r="C153" s="43" t="s">
        <v>34</v>
      </c>
      <c r="D153" s="43" t="s">
        <v>93</v>
      </c>
      <c r="E153" s="59" t="s">
        <v>132</v>
      </c>
      <c r="F153" s="59"/>
      <c r="G153" s="44" t="s">
        <v>36</v>
      </c>
      <c r="H153" s="60">
        <v>1</v>
      </c>
      <c r="I153" s="46"/>
      <c r="J153" s="46"/>
    </row>
    <row r="154" spans="1:10" ht="26.1" customHeight="1" x14ac:dyDescent="0.2">
      <c r="A154" s="61" t="s">
        <v>102</v>
      </c>
      <c r="B154" s="62" t="s">
        <v>133</v>
      </c>
      <c r="C154" s="61" t="s">
        <v>43</v>
      </c>
      <c r="D154" s="61" t="s">
        <v>134</v>
      </c>
      <c r="E154" s="63" t="s">
        <v>105</v>
      </c>
      <c r="F154" s="63"/>
      <c r="G154" s="64" t="s">
        <v>106</v>
      </c>
      <c r="H154" s="65">
        <v>1</v>
      </c>
      <c r="I154" s="66"/>
      <c r="J154" s="66"/>
    </row>
    <row r="155" spans="1:10" ht="24" customHeight="1" x14ac:dyDescent="0.2">
      <c r="A155" s="61" t="s">
        <v>102</v>
      </c>
      <c r="B155" s="62" t="s">
        <v>49</v>
      </c>
      <c r="C155" s="61" t="s">
        <v>43</v>
      </c>
      <c r="D155" s="61" t="s">
        <v>50</v>
      </c>
      <c r="E155" s="63" t="s">
        <v>123</v>
      </c>
      <c r="F155" s="63"/>
      <c r="G155" s="64" t="s">
        <v>45</v>
      </c>
      <c r="H155" s="65">
        <v>1</v>
      </c>
      <c r="I155" s="66"/>
      <c r="J155" s="66"/>
    </row>
    <row r="156" spans="1:10" ht="26.1" customHeight="1" x14ac:dyDescent="0.2">
      <c r="A156" s="61" t="s">
        <v>102</v>
      </c>
      <c r="B156" s="62" t="s">
        <v>103</v>
      </c>
      <c r="C156" s="61" t="s">
        <v>43</v>
      </c>
      <c r="D156" s="61" t="s">
        <v>104</v>
      </c>
      <c r="E156" s="63" t="s">
        <v>105</v>
      </c>
      <c r="F156" s="63"/>
      <c r="G156" s="64" t="s">
        <v>106</v>
      </c>
      <c r="H156" s="65">
        <v>1.5</v>
      </c>
      <c r="I156" s="66"/>
      <c r="J156" s="66"/>
    </row>
    <row r="157" spans="1:10" ht="39" customHeight="1" x14ac:dyDescent="0.2">
      <c r="A157" s="67" t="s">
        <v>111</v>
      </c>
      <c r="B157" s="68" t="s">
        <v>157</v>
      </c>
      <c r="C157" s="67" t="s">
        <v>43</v>
      </c>
      <c r="D157" s="67" t="s">
        <v>158</v>
      </c>
      <c r="E157" s="69" t="s">
        <v>153</v>
      </c>
      <c r="F157" s="69"/>
      <c r="G157" s="70" t="s">
        <v>83</v>
      </c>
      <c r="H157" s="71">
        <v>5</v>
      </c>
      <c r="I157" s="72"/>
      <c r="J157" s="72"/>
    </row>
    <row r="158" spans="1:10" ht="24" customHeight="1" x14ac:dyDescent="0.2">
      <c r="A158" s="67" t="s">
        <v>111</v>
      </c>
      <c r="B158" s="68" t="s">
        <v>159</v>
      </c>
      <c r="C158" s="67" t="s">
        <v>34</v>
      </c>
      <c r="D158" s="67" t="s">
        <v>160</v>
      </c>
      <c r="E158" s="69" t="s">
        <v>153</v>
      </c>
      <c r="F158" s="69"/>
      <c r="G158" s="70" t="s">
        <v>36</v>
      </c>
      <c r="H158" s="71">
        <v>1</v>
      </c>
      <c r="I158" s="72"/>
      <c r="J158" s="72"/>
    </row>
    <row r="159" spans="1:10" x14ac:dyDescent="0.2">
      <c r="A159" s="73"/>
      <c r="B159" s="73"/>
      <c r="C159" s="73"/>
      <c r="D159" s="73"/>
      <c r="E159" s="73" t="s">
        <v>115</v>
      </c>
      <c r="F159" s="74"/>
      <c r="G159" s="73" t="s">
        <v>116</v>
      </c>
      <c r="H159" s="74"/>
      <c r="I159" s="73" t="s">
        <v>117</v>
      </c>
      <c r="J159" s="74"/>
    </row>
    <row r="160" spans="1:10" x14ac:dyDescent="0.2">
      <c r="A160" s="73"/>
      <c r="B160" s="73"/>
      <c r="C160" s="73"/>
      <c r="D160" s="73"/>
      <c r="E160" s="73" t="s">
        <v>118</v>
      </c>
      <c r="F160" s="74"/>
      <c r="G160" s="73"/>
      <c r="H160" s="75" t="s">
        <v>119</v>
      </c>
      <c r="I160" s="75"/>
      <c r="J160" s="74"/>
    </row>
    <row r="161" spans="1:10" ht="50.1" customHeight="1" thickBot="1" x14ac:dyDescent="0.25">
      <c r="A161" s="51"/>
      <c r="B161" s="51"/>
      <c r="C161" s="51"/>
      <c r="D161" s="51"/>
      <c r="E161" s="51"/>
      <c r="F161" s="51"/>
      <c r="G161" s="51" t="s">
        <v>120</v>
      </c>
      <c r="H161" s="76" t="s">
        <v>161</v>
      </c>
      <c r="I161" s="51" t="s">
        <v>122</v>
      </c>
      <c r="J161" s="77"/>
    </row>
    <row r="162" spans="1:10" ht="0.95" customHeight="1" thickTop="1" x14ac:dyDescent="0.2">
      <c r="A162" s="78"/>
      <c r="B162" s="78"/>
      <c r="C162" s="78"/>
      <c r="D162" s="78"/>
      <c r="E162" s="78"/>
      <c r="F162" s="78"/>
      <c r="G162" s="78"/>
      <c r="H162" s="78"/>
      <c r="I162" s="78"/>
      <c r="J162" s="78"/>
    </row>
    <row r="163" spans="1:10" ht="24" customHeight="1" x14ac:dyDescent="0.2">
      <c r="A163" s="38" t="s">
        <v>19</v>
      </c>
      <c r="B163" s="38"/>
      <c r="C163" s="38"/>
      <c r="D163" s="38" t="s">
        <v>20</v>
      </c>
      <c r="E163" s="38"/>
      <c r="F163" s="57"/>
      <c r="G163" s="57"/>
      <c r="H163" s="40"/>
      <c r="I163" s="38"/>
      <c r="J163" s="41"/>
    </row>
    <row r="164" spans="1:10" ht="24" customHeight="1" x14ac:dyDescent="0.2">
      <c r="A164" s="38" t="s">
        <v>94</v>
      </c>
      <c r="B164" s="38"/>
      <c r="C164" s="38"/>
      <c r="D164" s="38" t="s">
        <v>95</v>
      </c>
      <c r="E164" s="38"/>
      <c r="F164" s="57"/>
      <c r="G164" s="57"/>
      <c r="H164" s="40"/>
      <c r="I164" s="38"/>
      <c r="J164" s="41"/>
    </row>
    <row r="165" spans="1:10" ht="18" customHeight="1" x14ac:dyDescent="0.2">
      <c r="A165" s="35" t="s">
        <v>96</v>
      </c>
      <c r="B165" s="36" t="s">
        <v>26</v>
      </c>
      <c r="C165" s="35" t="s">
        <v>27</v>
      </c>
      <c r="D165" s="35" t="s">
        <v>7</v>
      </c>
      <c r="E165" s="58" t="s">
        <v>99</v>
      </c>
      <c r="F165" s="58"/>
      <c r="G165" s="37" t="s">
        <v>28</v>
      </c>
      <c r="H165" s="36" t="s">
        <v>8</v>
      </c>
      <c r="I165" s="36" t="s">
        <v>29</v>
      </c>
      <c r="J165" s="36" t="s">
        <v>9</v>
      </c>
    </row>
    <row r="166" spans="1:10" ht="24" customHeight="1" x14ac:dyDescent="0.2">
      <c r="A166" s="43" t="s">
        <v>100</v>
      </c>
      <c r="B166" s="45" t="s">
        <v>97</v>
      </c>
      <c r="C166" s="43" t="s">
        <v>34</v>
      </c>
      <c r="D166" s="43" t="s">
        <v>95</v>
      </c>
      <c r="E166" s="59" t="s">
        <v>101</v>
      </c>
      <c r="F166" s="59"/>
      <c r="G166" s="44" t="s">
        <v>36</v>
      </c>
      <c r="H166" s="60">
        <v>1</v>
      </c>
      <c r="I166" s="46"/>
      <c r="J166" s="46"/>
    </row>
    <row r="167" spans="1:10" ht="26.1" customHeight="1" x14ac:dyDescent="0.2">
      <c r="A167" s="61" t="s">
        <v>102</v>
      </c>
      <c r="B167" s="62" t="s">
        <v>162</v>
      </c>
      <c r="C167" s="61" t="s">
        <v>43</v>
      </c>
      <c r="D167" s="61" t="s">
        <v>163</v>
      </c>
      <c r="E167" s="63" t="s">
        <v>105</v>
      </c>
      <c r="F167" s="63"/>
      <c r="G167" s="64" t="s">
        <v>106</v>
      </c>
      <c r="H167" s="65">
        <v>10</v>
      </c>
      <c r="I167" s="66"/>
      <c r="J167" s="66"/>
    </row>
    <row r="168" spans="1:10" x14ac:dyDescent="0.2">
      <c r="A168" s="73"/>
      <c r="B168" s="73"/>
      <c r="C168" s="73"/>
      <c r="D168" s="73"/>
      <c r="E168" s="73" t="s">
        <v>115</v>
      </c>
      <c r="F168" s="74"/>
      <c r="G168" s="73" t="s">
        <v>116</v>
      </c>
      <c r="H168" s="74"/>
      <c r="I168" s="73" t="s">
        <v>117</v>
      </c>
      <c r="J168" s="74"/>
    </row>
    <row r="169" spans="1:10" x14ac:dyDescent="0.2">
      <c r="A169" s="73"/>
      <c r="B169" s="73"/>
      <c r="C169" s="73"/>
      <c r="D169" s="73"/>
      <c r="E169" s="73" t="s">
        <v>118</v>
      </c>
      <c r="F169" s="74"/>
      <c r="G169" s="73"/>
      <c r="H169" s="75" t="s">
        <v>119</v>
      </c>
      <c r="I169" s="75"/>
      <c r="J169" s="74"/>
    </row>
    <row r="170" spans="1:10" ht="50.1" customHeight="1" thickBot="1" x14ac:dyDescent="0.25">
      <c r="A170" s="51"/>
      <c r="B170" s="51"/>
      <c r="C170" s="51"/>
      <c r="D170" s="51"/>
      <c r="E170" s="51"/>
      <c r="F170" s="51"/>
      <c r="G170" s="51" t="s">
        <v>120</v>
      </c>
      <c r="H170" s="76" t="s">
        <v>164</v>
      </c>
      <c r="I170" s="51" t="s">
        <v>122</v>
      </c>
      <c r="J170" s="77"/>
    </row>
    <row r="171" spans="1:10" ht="0.95" customHeight="1" thickTop="1" x14ac:dyDescent="0.2">
      <c r="A171" s="78"/>
      <c r="B171" s="78"/>
      <c r="C171" s="78"/>
      <c r="D171" s="78"/>
      <c r="E171" s="78"/>
      <c r="F171" s="78"/>
      <c r="G171" s="78"/>
      <c r="H171" s="78"/>
      <c r="I171" s="78"/>
      <c r="J171" s="78"/>
    </row>
    <row r="172" spans="1:10" x14ac:dyDescent="0.2">
      <c r="A172" s="48"/>
      <c r="B172" s="48"/>
      <c r="C172" s="48"/>
      <c r="D172" s="48"/>
      <c r="E172" s="48"/>
      <c r="F172" s="48"/>
      <c r="G172" s="48"/>
      <c r="H172" s="48"/>
      <c r="I172" s="48"/>
      <c r="J172" s="48"/>
    </row>
    <row r="173" spans="1:10" x14ac:dyDescent="0.2">
      <c r="A173" s="49"/>
      <c r="B173" s="49"/>
      <c r="C173" s="49"/>
      <c r="D173" s="50"/>
      <c r="E173" s="51"/>
      <c r="F173" s="33" t="s">
        <v>21</v>
      </c>
      <c r="G173" s="52"/>
      <c r="H173" s="53"/>
      <c r="I173" s="53"/>
      <c r="J173" s="53"/>
    </row>
    <row r="174" spans="1:10" x14ac:dyDescent="0.2">
      <c r="A174" s="49"/>
      <c r="B174" s="49"/>
      <c r="C174" s="49"/>
      <c r="D174" s="50"/>
      <c r="E174" s="51"/>
      <c r="F174" s="33" t="s">
        <v>22</v>
      </c>
      <c r="G174" s="52"/>
      <c r="H174" s="53"/>
      <c r="I174" s="53"/>
      <c r="J174" s="53"/>
    </row>
    <row r="175" spans="1:10" x14ac:dyDescent="0.2">
      <c r="A175" s="49"/>
      <c r="B175" s="49"/>
      <c r="C175" s="49"/>
      <c r="D175" s="50"/>
      <c r="E175" s="51"/>
      <c r="F175" s="54" t="s">
        <v>23</v>
      </c>
      <c r="G175" s="49"/>
      <c r="H175" s="55"/>
      <c r="I175" s="55"/>
      <c r="J175" s="55"/>
    </row>
    <row r="176" spans="1:10" ht="60" customHeight="1" x14ac:dyDescent="0.2">
      <c r="A176" s="56"/>
      <c r="B176" s="56"/>
      <c r="C176" s="56"/>
      <c r="D176" s="56"/>
      <c r="E176" s="56"/>
      <c r="F176" s="56"/>
      <c r="G176" s="56"/>
      <c r="H176" s="56"/>
      <c r="I176" s="56"/>
      <c r="J176" s="56"/>
    </row>
    <row r="177" spans="1:10" ht="69.95" customHeight="1" x14ac:dyDescent="0.2">
      <c r="A177" s="28" t="s">
        <v>24</v>
      </c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1:10" ht="60" customHeight="1" x14ac:dyDescent="0.2">
      <c r="A178" s="56"/>
      <c r="B178" s="56"/>
      <c r="C178" s="56"/>
      <c r="D178" s="56"/>
      <c r="E178" s="56"/>
      <c r="F178" s="56"/>
      <c r="G178" s="56"/>
      <c r="H178" s="56"/>
      <c r="I178" s="56"/>
      <c r="J178" s="56"/>
    </row>
  </sheetData>
  <mergeCells count="137">
    <mergeCell ref="A175:C175"/>
    <mergeCell ref="F175:G175"/>
    <mergeCell ref="H175:J175"/>
    <mergeCell ref="A177:J177"/>
    <mergeCell ref="H169:I169"/>
    <mergeCell ref="A173:C173"/>
    <mergeCell ref="F173:G173"/>
    <mergeCell ref="H173:J173"/>
    <mergeCell ref="A174:C174"/>
    <mergeCell ref="F174:G174"/>
    <mergeCell ref="H174:J174"/>
    <mergeCell ref="H160:I160"/>
    <mergeCell ref="F163:G163"/>
    <mergeCell ref="F164:G164"/>
    <mergeCell ref="E165:F165"/>
    <mergeCell ref="E166:F166"/>
    <mergeCell ref="E167:F167"/>
    <mergeCell ref="E153:F153"/>
    <mergeCell ref="E154:F154"/>
    <mergeCell ref="E155:F155"/>
    <mergeCell ref="E156:F156"/>
    <mergeCell ref="E157:F157"/>
    <mergeCell ref="E158:F158"/>
    <mergeCell ref="E144:F144"/>
    <mergeCell ref="E145:F145"/>
    <mergeCell ref="E146:F146"/>
    <mergeCell ref="H148:I148"/>
    <mergeCell ref="F151:G151"/>
    <mergeCell ref="E152:F152"/>
    <mergeCell ref="E135:F135"/>
    <mergeCell ref="H137:I137"/>
    <mergeCell ref="F140:G140"/>
    <mergeCell ref="E141:F141"/>
    <mergeCell ref="E142:F142"/>
    <mergeCell ref="E143:F143"/>
    <mergeCell ref="E129:F129"/>
    <mergeCell ref="E130:F130"/>
    <mergeCell ref="E131:F131"/>
    <mergeCell ref="E132:F132"/>
    <mergeCell ref="E133:F133"/>
    <mergeCell ref="E134:F134"/>
    <mergeCell ref="E120:F120"/>
    <mergeCell ref="E121:F121"/>
    <mergeCell ref="E122:F122"/>
    <mergeCell ref="H124:I124"/>
    <mergeCell ref="F127:G127"/>
    <mergeCell ref="E128:F128"/>
    <mergeCell ref="E111:F111"/>
    <mergeCell ref="E112:F112"/>
    <mergeCell ref="E113:F113"/>
    <mergeCell ref="H115:I115"/>
    <mergeCell ref="F118:G118"/>
    <mergeCell ref="E119:F119"/>
    <mergeCell ref="E102:F102"/>
    <mergeCell ref="E103:F103"/>
    <mergeCell ref="E104:F104"/>
    <mergeCell ref="E105:F105"/>
    <mergeCell ref="H107:I107"/>
    <mergeCell ref="F110:G110"/>
    <mergeCell ref="E93:F93"/>
    <mergeCell ref="E94:F94"/>
    <mergeCell ref="H96:I96"/>
    <mergeCell ref="F99:G99"/>
    <mergeCell ref="F100:G100"/>
    <mergeCell ref="E101:F101"/>
    <mergeCell ref="E87:F87"/>
    <mergeCell ref="E88:F88"/>
    <mergeCell ref="E89:F89"/>
    <mergeCell ref="E90:F90"/>
    <mergeCell ref="E91:F91"/>
    <mergeCell ref="E92:F92"/>
    <mergeCell ref="E78:F78"/>
    <mergeCell ref="E79:F79"/>
    <mergeCell ref="E80:F80"/>
    <mergeCell ref="E81:F81"/>
    <mergeCell ref="H83:I83"/>
    <mergeCell ref="F86:G86"/>
    <mergeCell ref="E69:F69"/>
    <mergeCell ref="E70:F70"/>
    <mergeCell ref="E71:F71"/>
    <mergeCell ref="H73:I73"/>
    <mergeCell ref="F76:G76"/>
    <mergeCell ref="E77:F77"/>
    <mergeCell ref="E60:F60"/>
    <mergeCell ref="E61:F61"/>
    <mergeCell ref="E62:F62"/>
    <mergeCell ref="E63:F63"/>
    <mergeCell ref="H65:I65"/>
    <mergeCell ref="F68:G68"/>
    <mergeCell ref="E51:F51"/>
    <mergeCell ref="E52:F52"/>
    <mergeCell ref="H54:I54"/>
    <mergeCell ref="F57:G57"/>
    <mergeCell ref="F58:G58"/>
    <mergeCell ref="E59:F59"/>
    <mergeCell ref="E45:F45"/>
    <mergeCell ref="E46:F46"/>
    <mergeCell ref="E47:F47"/>
    <mergeCell ref="E48:F48"/>
    <mergeCell ref="E49:F49"/>
    <mergeCell ref="E50:F50"/>
    <mergeCell ref="E36:F36"/>
    <mergeCell ref="E37:F37"/>
    <mergeCell ref="E38:F38"/>
    <mergeCell ref="E39:F39"/>
    <mergeCell ref="H41:I41"/>
    <mergeCell ref="F44:G44"/>
    <mergeCell ref="E27:F27"/>
    <mergeCell ref="E28:F28"/>
    <mergeCell ref="E29:F29"/>
    <mergeCell ref="H31:I31"/>
    <mergeCell ref="F34:G34"/>
    <mergeCell ref="E35:F35"/>
    <mergeCell ref="E18:F18"/>
    <mergeCell ref="E19:F19"/>
    <mergeCell ref="E20:F20"/>
    <mergeCell ref="E21:F21"/>
    <mergeCell ref="H23:I23"/>
    <mergeCell ref="F26:G26"/>
    <mergeCell ref="E9:F9"/>
    <mergeCell ref="H11:I11"/>
    <mergeCell ref="F14:G14"/>
    <mergeCell ref="F15:G15"/>
    <mergeCell ref="F16:G16"/>
    <mergeCell ref="E17:F17"/>
    <mergeCell ref="A3:J3"/>
    <mergeCell ref="F4:G4"/>
    <mergeCell ref="E5:F5"/>
    <mergeCell ref="E6:F6"/>
    <mergeCell ref="E7:F7"/>
    <mergeCell ref="E8:F8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3" fitToHeight="0" orientation="landscape" r:id="rId1"/>
  <headerFooter>
    <oddHeader>&amp;L &amp;C&amp;KFF0000LOGO EMPRESA</oddHeader>
    <oddFooter>&amp;L&amp;A&amp;CProcesso SEI nº 25065.001383/2025-76 (Logística: Contratação de Prestação de Serviços) &amp;R&amp;P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Layout" zoomScaleNormal="100" workbookViewId="0">
      <selection activeCell="H6" sqref="H6"/>
    </sheetView>
  </sheetViews>
  <sheetFormatPr defaultRowHeight="14.25" x14ac:dyDescent="0.2"/>
  <cols>
    <col min="1" max="1" width="20" style="14" bestFit="1" customWidth="1"/>
    <col min="2" max="2" width="60" style="14" bestFit="1" customWidth="1"/>
    <col min="3" max="3" width="20" style="14" bestFit="1" customWidth="1"/>
    <col min="4" max="4" width="14.125" style="14" customWidth="1"/>
    <col min="5" max="5" width="15.25" style="14" customWidth="1"/>
    <col min="6" max="28" width="12" style="14" bestFit="1" customWidth="1"/>
    <col min="29" max="16384" width="9" style="14"/>
  </cols>
  <sheetData>
    <row r="1" spans="1:5" ht="15" customHeight="1" x14ac:dyDescent="0.2">
      <c r="A1" s="29"/>
      <c r="B1" s="29" t="s">
        <v>0</v>
      </c>
      <c r="C1" s="29" t="s">
        <v>1</v>
      </c>
      <c r="D1" s="79" t="s">
        <v>2</v>
      </c>
      <c r="E1" s="79" t="s">
        <v>3</v>
      </c>
    </row>
    <row r="2" spans="1:5" ht="95.1" customHeight="1" x14ac:dyDescent="0.2">
      <c r="A2" s="31"/>
      <c r="B2" s="32" t="s">
        <v>4</v>
      </c>
      <c r="C2" s="32"/>
      <c r="D2" s="80"/>
      <c r="E2" s="80"/>
    </row>
    <row r="3" spans="1:5" ht="15" x14ac:dyDescent="0.25">
      <c r="A3" s="34" t="s">
        <v>165</v>
      </c>
      <c r="B3" s="18"/>
      <c r="C3" s="18"/>
      <c r="D3" s="18"/>
      <c r="E3" s="18"/>
    </row>
    <row r="4" spans="1:5" ht="15" x14ac:dyDescent="0.2">
      <c r="A4" s="35" t="s">
        <v>6</v>
      </c>
      <c r="B4" s="35" t="s">
        <v>7</v>
      </c>
      <c r="C4" s="36" t="s">
        <v>166</v>
      </c>
      <c r="D4" s="36" t="s">
        <v>167</v>
      </c>
      <c r="E4" s="36" t="s">
        <v>168</v>
      </c>
    </row>
    <row r="5" spans="1:5" ht="24" customHeight="1" thickBot="1" x14ac:dyDescent="0.25">
      <c r="A5" s="38" t="s">
        <v>11</v>
      </c>
      <c r="B5" s="38" t="s">
        <v>12</v>
      </c>
      <c r="C5" s="40"/>
      <c r="D5" s="81"/>
      <c r="E5" s="40"/>
    </row>
    <row r="6" spans="1:5" ht="24" customHeight="1" thickTop="1" thickBot="1" x14ac:dyDescent="0.25">
      <c r="A6" s="38" t="s">
        <v>13</v>
      </c>
      <c r="B6" s="38" t="s">
        <v>14</v>
      </c>
      <c r="C6" s="40"/>
      <c r="D6" s="81"/>
      <c r="E6" s="81"/>
    </row>
    <row r="7" spans="1:5" ht="26.1" customHeight="1" thickTop="1" thickBot="1" x14ac:dyDescent="0.25">
      <c r="A7" s="38" t="s">
        <v>15</v>
      </c>
      <c r="B7" s="38" t="s">
        <v>16</v>
      </c>
      <c r="C7" s="40"/>
      <c r="D7" s="81"/>
      <c r="E7" s="81"/>
    </row>
    <row r="8" spans="1:5" ht="24" customHeight="1" thickTop="1" thickBot="1" x14ac:dyDescent="0.25">
      <c r="A8" s="38" t="s">
        <v>17</v>
      </c>
      <c r="B8" s="38" t="s">
        <v>18</v>
      </c>
      <c r="C8" s="40"/>
      <c r="D8" s="40"/>
      <c r="E8" s="81"/>
    </row>
    <row r="9" spans="1:5" ht="24" customHeight="1" thickTop="1" thickBot="1" x14ac:dyDescent="0.25">
      <c r="A9" s="38" t="s">
        <v>19</v>
      </c>
      <c r="B9" s="38" t="s">
        <v>20</v>
      </c>
      <c r="C9" s="40"/>
      <c r="D9" s="40"/>
      <c r="E9" s="81"/>
    </row>
    <row r="10" spans="1:5" ht="15" thickTop="1" x14ac:dyDescent="0.2">
      <c r="A10" s="52" t="s">
        <v>169</v>
      </c>
      <c r="B10" s="52"/>
      <c r="C10" s="32"/>
      <c r="D10" s="82"/>
      <c r="E10" s="82"/>
    </row>
    <row r="11" spans="1:5" x14ac:dyDescent="0.2">
      <c r="A11" s="52" t="s">
        <v>170</v>
      </c>
      <c r="B11" s="52"/>
      <c r="C11" s="32"/>
      <c r="D11" s="83"/>
      <c r="E11" s="83"/>
    </row>
    <row r="12" spans="1:5" x14ac:dyDescent="0.2">
      <c r="A12" s="49" t="s">
        <v>171</v>
      </c>
      <c r="B12" s="49"/>
      <c r="C12" s="31"/>
      <c r="D12" s="51"/>
      <c r="E12" s="51"/>
    </row>
    <row r="13" spans="1:5" x14ac:dyDescent="0.2">
      <c r="A13" s="49" t="s">
        <v>172</v>
      </c>
      <c r="B13" s="49"/>
      <c r="C13" s="31"/>
      <c r="D13" s="84"/>
      <c r="E13" s="84"/>
    </row>
    <row r="14" spans="1:5" x14ac:dyDescent="0.2">
      <c r="A14" s="48"/>
      <c r="B14" s="48"/>
      <c r="C14" s="48"/>
      <c r="D14" s="48"/>
      <c r="E14" s="48"/>
    </row>
    <row r="15" spans="1:5" ht="60" customHeight="1" x14ac:dyDescent="0.2">
      <c r="A15" s="56"/>
      <c r="B15" s="56"/>
      <c r="C15" s="56"/>
      <c r="D15" s="56"/>
      <c r="E15" s="56"/>
    </row>
    <row r="16" spans="1:5" ht="69.95" customHeight="1" x14ac:dyDescent="0.2">
      <c r="A16" s="28" t="s">
        <v>24</v>
      </c>
      <c r="B16" s="18"/>
      <c r="C16" s="18"/>
      <c r="D16" s="18"/>
      <c r="E16" s="18"/>
    </row>
    <row r="17" spans="1:5" ht="60" customHeight="1" x14ac:dyDescent="0.2">
      <c r="A17" s="56"/>
      <c r="B17" s="56"/>
      <c r="C17" s="56"/>
      <c r="D17" s="56"/>
      <c r="E17" s="56"/>
    </row>
    <row r="18" spans="1:5" ht="69.95" customHeight="1" x14ac:dyDescent="0.2">
      <c r="A18" s="28"/>
      <c r="B18" s="18"/>
      <c r="C18" s="18"/>
      <c r="D18" s="18"/>
      <c r="E18" s="18"/>
    </row>
  </sheetData>
  <mergeCells count="7">
    <mergeCell ref="A18:E18"/>
    <mergeCell ref="A3:E3"/>
    <mergeCell ref="A10:B10"/>
    <mergeCell ref="A11:B11"/>
    <mergeCell ref="A12:B12"/>
    <mergeCell ref="A13:B13"/>
    <mergeCell ref="A16:E16"/>
  </mergeCells>
  <pageMargins left="0.5" right="0.5" top="1" bottom="1" header="0.5" footer="0.5"/>
  <pageSetup paperSize="8" orientation="landscape" r:id="rId1"/>
  <headerFooter>
    <oddHeader>&amp;L &amp;C&amp;KFF0000LOGO EMPRESA</oddHeader>
    <oddFooter>&amp;L&amp;A&amp;CProcesso SEI nº 25065.001383/2025-76 (Logística: Contratação de Prestação de Serviços) &amp;R&amp;P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view="pageLayout" zoomScale="110" zoomScaleNormal="100" zoomScaleSheetLayoutView="110" zoomScalePageLayoutView="110" workbookViewId="0">
      <selection activeCell="D2" sqref="D2:I2"/>
    </sheetView>
  </sheetViews>
  <sheetFormatPr defaultRowHeight="14.25" x14ac:dyDescent="0.2"/>
  <cols>
    <col min="1" max="1" width="7.875" style="14" customWidth="1"/>
    <col min="2" max="2" width="11.5" style="14" customWidth="1"/>
    <col min="3" max="3" width="10.625" style="14" customWidth="1"/>
    <col min="4" max="4" width="9.625" style="14" customWidth="1"/>
    <col min="5" max="5" width="10.125" style="14" customWidth="1"/>
    <col min="6" max="6" width="10.875" style="14" customWidth="1"/>
    <col min="7" max="8" width="10.375" style="14" customWidth="1"/>
    <col min="9" max="9" width="14.25" style="169" customWidth="1"/>
    <col min="10" max="16384" width="9" style="14"/>
  </cols>
  <sheetData>
    <row r="1" spans="1:10" x14ac:dyDescent="0.2">
      <c r="A1" s="85"/>
      <c r="B1" s="86"/>
      <c r="C1" s="86"/>
      <c r="D1" s="86"/>
      <c r="E1" s="86"/>
      <c r="F1" s="86"/>
      <c r="G1" s="86"/>
      <c r="H1" s="86"/>
      <c r="I1" s="87"/>
    </row>
    <row r="2" spans="1:10" ht="48" customHeight="1" x14ac:dyDescent="0.2">
      <c r="A2" s="88"/>
      <c r="B2" s="89"/>
      <c r="C2" s="89" t="s">
        <v>173</v>
      </c>
      <c r="D2" s="90" t="s">
        <v>174</v>
      </c>
      <c r="E2" s="90"/>
      <c r="F2" s="90"/>
      <c r="G2" s="90"/>
      <c r="H2" s="90"/>
      <c r="I2" s="90"/>
    </row>
    <row r="3" spans="1:10" x14ac:dyDescent="0.2">
      <c r="A3" s="91"/>
      <c r="B3" s="91"/>
      <c r="C3" s="91"/>
      <c r="D3" s="91"/>
      <c r="E3" s="91"/>
      <c r="F3" s="91"/>
      <c r="G3" s="91"/>
      <c r="H3" s="91"/>
      <c r="I3" s="91"/>
    </row>
    <row r="4" spans="1:10" ht="17.25" customHeight="1" x14ac:dyDescent="0.2">
      <c r="A4" s="92" t="s">
        <v>175</v>
      </c>
      <c r="B4" s="92"/>
      <c r="C4" s="92"/>
      <c r="D4" s="92"/>
      <c r="E4" s="92"/>
      <c r="F4" s="92"/>
      <c r="G4" s="92"/>
      <c r="H4" s="92"/>
      <c r="I4" s="92"/>
    </row>
    <row r="5" spans="1:10" x14ac:dyDescent="0.2">
      <c r="A5" s="93" t="s">
        <v>176</v>
      </c>
      <c r="B5" s="94"/>
      <c r="C5" s="94"/>
      <c r="D5" s="94"/>
      <c r="E5" s="95"/>
      <c r="F5" s="96" t="s">
        <v>177</v>
      </c>
      <c r="G5" s="97"/>
      <c r="H5" s="98"/>
      <c r="I5" s="93" t="s">
        <v>178</v>
      </c>
    </row>
    <row r="6" spans="1:10" x14ac:dyDescent="0.2">
      <c r="A6" s="99"/>
      <c r="B6" s="100"/>
      <c r="C6" s="100"/>
      <c r="D6" s="100"/>
      <c r="E6" s="101"/>
      <c r="F6" s="102" t="s">
        <v>179</v>
      </c>
      <c r="G6" s="102" t="s">
        <v>180</v>
      </c>
      <c r="H6" s="102" t="s">
        <v>181</v>
      </c>
      <c r="I6" s="99"/>
    </row>
    <row r="7" spans="1:10" x14ac:dyDescent="0.2">
      <c r="A7" s="103" t="s">
        <v>182</v>
      </c>
      <c r="B7" s="104" t="s">
        <v>183</v>
      </c>
      <c r="C7" s="105"/>
      <c r="D7" s="105"/>
      <c r="E7" s="106"/>
      <c r="F7" s="107"/>
      <c r="G7" s="107"/>
      <c r="H7" s="107"/>
      <c r="I7" s="107"/>
    </row>
    <row r="8" spans="1:10" x14ac:dyDescent="0.2">
      <c r="A8" s="108"/>
      <c r="B8" s="109" t="s">
        <v>184</v>
      </c>
      <c r="C8" s="110"/>
      <c r="D8" s="110"/>
      <c r="E8" s="111"/>
      <c r="F8" s="107"/>
      <c r="G8" s="107"/>
      <c r="H8" s="107"/>
      <c r="I8" s="107"/>
      <c r="J8" s="14" t="s">
        <v>185</v>
      </c>
    </row>
    <row r="9" spans="1:10" x14ac:dyDescent="0.2">
      <c r="A9" s="108"/>
      <c r="B9" s="109" t="s">
        <v>186</v>
      </c>
      <c r="C9" s="110"/>
      <c r="D9" s="110"/>
      <c r="E9" s="111"/>
      <c r="F9" s="107"/>
      <c r="G9" s="107"/>
      <c r="H9" s="107"/>
      <c r="I9" s="107"/>
    </row>
    <row r="10" spans="1:10" ht="15" thickBot="1" x14ac:dyDescent="0.25">
      <c r="A10" s="112"/>
      <c r="B10" s="113" t="s">
        <v>9</v>
      </c>
      <c r="C10" s="114"/>
      <c r="D10" s="114"/>
      <c r="E10" s="114"/>
      <c r="F10" s="114"/>
      <c r="G10" s="114"/>
      <c r="H10" s="114"/>
      <c r="I10" s="115">
        <f>SUM(I7:I9)</f>
        <v>0</v>
      </c>
    </row>
    <row r="11" spans="1:10" ht="15" thickTop="1" x14ac:dyDescent="0.2">
      <c r="A11" s="108" t="s">
        <v>187</v>
      </c>
      <c r="B11" s="116" t="s">
        <v>188</v>
      </c>
      <c r="C11" s="117"/>
      <c r="D11" s="117"/>
      <c r="E11" s="118"/>
      <c r="F11" s="119"/>
      <c r="G11" s="119"/>
      <c r="H11" s="119"/>
      <c r="I11" s="119"/>
    </row>
    <row r="12" spans="1:10" ht="15" thickBot="1" x14ac:dyDescent="0.25">
      <c r="A12" s="112"/>
      <c r="B12" s="113" t="s">
        <v>9</v>
      </c>
      <c r="C12" s="114"/>
      <c r="D12" s="114"/>
      <c r="E12" s="114"/>
      <c r="F12" s="114"/>
      <c r="G12" s="114"/>
      <c r="H12" s="114"/>
      <c r="I12" s="115">
        <f>I11</f>
        <v>0</v>
      </c>
    </row>
    <row r="13" spans="1:10" ht="15" thickTop="1" x14ac:dyDescent="0.2">
      <c r="A13" s="108" t="s">
        <v>189</v>
      </c>
      <c r="B13" s="116" t="s">
        <v>190</v>
      </c>
      <c r="C13" s="117"/>
      <c r="D13" s="117"/>
      <c r="E13" s="117"/>
      <c r="F13" s="120"/>
      <c r="G13" s="107"/>
      <c r="H13" s="107"/>
      <c r="I13" s="107"/>
    </row>
    <row r="14" spans="1:10" ht="15" thickBot="1" x14ac:dyDescent="0.25">
      <c r="A14" s="112"/>
      <c r="B14" s="113" t="s">
        <v>9</v>
      </c>
      <c r="C14" s="114"/>
      <c r="D14" s="114"/>
      <c r="E14" s="114"/>
      <c r="F14" s="114"/>
      <c r="G14" s="114"/>
      <c r="H14" s="114"/>
      <c r="I14" s="115">
        <f>I13</f>
        <v>0</v>
      </c>
    </row>
    <row r="15" spans="1:10" ht="15" thickTop="1" x14ac:dyDescent="0.2">
      <c r="A15" s="103" t="s">
        <v>191</v>
      </c>
      <c r="B15" s="121" t="s">
        <v>192</v>
      </c>
      <c r="C15" s="122"/>
      <c r="D15" s="122"/>
      <c r="E15" s="122"/>
      <c r="F15" s="122"/>
      <c r="G15" s="122"/>
      <c r="H15" s="122"/>
      <c r="I15" s="122"/>
    </row>
    <row r="16" spans="1:10" x14ac:dyDescent="0.2">
      <c r="A16" s="108"/>
      <c r="B16" s="104" t="s">
        <v>193</v>
      </c>
      <c r="C16" s="105"/>
      <c r="D16" s="105"/>
      <c r="E16" s="106"/>
      <c r="F16" s="119"/>
      <c r="G16" s="119"/>
      <c r="H16" s="119"/>
      <c r="I16" s="119"/>
    </row>
    <row r="17" spans="1:9" x14ac:dyDescent="0.2">
      <c r="A17" s="108"/>
      <c r="B17" s="109" t="s">
        <v>194</v>
      </c>
      <c r="C17" s="110"/>
      <c r="D17" s="110"/>
      <c r="E17" s="111"/>
      <c r="F17" s="119"/>
      <c r="G17" s="119"/>
      <c r="H17" s="119"/>
      <c r="I17" s="119"/>
    </row>
    <row r="18" spans="1:9" x14ac:dyDescent="0.2">
      <c r="A18" s="108"/>
      <c r="B18" s="109" t="s">
        <v>195</v>
      </c>
      <c r="C18" s="110"/>
      <c r="D18" s="110"/>
      <c r="E18" s="111"/>
      <c r="F18" s="119"/>
      <c r="G18" s="119"/>
      <c r="H18" s="119"/>
      <c r="I18" s="119"/>
    </row>
    <row r="19" spans="1:9" x14ac:dyDescent="0.2">
      <c r="A19" s="108"/>
      <c r="B19" s="109" t="s">
        <v>196</v>
      </c>
      <c r="C19" s="110"/>
      <c r="D19" s="110"/>
      <c r="E19" s="111"/>
      <c r="F19" s="119"/>
      <c r="G19" s="119"/>
      <c r="H19" s="119"/>
      <c r="I19" s="119"/>
    </row>
    <row r="20" spans="1:9" ht="15" thickBot="1" x14ac:dyDescent="0.25">
      <c r="A20" s="112"/>
      <c r="B20" s="113" t="s">
        <v>9</v>
      </c>
      <c r="C20" s="114"/>
      <c r="D20" s="114"/>
      <c r="E20" s="114"/>
      <c r="F20" s="114"/>
      <c r="G20" s="114"/>
      <c r="H20" s="114"/>
      <c r="I20" s="115">
        <f>SUM(I16:I19)</f>
        <v>0</v>
      </c>
    </row>
    <row r="21" spans="1:9" ht="15" customHeight="1" thickTop="1" x14ac:dyDescent="0.2">
      <c r="A21" s="123" t="s">
        <v>197</v>
      </c>
      <c r="B21" s="124"/>
      <c r="C21" s="124"/>
      <c r="D21" s="124"/>
      <c r="E21" s="124"/>
      <c r="F21" s="124"/>
      <c r="G21" s="124"/>
      <c r="H21" s="125"/>
      <c r="I21" s="126">
        <f>F41</f>
        <v>0</v>
      </c>
    </row>
    <row r="22" spans="1:9" x14ac:dyDescent="0.2">
      <c r="A22" s="127"/>
      <c r="B22" s="127"/>
      <c r="C22" s="127"/>
      <c r="D22" s="127"/>
      <c r="E22" s="127"/>
      <c r="F22" s="127"/>
      <c r="G22" s="128"/>
      <c r="H22" s="128"/>
      <c r="I22" s="129"/>
    </row>
    <row r="23" spans="1:9" x14ac:dyDescent="0.2">
      <c r="A23" s="93" t="s">
        <v>198</v>
      </c>
      <c r="B23" s="95"/>
      <c r="C23" s="130"/>
      <c r="D23" s="130"/>
      <c r="E23" s="130"/>
      <c r="F23" s="131" t="s">
        <v>199</v>
      </c>
      <c r="G23" s="132"/>
      <c r="H23" s="132"/>
      <c r="I23" s="132"/>
    </row>
    <row r="24" spans="1:9" x14ac:dyDescent="0.2">
      <c r="A24" s="133" t="s">
        <v>200</v>
      </c>
      <c r="B24" s="134" t="s">
        <v>201</v>
      </c>
      <c r="C24" s="135"/>
      <c r="D24" s="135"/>
      <c r="E24" s="136"/>
      <c r="F24" s="137"/>
      <c r="G24" s="138"/>
      <c r="H24" s="138"/>
      <c r="I24" s="139"/>
    </row>
    <row r="25" spans="1:9" x14ac:dyDescent="0.2">
      <c r="A25" s="133" t="s">
        <v>202</v>
      </c>
      <c r="B25" s="140" t="s">
        <v>203</v>
      </c>
      <c r="C25" s="141"/>
      <c r="D25" s="141"/>
      <c r="E25" s="142"/>
      <c r="F25" s="143"/>
      <c r="G25" s="144"/>
      <c r="H25" s="144"/>
      <c r="I25" s="145"/>
    </row>
    <row r="26" spans="1:9" x14ac:dyDescent="0.2">
      <c r="A26" s="133" t="s">
        <v>204</v>
      </c>
      <c r="B26" s="140" t="s">
        <v>190</v>
      </c>
      <c r="C26" s="141"/>
      <c r="D26" s="141"/>
      <c r="E26" s="142"/>
      <c r="F26" s="143"/>
      <c r="G26" s="144"/>
      <c r="H26" s="144"/>
      <c r="I26" s="145"/>
    </row>
    <row r="27" spans="1:9" x14ac:dyDescent="0.2">
      <c r="A27" s="133" t="s">
        <v>205</v>
      </c>
      <c r="B27" s="146" t="s">
        <v>206</v>
      </c>
      <c r="C27" s="147"/>
      <c r="D27" s="147"/>
      <c r="E27" s="148"/>
      <c r="F27" s="149"/>
      <c r="G27" s="150"/>
      <c r="H27" s="150"/>
      <c r="I27" s="151"/>
    </row>
    <row r="28" spans="1:9" ht="6.75" customHeight="1" x14ac:dyDescent="0.2">
      <c r="A28" s="152"/>
      <c r="B28" s="152"/>
      <c r="C28" s="152"/>
      <c r="D28" s="152"/>
      <c r="E28" s="152"/>
      <c r="F28" s="152"/>
      <c r="G28" s="153"/>
      <c r="H28" s="153"/>
      <c r="I28" s="154"/>
    </row>
    <row r="29" spans="1:9" x14ac:dyDescent="0.2">
      <c r="A29" s="144" t="s">
        <v>207</v>
      </c>
      <c r="B29" s="155" t="s">
        <v>208</v>
      </c>
      <c r="C29" s="155" t="s">
        <v>209</v>
      </c>
      <c r="D29" s="155" t="s">
        <v>210</v>
      </c>
      <c r="E29" s="156">
        <v>-1</v>
      </c>
      <c r="F29" s="128"/>
      <c r="G29" s="128"/>
      <c r="H29" s="128"/>
      <c r="I29" s="129"/>
    </row>
    <row r="30" spans="1:9" x14ac:dyDescent="0.2">
      <c r="A30" s="144"/>
      <c r="B30" s="157"/>
      <c r="C30" s="158" t="s">
        <v>211</v>
      </c>
      <c r="D30" s="158"/>
      <c r="E30" s="156"/>
      <c r="G30" s="128"/>
      <c r="H30" s="128"/>
      <c r="I30" s="129"/>
    </row>
    <row r="31" spans="1:9" ht="4.5" customHeight="1" x14ac:dyDescent="0.2">
      <c r="A31" s="127"/>
      <c r="B31" s="127"/>
      <c r="C31" s="127"/>
      <c r="D31" s="127"/>
      <c r="E31" s="127"/>
      <c r="F31" s="127"/>
      <c r="G31" s="128"/>
      <c r="H31" s="128"/>
      <c r="I31" s="129"/>
    </row>
    <row r="32" spans="1:9" x14ac:dyDescent="0.2">
      <c r="A32" s="144" t="s">
        <v>207</v>
      </c>
      <c r="B32" s="155" t="s">
        <v>212</v>
      </c>
      <c r="C32" s="155" t="s">
        <v>213</v>
      </c>
      <c r="D32" s="155" t="s">
        <v>214</v>
      </c>
      <c r="E32" s="156">
        <v>-1</v>
      </c>
      <c r="F32" s="127"/>
      <c r="G32" s="128"/>
      <c r="H32" s="128"/>
      <c r="I32" s="129"/>
    </row>
    <row r="33" spans="1:9" x14ac:dyDescent="0.2">
      <c r="A33" s="144"/>
      <c r="B33" s="157"/>
      <c r="C33" s="158" t="s">
        <v>215</v>
      </c>
      <c r="D33" s="158"/>
      <c r="E33" s="156"/>
      <c r="F33" s="127"/>
      <c r="G33" s="128"/>
      <c r="H33" s="128"/>
      <c r="I33" s="129"/>
    </row>
    <row r="34" spans="1:9" ht="6.75" customHeight="1" x14ac:dyDescent="0.2">
      <c r="A34" s="127"/>
      <c r="B34" s="127"/>
      <c r="C34" s="127"/>
      <c r="D34" s="127"/>
      <c r="E34" s="127"/>
      <c r="F34" s="127"/>
      <c r="G34" s="128"/>
      <c r="H34" s="128"/>
      <c r="I34" s="129"/>
    </row>
    <row r="35" spans="1:9" x14ac:dyDescent="0.2">
      <c r="A35" s="144" t="s">
        <v>207</v>
      </c>
      <c r="B35" s="159">
        <f>((1+I10))</f>
        <v>1</v>
      </c>
      <c r="C35" s="159">
        <f>(1+I12)</f>
        <v>1</v>
      </c>
      <c r="D35" s="160">
        <f>(1+I14)</f>
        <v>1</v>
      </c>
      <c r="E35" s="156">
        <v>-1</v>
      </c>
      <c r="F35" s="127"/>
      <c r="G35" s="128"/>
      <c r="H35" s="128"/>
      <c r="I35" s="129"/>
    </row>
    <row r="36" spans="1:9" x14ac:dyDescent="0.2">
      <c r="A36" s="144"/>
      <c r="B36" s="157"/>
      <c r="C36" s="161">
        <f>(1-I20)</f>
        <v>1</v>
      </c>
      <c r="D36" s="161"/>
      <c r="E36" s="156"/>
      <c r="F36" s="127"/>
      <c r="G36" s="128"/>
      <c r="H36" s="128"/>
      <c r="I36" s="129"/>
    </row>
    <row r="37" spans="1:9" ht="6.75" customHeight="1" x14ac:dyDescent="0.2">
      <c r="A37" s="127"/>
      <c r="B37" s="127"/>
      <c r="C37" s="127"/>
      <c r="D37" s="127"/>
      <c r="E37" s="127"/>
      <c r="F37" s="127"/>
      <c r="G37" s="128"/>
      <c r="H37" s="128"/>
      <c r="I37" s="129"/>
    </row>
    <row r="38" spans="1:9" x14ac:dyDescent="0.2">
      <c r="A38" s="144" t="s">
        <v>207</v>
      </c>
      <c r="B38" s="160">
        <f>B35*C35*D35</f>
        <v>1</v>
      </c>
      <c r="C38" s="156">
        <v>-1</v>
      </c>
      <c r="D38" s="127"/>
      <c r="E38" s="127"/>
      <c r="F38" s="127"/>
      <c r="G38" s="128"/>
      <c r="H38" s="128"/>
      <c r="I38" s="129"/>
    </row>
    <row r="39" spans="1:9" x14ac:dyDescent="0.2">
      <c r="A39" s="144"/>
      <c r="B39" s="161">
        <f>C36</f>
        <v>1</v>
      </c>
      <c r="C39" s="156"/>
      <c r="D39" s="127"/>
      <c r="E39" s="127"/>
      <c r="F39" s="127"/>
      <c r="G39" s="128"/>
      <c r="H39" s="128"/>
      <c r="I39" s="129"/>
    </row>
    <row r="40" spans="1:9" ht="9.75" customHeight="1" x14ac:dyDescent="0.2">
      <c r="A40" s="127"/>
      <c r="B40" s="127"/>
      <c r="C40" s="127"/>
      <c r="D40" s="127"/>
      <c r="E40" s="127"/>
      <c r="F40" s="127"/>
      <c r="G40" s="162"/>
      <c r="H40" s="162"/>
      <c r="I40" s="163"/>
    </row>
    <row r="41" spans="1:9" x14ac:dyDescent="0.2">
      <c r="A41" s="144" t="s">
        <v>207</v>
      </c>
      <c r="B41" s="164">
        <f>B38/B39</f>
        <v>1</v>
      </c>
      <c r="C41" s="156">
        <v>-1</v>
      </c>
      <c r="D41" s="127"/>
      <c r="E41" s="144" t="s">
        <v>207</v>
      </c>
      <c r="F41" s="144">
        <f>B41+C41</f>
        <v>0</v>
      </c>
      <c r="G41" s="162"/>
      <c r="H41" s="128"/>
      <c r="I41" s="129"/>
    </row>
    <row r="42" spans="1:9" x14ac:dyDescent="0.2">
      <c r="A42" s="144"/>
      <c r="B42" s="164"/>
      <c r="C42" s="156"/>
      <c r="D42" s="127"/>
      <c r="E42" s="144"/>
      <c r="F42" s="144"/>
      <c r="G42" s="162"/>
      <c r="H42" s="162"/>
      <c r="I42" s="163"/>
    </row>
    <row r="43" spans="1:9" ht="12" customHeight="1" x14ac:dyDescent="0.2">
      <c r="A43" s="85"/>
      <c r="B43" s="127"/>
      <c r="C43" s="127"/>
      <c r="D43" s="127"/>
      <c r="E43" s="127"/>
      <c r="F43" s="85"/>
      <c r="G43" s="162"/>
      <c r="H43" s="85"/>
      <c r="I43" s="165"/>
    </row>
    <row r="44" spans="1:9" ht="24" customHeight="1" x14ac:dyDescent="0.2">
      <c r="A44" s="166" t="s">
        <v>216</v>
      </c>
      <c r="B44" s="166"/>
      <c r="C44" s="166"/>
      <c r="D44" s="166"/>
      <c r="E44" s="166"/>
      <c r="F44" s="166"/>
      <c r="G44" s="166"/>
      <c r="H44" s="166"/>
      <c r="I44" s="166"/>
    </row>
    <row r="45" spans="1:9" x14ac:dyDescent="0.2">
      <c r="A45" s="166" t="s">
        <v>217</v>
      </c>
      <c r="B45" s="166"/>
      <c r="C45" s="166"/>
      <c r="D45" s="166"/>
      <c r="E45" s="166"/>
      <c r="F45" s="166"/>
      <c r="G45" s="166"/>
      <c r="H45" s="166"/>
      <c r="I45" s="166"/>
    </row>
    <row r="46" spans="1:9" x14ac:dyDescent="0.2">
      <c r="A46" s="167"/>
      <c r="B46" s="167"/>
      <c r="C46" s="167"/>
      <c r="D46" s="167"/>
      <c r="E46" s="167"/>
      <c r="F46" s="167"/>
      <c r="G46" s="167"/>
      <c r="H46" s="167"/>
      <c r="I46" s="167"/>
    </row>
    <row r="47" spans="1:9" x14ac:dyDescent="0.2">
      <c r="A47" s="85"/>
      <c r="B47" s="85"/>
      <c r="C47" s="85"/>
      <c r="D47" s="85"/>
      <c r="E47" s="85"/>
      <c r="F47" s="85"/>
      <c r="G47" s="85"/>
      <c r="H47" s="85"/>
      <c r="I47" s="165"/>
    </row>
    <row r="48" spans="1:9" ht="19.5" customHeight="1" x14ac:dyDescent="0.2">
      <c r="A48" s="86"/>
      <c r="B48" s="86"/>
      <c r="C48" s="86"/>
      <c r="D48" s="86"/>
      <c r="E48" s="86"/>
      <c r="F48" s="86"/>
      <c r="G48" s="86"/>
      <c r="H48" s="86"/>
      <c r="I48" s="87"/>
    </row>
    <row r="49" spans="1:9" ht="69" customHeight="1" x14ac:dyDescent="0.2">
      <c r="A49" s="168" t="s">
        <v>24</v>
      </c>
      <c r="B49" s="168"/>
      <c r="C49" s="168"/>
      <c r="D49" s="168"/>
      <c r="E49" s="168"/>
      <c r="F49" s="168"/>
      <c r="G49" s="168"/>
      <c r="H49" s="168"/>
      <c r="I49" s="168"/>
    </row>
    <row r="50" spans="1:9" ht="45.75" customHeight="1" x14ac:dyDescent="0.2">
      <c r="A50" s="168"/>
      <c r="B50" s="168"/>
      <c r="C50" s="168"/>
      <c r="D50" s="168"/>
      <c r="E50" s="168"/>
      <c r="F50" s="168"/>
      <c r="G50" s="168"/>
      <c r="H50" s="168"/>
      <c r="I50" s="168"/>
    </row>
  </sheetData>
  <mergeCells count="48">
    <mergeCell ref="F41:F42"/>
    <mergeCell ref="A44:I44"/>
    <mergeCell ref="A45:I45"/>
    <mergeCell ref="A49:I49"/>
    <mergeCell ref="A50:I50"/>
    <mergeCell ref="A38:A39"/>
    <mergeCell ref="C38:C39"/>
    <mergeCell ref="A41:A42"/>
    <mergeCell ref="B41:B42"/>
    <mergeCell ref="C41:C42"/>
    <mergeCell ref="E41:E42"/>
    <mergeCell ref="A29:A30"/>
    <mergeCell ref="E29:E30"/>
    <mergeCell ref="A32:A33"/>
    <mergeCell ref="E32:E33"/>
    <mergeCell ref="A35:A36"/>
    <mergeCell ref="E35:E36"/>
    <mergeCell ref="A21:H21"/>
    <mergeCell ref="A23:B23"/>
    <mergeCell ref="F23:I23"/>
    <mergeCell ref="B24:E24"/>
    <mergeCell ref="F24:I27"/>
    <mergeCell ref="B25:E25"/>
    <mergeCell ref="B26:E26"/>
    <mergeCell ref="B27:E27"/>
    <mergeCell ref="A15:A20"/>
    <mergeCell ref="B15:I15"/>
    <mergeCell ref="B16:E16"/>
    <mergeCell ref="B17:E17"/>
    <mergeCell ref="B18:E18"/>
    <mergeCell ref="B19:E19"/>
    <mergeCell ref="B20:H20"/>
    <mergeCell ref="A11:A12"/>
    <mergeCell ref="B11:E11"/>
    <mergeCell ref="B12:H12"/>
    <mergeCell ref="A13:A14"/>
    <mergeCell ref="B13:E13"/>
    <mergeCell ref="B14:H14"/>
    <mergeCell ref="D2:I2"/>
    <mergeCell ref="A4:I4"/>
    <mergeCell ref="A5:E6"/>
    <mergeCell ref="F5:H5"/>
    <mergeCell ref="I5:I6"/>
    <mergeCell ref="A7:A10"/>
    <mergeCell ref="B7:E7"/>
    <mergeCell ref="B8:E8"/>
    <mergeCell ref="B9:E9"/>
    <mergeCell ref="B10:H10"/>
  </mergeCells>
  <printOptions horizontalCentered="1"/>
  <pageMargins left="0.5" right="0.5" top="1" bottom="1" header="0.5" footer="0.5"/>
  <pageSetup paperSize="9" scale="88" fitToWidth="0" orientation="portrait" r:id="rId1"/>
  <headerFooter>
    <oddHeader>&amp;L &amp;C&amp;KFF0000LOGO EMPRESA</oddHeader>
    <oddFooter>&amp;L&amp;A&amp;CProcesso SEI nº 25065.001383/2025-76  &amp;R&amp;P de 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Resumo do Orçamento</vt:lpstr>
      <vt:lpstr>Orçamento Sintético</vt:lpstr>
      <vt:lpstr>Orçamento Analítico</vt:lpstr>
      <vt:lpstr>Cronograma Físico-Financeiro</vt:lpstr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Juliana Macalin Dos Santos</cp:lastModifiedBy>
  <cp:revision>0</cp:revision>
  <cp:lastPrinted>2025-12-01T17:56:51Z</cp:lastPrinted>
  <dcterms:created xsi:type="dcterms:W3CDTF">2025-12-01T17:44:35Z</dcterms:created>
  <dcterms:modified xsi:type="dcterms:W3CDTF">2025-12-01T18:22:24Z</dcterms:modified>
</cp:coreProperties>
</file>