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tiana.fonseca\Downloads\"/>
    </mc:Choice>
  </mc:AlternateContent>
  <xr:revisionPtr revIDLastSave="0" documentId="8_{5714A0A6-A796-4A17-B6EE-50A161FB181C}" xr6:coauthVersionLast="47" xr6:coauthVersionMax="47" xr10:uidLastSave="{00000000-0000-0000-0000-000000000000}"/>
  <bookViews>
    <workbookView xWindow="-28920" yWindow="-165" windowWidth="29040" windowHeight="15720" firstSheet="2" activeTab="6" xr2:uid="{00000000-000D-0000-FFFF-FFFF00000000}"/>
  </bookViews>
  <sheets>
    <sheet name="Resumo" sheetId="1" r:id="rId1"/>
    <sheet name="Orçamento Sintético" sheetId="2" r:id="rId2"/>
    <sheet name="Orçamento Analítico" sheetId="3" r:id="rId3"/>
    <sheet name="CPUs" sheetId="5" r:id="rId4"/>
    <sheet name="Memória de Cálculo" sheetId="4" r:id="rId5"/>
    <sheet name="Curva ABC de Insumos" sheetId="6" r:id="rId6"/>
    <sheet name="Curva ABC de Serviços" sheetId="7" r:id="rId7"/>
    <sheet name="BDI" sheetId="8" r:id="rId8"/>
    <sheet name="CRONOGRAMA" sheetId="9" r:id="rId9"/>
  </sheets>
  <definedNames>
    <definedName name="_xlnm.Print_Area" localSheetId="7">BDI!$A$1:$F$48</definedName>
    <definedName name="_xlnm.Print_Area" localSheetId="3">CPUs!$A$1:$J$1947</definedName>
    <definedName name="_xlnm.Print_Area" localSheetId="8">CRONOGRAMA!$A$1:$E$24</definedName>
    <definedName name="_xlnm.Print_Area" localSheetId="5">'Curva ABC de Insumos'!$A$1:$O$217</definedName>
    <definedName name="_xlnm.Print_Area" localSheetId="6">'Curva ABC de Serviços'!$A$1:$J$104</definedName>
    <definedName name="_xlnm.Print_Area" localSheetId="4">'Memória de Cálculo'!$A$1:$E$116</definedName>
    <definedName name="_xlnm.Print_Area" localSheetId="2">'Orçamento Analítico'!$A$1:$J$918</definedName>
    <definedName name="_xlnm.Print_Area" localSheetId="1">'Orçamento Sintético'!$A$1:$J$116</definedName>
    <definedName name="_xlnm.Print_Area" localSheetId="0">Resumo!$A$1:$K$23</definedName>
    <definedName name="_xlnm.Print_Titles" localSheetId="1">'Orçamento Sintético'!$A:$J,'Orçamento Sintético'!$1:$5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44" i="5" l="1"/>
  <c r="F29" i="8"/>
  <c r="F32" i="8"/>
  <c r="F36" i="8"/>
  <c r="F38" i="8" s="1"/>
  <c r="F41" i="8"/>
  <c r="F45" i="8"/>
  <c r="F47" i="8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<sst xmlns="http://schemas.openxmlformats.org/spreadsheetml/2006/main" count="18010" uniqueCount="2370">
  <si>
    <t>Obra</t>
  </si>
  <si>
    <t>Bancos</t>
  </si>
  <si>
    <t>B.D.I.</t>
  </si>
  <si>
    <t>Encargos Sociais</t>
  </si>
  <si>
    <t xml:space="preserve">SINAPI - 09/2025 - Paraíba
SBC - 11/2025 - Paraíba
ORSE - 09/2025 - Sergipe
</t>
  </si>
  <si>
    <t>22,88%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</si>
  <si>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</si>
  <si>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</si>
  <si>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</si>
  <si>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</si>
  <si>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</si>
  <si>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</si>
  <si>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</si>
  <si>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</si>
  <si>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</si>
  <si>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DEMOLIÇÕES E REMOÇÕES</t>
  </si>
  <si>
    <t xml:space="preserve"> 3 </t>
  </si>
  <si>
    <t>PAREDES E PAINÉIS</t>
  </si>
  <si>
    <t xml:space="preserve"> 4 </t>
  </si>
  <si>
    <t>COBERTA</t>
  </si>
  <si>
    <t xml:space="preserve"> 5 </t>
  </si>
  <si>
    <t>REVESTIMENTOS</t>
  </si>
  <si>
    <t xml:space="preserve"> 6 </t>
  </si>
  <si>
    <t>PAVIMENTAÇÃO</t>
  </si>
  <si>
    <t xml:space="preserve"> 7 </t>
  </si>
  <si>
    <t>ESQUADRIAS</t>
  </si>
  <si>
    <t xml:space="preserve"> 8 </t>
  </si>
  <si>
    <t>INSTALAÇÕES ELÉTRICAS</t>
  </si>
  <si>
    <t xml:space="preserve"> 9 </t>
  </si>
  <si>
    <t>DADOS E VOZ</t>
  </si>
  <si>
    <t xml:space="preserve"> 10 </t>
  </si>
  <si>
    <t>INSTALAÇÕES HIDROSSANITÁRIAS</t>
  </si>
  <si>
    <t xml:space="preserve"> 11 </t>
  </si>
  <si>
    <t>PINTURA</t>
  </si>
  <si>
    <t xml:space="preserve"> 12 </t>
  </si>
  <si>
    <t>SERVIÇOS DIVERSOS</t>
  </si>
  <si>
    <t>Total sem BDI</t>
  </si>
  <si>
    <t>Total do BDI</t>
  </si>
  <si>
    <t>Total Geral</t>
  </si>
  <si>
    <t>Adequações prediais do bloco administrativo e dos almoxarifados na Sede do Distrito Sanitário Especial Indígena Potiguara, localizada no município de João Pessoa/PB.</t>
  </si>
  <si>
    <t>Não Desonerado: embutido nos preços unitário dos insumos de mão de obra, de acordo com as bases.</t>
  </si>
  <si>
    <t>_______________________________________________________________
Tatiana Rodrigues Fonseca
Engenheira Civil da Saúde Indígena
CREA- 38835PB</t>
  </si>
  <si>
    <t>M</t>
  </si>
  <si>
    <t>CORRIMÃO DUPLO, DIÂMETRO EXTERNO = 1 1/2", EM ALUMÍNIO. AF_04/2019</t>
  </si>
  <si>
    <t>Próprio</t>
  </si>
  <si>
    <t xml:space="preserve"> CP-2091 </t>
  </si>
  <si>
    <t xml:space="preserve"> 12.2 </t>
  </si>
  <si>
    <t>m²</t>
  </si>
  <si>
    <t>LIMPEZA GERAL</t>
  </si>
  <si>
    <t xml:space="preserve"> CP-1453 </t>
  </si>
  <si>
    <t xml:space="preserve"> 12.1 </t>
  </si>
  <si>
    <t>PINTURA TINTA DE ACABAMENTO (PIGMENTADA) ESMALTE SINTÉTICO FOSCO EM MADEIRA, 2 DEMÃOS. AF_01/2021</t>
  </si>
  <si>
    <t>SINAPI</t>
  </si>
  <si>
    <t xml:space="preserve"> 102218 </t>
  </si>
  <si>
    <t xml:space="preserve"> 11.9 </t>
  </si>
  <si>
    <t>PINTURA FUNDO NIVELADOR ALQUÍDICO BRANCO EM MADEIRA. AF_01/2021</t>
  </si>
  <si>
    <t xml:space="preserve"> 102197 </t>
  </si>
  <si>
    <t xml:space="preserve"> 11.8 </t>
  </si>
  <si>
    <t>LIXAMENTO DE MADEIRA PARA APLICAÇÃO DE FUNDO OU PINTURA. AF_01/2021</t>
  </si>
  <si>
    <t xml:space="preserve"> 102193 </t>
  </si>
  <si>
    <t xml:space="preserve"> 11.7 </t>
  </si>
  <si>
    <t>PINTURA COM TINTA ALQUÍDICA DE ACABAMENTO (ESMALTE SINTÉTICO FOSCO) APLICADA A ROLO OU PINCEL SOBRE SUPERFÍCIES METÁLICAS (EXCETO PERFIL) EXECUTADO EM OBRA (POR DEMÃO). AF_01/2020</t>
  </si>
  <si>
    <t xml:space="preserve"> 100750 </t>
  </si>
  <si>
    <t xml:space="preserve"> 11.6 </t>
  </si>
  <si>
    <t>PINTURA COM TINTA ALQUÍDICA DE FUNDO (TIPO ZARCÃO) APLICADA A ROLO OU PINCEL SOBRE SUPERFÍCIES METÁLICAS (EXCETO PERFIL) EXECUTADO EM OBRA (POR DEMÃO). AF_01/2020</t>
  </si>
  <si>
    <t xml:space="preserve"> 100722 </t>
  </si>
  <si>
    <t xml:space="preserve"> 11.5 </t>
  </si>
  <si>
    <t>PINTURA LÁTEX ACRÍLICA PREMIUM, APLICAÇÃO MANUAL EM PAREDES, DUAS DEMÃOS. AF_04/2023</t>
  </si>
  <si>
    <t xml:space="preserve"> 88489 </t>
  </si>
  <si>
    <t xml:space="preserve"> 11.4 </t>
  </si>
  <si>
    <t>EMASSAMENTO COM MASSA LÁTEX, APLICAÇÃO EM PAREDE, DUAS DEMÃOS, LIXAMENTO MANUAL. AF_04/2023</t>
  </si>
  <si>
    <t xml:space="preserve"> 88497 </t>
  </si>
  <si>
    <t xml:space="preserve"> 11.3 </t>
  </si>
  <si>
    <t>FUNDO SELADOR ACRÍLICO, APLICAÇÃO MANUAL EM PAREDE, UMA DEMÃO. AF_04/2023</t>
  </si>
  <si>
    <t xml:space="preserve"> 88485 </t>
  </si>
  <si>
    <t xml:space="preserve"> 11.2 </t>
  </si>
  <si>
    <t>PREPARO DE SUPERFÍCIE COM LIXAMENTO DE PAREDES</t>
  </si>
  <si>
    <t xml:space="preserve"> CP-1428 </t>
  </si>
  <si>
    <t xml:space="preserve"> 11.1 </t>
  </si>
  <si>
    <t>UN</t>
  </si>
  <si>
    <t>BARRA DE APOIO RETA, EM ACO INOX POLIDO, COMPRIMENTO 60CM, FIXADA NA PAREDE - FORNECIMENTO E INSTALAÇÃO. AF_01/2020</t>
  </si>
  <si>
    <t xml:space="preserve"> 100866 </t>
  </si>
  <si>
    <t xml:space="preserve"> 10.13 </t>
  </si>
  <si>
    <t>ENGATE FLEXÍVEL EM PLÁSTICO BRANCO, 1/2" X 30CM - FORNECIMENTO E INSTALAÇÃO. AF_01/2020</t>
  </si>
  <si>
    <t xml:space="preserve"> 86884 </t>
  </si>
  <si>
    <t xml:space="preserve"> 10.12 </t>
  </si>
  <si>
    <t>PONTO DE ÁGUA FRIA APARENTE, C/MATERIAL PVC RÍGIDO SOLDÁVEL Ø 25MM</t>
  </si>
  <si>
    <t xml:space="preserve"> CP-1427 </t>
  </si>
  <si>
    <t xml:space="preserve"> 10.11 </t>
  </si>
  <si>
    <t>MICTÓRIO SIFONADO LOUÇA BRANCA - PADRÃO MÉDIO - FORNECIMENTO E INSTALAÇÃO. AF_01/2020</t>
  </si>
  <si>
    <t xml:space="preserve"> 100858 </t>
  </si>
  <si>
    <t xml:space="preserve"> 10.10 </t>
  </si>
  <si>
    <t>SIFÃO DO TIPO FLEXÍVEL EM PVC 1 X 1.1/2 - FORNECIMENTO E INSTALAÇÃO. AF_01/2020</t>
  </si>
  <si>
    <t xml:space="preserve"> 86883 </t>
  </si>
  <si>
    <t xml:space="preserve"> 10.9 </t>
  </si>
  <si>
    <t>TORNEIRA CROMADA DE MESA, 1/2" OU 3/4", PARA LAVATÓRIO, PADRÃO POPULAR - FORNECIMENTO E INSTALAÇÃO. AF_01/2020</t>
  </si>
  <si>
    <t xml:space="preserve"> 86906 </t>
  </si>
  <si>
    <t xml:space="preserve"> 10.8 </t>
  </si>
  <si>
    <t>CUBA DE EMBUTIR OVAL EM LOUÇA BRANCA, 35 X 50CM OU EQUIVALENTE - FORNECIMENTO E INSTALAÇÃO. AF_01/2020</t>
  </si>
  <si>
    <t xml:space="preserve"> 86901 </t>
  </si>
  <si>
    <t xml:space="preserve"> 10.6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</si>
  <si>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</si>
  <si>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</si>
  <si>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 xml:space="preserve"> 10.5 </t>
  </si>
  <si>
    <t>BANCA GRANITO VERDE UBATUBA SECA 3CM</t>
  </si>
  <si>
    <t xml:space="preserve"> CP-20256 </t>
  </si>
  <si>
    <t xml:space="preserve"> 10.4 </t>
  </si>
  <si>
    <t>ASSENTO SANITÁRIO CONVENCIONAL - FORNECIMENTO E INSTALACAO. AF_01/2020</t>
  </si>
  <si>
    <t xml:space="preserve"> 100849 </t>
  </si>
  <si>
    <t xml:space="preserve"> 10.3 </t>
  </si>
  <si>
    <t>VASO SANITARIO SIFONADO CONVENCIONAL PARA PCD SEM FURO FRONTAL COM LOUÇA BRANCA SEM ASSENTO, INCLUSO CONJUNTO DE LIGAÇÃO PARA BACIA SANITÁRIA AJUSTÁVEL - FORNECIMENTO E INSTALAÇÃO. AF_01/2020</t>
  </si>
  <si>
    <t xml:space="preserve"> 95472 </t>
  </si>
  <si>
    <t xml:space="preserve"> 10.2 </t>
  </si>
  <si>
    <t>VASO SANITÁRIO SIFONADO COM CAIXA ACOPLADA LOUÇA BRANCA, INCLUSO ENGATE FLEXÍVEL EM PLÁSTICO BRANCO, 1/2 X 40CM - FORNECIMENTO E INSTALAÇÃO. AF_01/2020</t>
  </si>
  <si>
    <t xml:space="preserve"> 86931 </t>
  </si>
  <si>
    <t xml:space="preserve"> 10.1 </t>
  </si>
  <si>
    <t>RECOMPOSIÇÃO DE PAVIMENTO EM PARALELEPÍPEDOS, REJUNTAMENTO COM ARGAMASSA, COM REAPROVEITAMENTO DOS PARALELEPÍPEDOS, PARA O FECHAMENTO DE VALAS - INCLUSO RETIRADA E COLOCAÇÃO DO MATERIAL. AF_12/2020</t>
  </si>
  <si>
    <t xml:space="preserve"> 101819 </t>
  </si>
  <si>
    <t xml:space="preserve"> 9.8 </t>
  </si>
  <si>
    <t>FORNECIMENTO E INSTALAÇÃO DE CAIXA DE PASSAGEM ELETRICA DE PAREDE, DE SOBREPOR, EM TERMOPLASTICO / PVC, COM TAMPA APARAFUSADA, DIMENSOES 200 X 200 X *100* MM</t>
  </si>
  <si>
    <t xml:space="preserve"> CP-1425 </t>
  </si>
  <si>
    <t xml:space="preserve"> 9.7 </t>
  </si>
  <si>
    <t>CAIXA ENTERRADA ELÉTRICA RETANGULAR, EM CONCRETO PRÉ-MOLDADO, FUNDO COM BRITA, DIMENSÕES INTERNAS: 0,3X0,3X0,3 M. AF_12/2020</t>
  </si>
  <si>
    <t xml:space="preserve"> 97881 </t>
  </si>
  <si>
    <t xml:space="preserve"> 9.6 </t>
  </si>
  <si>
    <t>CURVA 90 GRAUS PARA ELETRODUTO, PVC, ROSCÁVEL, DN 50 MM (1 1/2"), PARA REDE ENTERRADA DE DISTRIBUIÇÃO DE ENERGIA ELÉTRICA - FORNECIMENTO E INSTALAÇÃO. AF_12/2021</t>
  </si>
  <si>
    <t xml:space="preserve"> 93018 </t>
  </si>
  <si>
    <t xml:space="preserve"> 9.5 </t>
  </si>
  <si>
    <t>LUVA PARA ELETRODUTO, PVC, ROSCÁVEL, DN 50 MM (1 1/2"), PARA REDE ENTERRADA DE DISTRIBUIÇÃO DE ENERGIA ELÉTRICA - FORNECIMENTO E INSTALAÇÃO. AF_12/2021</t>
  </si>
  <si>
    <t xml:space="preserve"> 93013 </t>
  </si>
  <si>
    <t xml:space="preserve"> 9.4 </t>
  </si>
  <si>
    <t>ELETRODUTO RÍGIDO ROSCÁVEL, PVC, DN 50 MM (1 1/2"), PARA REDE ENTERRADA DE DISTRIBUIÇÃO DE ENERGIA ELÉTRICA - FORNECIMENTO E INSTALAÇÃO. AF_12/2021</t>
  </si>
  <si>
    <t xml:space="preserve"> 93008 </t>
  </si>
  <si>
    <t xml:space="preserve"> 9.3 </t>
  </si>
  <si>
    <t>CABO ELETRÔNICO CATEGORIA 5E, INSTALADO EM EDIFICAÇÃO INSTITUCIONAL - FORNECIMENTO E INSTALAÇÃO. AF_08/2025</t>
  </si>
  <si>
    <t xml:space="preserve"> 98295 </t>
  </si>
  <si>
    <t xml:space="preserve"> 9.2 </t>
  </si>
  <si>
    <t>TOMADA PARA LÓGICA COM CAIXA SISTEMA "X", APARENTE</t>
  </si>
  <si>
    <t xml:space="preserve"> CP-1423 </t>
  </si>
  <si>
    <t xml:space="preserve"> 9.1 </t>
  </si>
  <si>
    <t>QUADRO DE DISTRIBUIÇÃO DE ENERGIA EM CHAPA DE AÇO GALVANIZADO, DE EMBUTIR, COM BARRAMENTO TRIFÁSICO, PARA 24 DISJUNTORES DIN 100A - FORNECIMENTO E INSTALAÇÃO. AF_07/2025</t>
  </si>
  <si>
    <t xml:space="preserve"> 101879 </t>
  </si>
  <si>
    <t xml:space="preserve"> 8.23 </t>
  </si>
  <si>
    <t>LÂMPADA TUBULAR LED DE 18/20 W, COM SOQUETE, BASE G13 - FORNECIMENTO E INSTALAÇÃO. AF_09/2024_PS</t>
  </si>
  <si>
    <t xml:space="preserve"> 100903 </t>
  </si>
  <si>
    <t xml:space="preserve"> 8.22 </t>
  </si>
  <si>
    <t>DISJUNTOR MONOPOLAR TIPO DIN, CORRENTE NOMINAL DE 20A - FORNECIMENTO E INSTALAÇÃO. AF_07/2025</t>
  </si>
  <si>
    <t xml:space="preserve"> 93655 </t>
  </si>
  <si>
    <t xml:space="preserve"> 8.21 </t>
  </si>
  <si>
    <t>DISJUNTOR MONOPOLAR TIPO DIN, CORRENTE NOMINAL DE 16A - FORNECIMENTO E INSTALAÇÃO. AF_07/2025</t>
  </si>
  <si>
    <t xml:space="preserve"> 93654 </t>
  </si>
  <si>
    <t xml:space="preserve"> 8.20 </t>
  </si>
  <si>
    <t>DISJUNTOR MONOPOLAR TIPO DIN, CORRENTE NOMINAL DE 10A - FORNECIMENTO E INSTALAÇÃO. AF_07/2025</t>
  </si>
  <si>
    <t xml:space="preserve"> 93653 </t>
  </si>
  <si>
    <t xml:space="preserve"> 8.19 </t>
  </si>
  <si>
    <t>FIXAÇÃO DE TUBOS HORIZONTAIS DE PPR DIÂMETROS MENORES OU IGUAIS A 40 MM COM ABRAÇADEIRA METÁLICA RÍGIDA TIPO U PERFIL 1 1/4", FIXADA EM PERFILADO EM LAJE. AF_09/2023_PS</t>
  </si>
  <si>
    <t xml:space="preserve"> 91167 </t>
  </si>
  <si>
    <t xml:space="preserve"> 8.18 </t>
  </si>
  <si>
    <t>CURVA 90 GRAUS PARA ELETRODUTO, PVC, ROSCÁVEL, DN 25 MM (3/4"), PARA CIRCUITOS TERMINAIS, INSTALADA EM LAJE - FORNECIMENTO E INSTALAÇÃO. AF_03/2023</t>
  </si>
  <si>
    <t xml:space="preserve"> 91902 </t>
  </si>
  <si>
    <t xml:space="preserve"> 8.17 </t>
  </si>
  <si>
    <t>ELETRODUTO RÍGIDO ROSCÁVEL, PVC, DN 25 MM (3/4"), PARA CIRCUITOS TERMINAIS, INSTALADO EM LAJE - FORNECIMENTO E INSTALAÇÃO. AF_03/2023</t>
  </si>
  <si>
    <t xml:space="preserve"> 91867 </t>
  </si>
  <si>
    <t xml:space="preserve"> 8.16 </t>
  </si>
  <si>
    <t>LUVA PARA ELETRODUTO, PVC, ROSCÁVEL, DN 25 MM (3/4"), PARA CIRCUITOS TERMINAIS, INSTALADA EM LAJE - FORNECIMENTO E INSTALAÇÃO. AF_03/2023</t>
  </si>
  <si>
    <t xml:space="preserve"> 91879 </t>
  </si>
  <si>
    <t xml:space="preserve"> 8.15 </t>
  </si>
  <si>
    <t>CABO DE COBRE FLEXÍVEL ISOLADO, 4 MM², ANTI-CHAMA 0,6/1,0 KV, PARA CIRCUITOS TERMINAIS - FORNECIMENTO E INSTALAÇÃO. AF_03/2023</t>
  </si>
  <si>
    <t xml:space="preserve"> 91929 </t>
  </si>
  <si>
    <t xml:space="preserve"> 8.14 </t>
  </si>
  <si>
    <t>CONECTOR ELÉTRICO 2P P/FIO 4,0MM2</t>
  </si>
  <si>
    <t xml:space="preserve"> CP-1422 </t>
  </si>
  <si>
    <t xml:space="preserve"> 8.13 </t>
  </si>
  <si>
    <t>CABO DE COBRE FLEXÍVEL ISOLADO, 2,5 MM², ANTI-CHAMA 0,6/1,0 KV, PARA CIRCUITOS TERMINAIS - FORNECIMENTO E INSTALAÇÃO. AF_03/2023</t>
  </si>
  <si>
    <t xml:space="preserve"> 91927 </t>
  </si>
  <si>
    <t xml:space="preserve"> 8.12 </t>
  </si>
  <si>
    <t>CABO DE COBRE FLEXÍVEL ISOLADO, 1,5 MM², ANTI-CHAMA 0,6/1,0 KV, PARA CIRCUITOS TERMINAIS - FORNECIMENTO E INSTALAÇÃO. AF_03/2023</t>
  </si>
  <si>
    <t xml:space="preserve"> 91925 </t>
  </si>
  <si>
    <t xml:space="preserve"> 8.11 </t>
  </si>
  <si>
    <t>INTERRUPTOR "SISTEMA X" 03 SEÇÕES, C/PLACA, INCLUSO CAIXA "SISTEMA X", APARENTE</t>
  </si>
  <si>
    <t xml:space="preserve"> CP-1421 </t>
  </si>
  <si>
    <t xml:space="preserve"> 8.10 </t>
  </si>
  <si>
    <t>INTERRUPTOR "SISTEMA X" 02 SEÇÕES, C/PLACA, INCLUSO CAIXA "SISTEMA X", APARENTE</t>
  </si>
  <si>
    <t xml:space="preserve"> CP-1420 </t>
  </si>
  <si>
    <t xml:space="preserve"> 8.9 </t>
  </si>
  <si>
    <t>INTERRUPTOR "SISTEMA X" 01 SEÇÃO, C/PLACA, INCLUSO CAIXA "SISTEMA X", APARENTE</t>
  </si>
  <si>
    <t xml:space="preserve"> CP-1419 </t>
  </si>
  <si>
    <t xml:space="preserve"> 8.8 </t>
  </si>
  <si>
    <t>FORNECIMENTO E INSTALAÇÃO DE COTOVELO HORIZONTAL SISTEMA "X" 50 X 20 MM</t>
  </si>
  <si>
    <t xml:space="preserve"> CP-1418 </t>
  </si>
  <si>
    <t xml:space="preserve"> 8.7 </t>
  </si>
  <si>
    <t>CAIXA DE PASSAGEM PVC 4"X2", SISTEMA "X", COM TAMPA</t>
  </si>
  <si>
    <t xml:space="preserve"> CP-1417 </t>
  </si>
  <si>
    <t xml:space="preserve"> 8.6 </t>
  </si>
  <si>
    <t>CAIXA OCTOGONAL 4" X 4", PVC, INSTALADA EM LAJE - FORNECIMENTO E INSTALAÇÃO. AF_03/2023</t>
  </si>
  <si>
    <t xml:space="preserve"> 91936 </t>
  </si>
  <si>
    <t xml:space="preserve"> 8.5 </t>
  </si>
  <si>
    <t>FORNECIMENTO E INSTALAÇÃO DE CANALETA SISTEMA "X" 50 X 20 MM COM DIVISÓRIA.</t>
  </si>
  <si>
    <t xml:space="preserve"> CP-1416 </t>
  </si>
  <si>
    <t xml:space="preserve"> 8.4 </t>
  </si>
  <si>
    <t>DERIVAÇÃO  EM  T  PARA  CANALETA  50  X  20MM,  SISTEMA  "X"</t>
  </si>
  <si>
    <t xml:space="preserve"> CP-1415 </t>
  </si>
  <si>
    <t xml:space="preserve"> 8.3 </t>
  </si>
  <si>
    <t>LUVA  PLÁSTICA  PARA  CANALETA  50X20MM,  "SISTEMA  X"</t>
  </si>
  <si>
    <t xml:space="preserve"> CP-1414 </t>
  </si>
  <si>
    <t xml:space="preserve"> 8.2 </t>
  </si>
  <si>
    <t>TOMADA DUPLA 2P+T UNIVERSAL, "SISTEMA X", INCLUSO CAIXA "SISTEMA X", APARENTE</t>
  </si>
  <si>
    <t xml:space="preserve"> CP-1413 </t>
  </si>
  <si>
    <t xml:space="preserve"> 8.1 </t>
  </si>
  <si>
    <t xml:space="preserve"> 90789 </t>
  </si>
  <si>
    <t xml:space="preserve"> 7.8 </t>
  </si>
  <si>
    <t xml:space="preserve"> 91304 </t>
  </si>
  <si>
    <t xml:space="preserve"> 7.7 </t>
  </si>
  <si>
    <t>PORTÃO EM CHAPA DE FERRO VENEZIANA TIPO Z INCLUSIVE DOBRADIÇAS, FERROLHOS E CHUMBADORES EM CHAPA DE FERRO E=5MM</t>
  </si>
  <si>
    <t xml:space="preserve"> CP-1412 </t>
  </si>
  <si>
    <t xml:space="preserve"> 7.6 </t>
  </si>
  <si>
    <t>GRADE DE FERRO C/ GRADIL EM BARRA CHATA 3/4" X 1/8", INCLUSIVE FERROLHO E DOBRADIÇAS</t>
  </si>
  <si>
    <t xml:space="preserve"> CP-1447 </t>
  </si>
  <si>
    <t xml:space="preserve"> 7.5 </t>
  </si>
  <si>
    <t xml:space="preserve"> 100709 </t>
  </si>
  <si>
    <t xml:space="preserve"> 7.4 </t>
  </si>
  <si>
    <t xml:space="preserve"> 90796 </t>
  </si>
  <si>
    <t xml:space="preserve"> 7.3 </t>
  </si>
  <si>
    <t>RECOLOCAÇÃO DE DIVISÓRIA TIPO NAVAL</t>
  </si>
  <si>
    <t xml:space="preserve"> CP-1410 </t>
  </si>
  <si>
    <t xml:space="preserve"> 7.2 </t>
  </si>
  <si>
    <t>RETIRADA  DE  DIVISÓRIA  TIPO  NAVAL</t>
  </si>
  <si>
    <t xml:space="preserve"> CP-1409 </t>
  </si>
  <si>
    <t xml:space="preserve"> 7.1 </t>
  </si>
  <si>
    <t>PISO VINÍLICO 30 X 30 CM, E=2MM, LISO, FIXADO COM COLA SOBRE CIMENTADO, PAVIFLEX OU SIMILAR (EXCETO CIMENTADO)</t>
  </si>
  <si>
    <t xml:space="preserve"> CP-1446 </t>
  </si>
  <si>
    <t xml:space="preserve"> 6.2 </t>
  </si>
  <si>
    <t>POLIMENTO PISO MARMORITE/GRANITINA C/ESMERILHADEIRA ELÉTRICA</t>
  </si>
  <si>
    <t xml:space="preserve"> CP-1441 </t>
  </si>
  <si>
    <t xml:space="preserve"> 6.1 </t>
  </si>
  <si>
    <t>REVESTIMENTO CERÂMICO PARA PAREDES INTERNAS COM PLACAS TIPO ESMALTADA DE DIMENSÕES 33X45 CM APLICADAS NA ALTURA INTEIRA DAS PAREDES. AF_02/2023_PE</t>
  </si>
  <si>
    <t xml:space="preserve"> 87273 </t>
  </si>
  <si>
    <t xml:space="preserve"> 5.4 </t>
  </si>
  <si>
    <t>REVESTIMENTO CERÂMICO PARA PISO COM PLACAS TIPO ESMALTADA DE DIMENSÕES 45X45 CM APLICADA EM AMBIENTES DE ÁREA MENOR QUE 5 M2. AF_02/2023_PE</t>
  </si>
  <si>
    <t xml:space="preserve"> 87249 </t>
  </si>
  <si>
    <t xml:space="preserve"> 5.3 </t>
  </si>
  <si>
    <t>MASSA ÚNICA, EM ARGAMASSA TRAÇO 1:2:8, PREPARO MECÂNICO, APLICADA MANUALMENTE EM PAREDES INTERNAS DE AMBIENTES COM ÁREA MAIOR QUE 10M², E = 17,5MM, COM TALISCAS. AF_03/2024</t>
  </si>
  <si>
    <t xml:space="preserve"> 104951 </t>
  </si>
  <si>
    <t xml:space="preserve"> 5.2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</si>
  <si>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</si>
  <si>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</si>
  <si>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5.1 </t>
  </si>
  <si>
    <t>PROTEÇÃO MECÂNICA DE SUPERFÍCIE HORIZONTAL COM ARGAMASSA DE CIMENTO E AREIA, TRAÇO 1:3, E=2CM. AF_09/2023</t>
  </si>
  <si>
    <t xml:space="preserve"> 98563 </t>
  </si>
  <si>
    <t xml:space="preserve"> 4.11 </t>
  </si>
  <si>
    <t>PROTEÇÃO MECÂNICA DE SUPERFICIE HORIZONTAL COM ARGAMASSA DE CIMENTO E AREIA, TRAÇO 1:3, E=3CM. AF_09/2023</t>
  </si>
  <si>
    <t xml:space="preserve"> 98565 </t>
  </si>
  <si>
    <t xml:space="preserve"> 4.10 </t>
  </si>
  <si>
    <t>IMPERMEABILIZAÇÃO DE SUPERFÍCIE COM MANTA ASFÁLTICA, UMA CAMADA, INCLUSIVE APLICAÇÃO DE PRIMER ASFÁLTICO, E=4MM. AF_09/2023</t>
  </si>
  <si>
    <t xml:space="preserve"> 98546 </t>
  </si>
  <si>
    <t xml:space="preserve"> 4.9 </t>
  </si>
  <si>
    <t>TELHAMENTO COM TELHA ESTRUTURAL DE FIBROCIMENTO E= 8 MM, COM ATÉ 2 ÁGUAS, INCLUSO IÇAMENTO. AF_07/2019_PS</t>
  </si>
  <si>
    <t xml:space="preserve"> 94218 </t>
  </si>
  <si>
    <t xml:space="preserve"> 4.8 </t>
  </si>
  <si>
    <t>REMOÇÃO DE TELHAS DE FIBROCIMENTO METÁLICA E CERÂMICA, DE FORMA MANUAL, SEM REAPROVEITAMENTO. AF_09/2023</t>
  </si>
  <si>
    <t xml:space="preserve"> 97647 </t>
  </si>
  <si>
    <t xml:space="preserve"> 4.7 </t>
  </si>
  <si>
    <t>REMOÇÃO E REASSENTAMENTO DE TELHA DE FIBRO-CIMENTO</t>
  </si>
  <si>
    <t xml:space="preserve"> CP-1408 </t>
  </si>
  <si>
    <t xml:space="preserve"> 4.6 </t>
  </si>
  <si>
    <t>FORRO EM RÉGUAS DE PVC, FRISADO, PARA AMBIENTES COMERCIAIS, INCLUSIVE ESTRUTURA BIDIRECIONAL DE FIXAÇÃO. AF_08/2023_PS</t>
  </si>
  <si>
    <t xml:space="preserve"> 96116 </t>
  </si>
  <si>
    <t xml:space="preserve"> 4.5 </t>
  </si>
  <si>
    <t>FORRO EM RÉGUAS DE PVC, FRISADO, PARA AMBIENTES COMERCIAIS</t>
  </si>
  <si>
    <t xml:space="preserve"> CP-1407 </t>
  </si>
  <si>
    <t xml:space="preserve"> 4.4 </t>
  </si>
  <si>
    <t>REMOÇÃO DE FORRO DE GESSO, DE FORMA MANUAL, SEM REAPROVEITAMENTO. AF_09/2023</t>
  </si>
  <si>
    <t xml:space="preserve"> 97641 </t>
  </si>
  <si>
    <t xml:space="preserve"> 4.3 </t>
  </si>
  <si>
    <t>REMOÇÃO DE FORROS DE DRYWALL, PVC E FIBROMINERAL, DE FORMA MANUAL, SEM REAPROVEITAMENTO. AF_09/2023</t>
  </si>
  <si>
    <t xml:space="preserve"> 97640 </t>
  </si>
  <si>
    <t xml:space="preserve"> 4.2 </t>
  </si>
  <si>
    <t>REMOÇÃO DE IMPERMEABILIZAÇÃO COM MANTA ASFÁLTICA</t>
  </si>
  <si>
    <t xml:space="preserve"> CP-1406 </t>
  </si>
  <si>
    <t xml:space="preserve"> 4.1 </t>
  </si>
  <si>
    <t>DIVISÓRIA NAVAL (PAINEL COM VIDRO), E=40MM, COM PERFIS EM AÇO - FORNECIMENTO E APLICAÇÃO</t>
  </si>
  <si>
    <t xml:space="preserve"> CP-1411 </t>
  </si>
  <si>
    <t xml:space="preserve"> 3.2 </t>
  </si>
  <si>
    <t>ALVENARIA DE VEDAÇÃO DE BLOCOS CERÂMICOS FURADOS NA HORIZONTAL DE 9X19X19 CM (ESPESSURA 9 CM) E ARGAMASSA DE ASSENTAMENTO COM PREPARO MANUAL. AF_12/2021</t>
  </si>
  <si>
    <t xml:space="preserve"> 103329 </t>
  </si>
  <si>
    <t xml:space="preserve"> 3.1 </t>
  </si>
  <si>
    <t>REMOÇÃO DE TAMPO DE PIA EM AÇO INOX</t>
  </si>
  <si>
    <t xml:space="preserve"> CP-1405 </t>
  </si>
  <si>
    <t xml:space="preserve"> 2.10 </t>
  </si>
  <si>
    <t>REMOÇÃO DE LOUÇAS, DE FORMA MANUAL, SEM REAPROVEITAMENTO. AF_09/2023</t>
  </si>
  <si>
    <t xml:space="preserve"> 97663 </t>
  </si>
  <si>
    <t xml:space="preserve"> 2.9 </t>
  </si>
  <si>
    <t>TXKM</t>
  </si>
  <si>
    <t>TRANSPORTE COM CAMINHÃO BASCULANTE DE 10 M³, EM VIA URBANA PAVIMENTADA, DMT ATÉ 30 KM (UNIDADE: TXKM). AF_07/2020</t>
  </si>
  <si>
    <t xml:space="preserve"> 95878 </t>
  </si>
  <si>
    <t xml:space="preserve"> 2.8 </t>
  </si>
  <si>
    <t>m³</t>
  </si>
  <si>
    <t>CARGA, MANOBRA E DESCARGA DE ENTULHO EM CAMINHÃO BASCULANTE 10 M³ - CARGA COM ESCAVADEIRA HIDRÁULICA (CAÇAMBA DE 0,80 M³ / 111 HP) E DESCARGA LIVRE (UNIDADE: M3). AF_07/2020</t>
  </si>
  <si>
    <t xml:space="preserve"> 100982 </t>
  </si>
  <si>
    <t xml:space="preserve"> 2.7 </t>
  </si>
  <si>
    <t>REMOÇÃO DE METAIS SANITÁRIOS, DE FORMA MANUAL, SEM REAPROVEITAMENTO. AF_09/2023</t>
  </si>
  <si>
    <t xml:space="preserve"> 97666 </t>
  </si>
  <si>
    <t xml:space="preserve"> 2.6 </t>
  </si>
  <si>
    <t>REMOÇÃO DE PORTAS, DE FORMA MANUAL, SEM REAPROVEITAMENTO. AF_09/2023</t>
  </si>
  <si>
    <t xml:space="preserve"> 97644 </t>
  </si>
  <si>
    <t xml:space="preserve"> 2.5 </t>
  </si>
  <si>
    <t>DEMOLIÇÃO DE REVESTIMENTO CERÂMICO, DE FORMA MECANIZADA COM MARTELETE, SEM REAPROVEITAMENTO. AF_09/2023</t>
  </si>
  <si>
    <t xml:space="preserve"> 97634 </t>
  </si>
  <si>
    <t xml:space="preserve"> 2.4 </t>
  </si>
  <si>
    <t>DEMOLIÇÃO DE PISOS VINÍLICOS (PAVIFLEX), EXCLUSIVE CONTRA-PISO</t>
  </si>
  <si>
    <t xml:space="preserve"> CP-1404 </t>
  </si>
  <si>
    <t xml:space="preserve"> 2.3 </t>
  </si>
  <si>
    <t>DEMOLIÇÃO DE ARGAMASSAS, DE FORMA MANUAL, SEM REAPROVEITAMENTO. AF_09/2023</t>
  </si>
  <si>
    <t xml:space="preserve"> 97631 </t>
  </si>
  <si>
    <t xml:space="preserve"> 2.2 </t>
  </si>
  <si>
    <t>DEMOLIÇÃO DE ALVENARIA DE BLOCO FURADO, DE FORMA MANUAL, SEM REAPROVEITAMENTO. AF_09/2023</t>
  </si>
  <si>
    <t xml:space="preserve"> 97622 </t>
  </si>
  <si>
    <t xml:space="preserve"> 2.1 </t>
  </si>
  <si>
    <t>H</t>
  </si>
  <si>
    <t>ENCARREGADO GERAL COM ENCARGOS COMPLEMENTARES</t>
  </si>
  <si>
    <t xml:space="preserve"> 90776 </t>
  </si>
  <si>
    <t xml:space="preserve"> 1.2 </t>
  </si>
  <si>
    <t>ENGENHEIRO CIVIL DE OBRA JUNIOR COM ENCARGOS COMPLEMENTARES</t>
  </si>
  <si>
    <t xml:space="preserve"> 90777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</si>
  <si>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</si>
  <si>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</si>
  <si>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</si>
  <si>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</si>
  <si>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</si>
  <si>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</si>
  <si>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</si>
  <si>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</si>
  <si>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</si>
  <si>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</si>
  <si>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</si>
  <si>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</si>
  <si>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</si>
  <si>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</si>
  <si>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</si>
  <si>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KG</t>
  </si>
  <si>
    <t>Material</t>
  </si>
  <si>
    <t>REBITE DE REPUXO EM ALUMINIO VAZADO, DIAMETRO 3,2 X 8 MM DE COMPRIMENTO (1KG = 1025 UNIDADES)</t>
  </si>
  <si>
    <t xml:space="preserve"> 00005104 </t>
  </si>
  <si>
    <t>Insumo</t>
  </si>
  <si>
    <t>BUCHA DE NYLON SEM ABA S10, COM PARAFUSO DE 6,10 X 65 MM EM ACO ZINCADO COM ROSCA SOBERBA, CABECA CHATA E FENDA PHILLIPS</t>
  </si>
  <si>
    <t xml:space="preserve"> 00007568 </t>
  </si>
  <si>
    <t>PERFIL DE ALUMINIO ANODIZADO</t>
  </si>
  <si>
    <t xml:space="preserve"> 00034360 </t>
  </si>
  <si>
    <t>m</t>
  </si>
  <si>
    <t>Suporte metálico para corrimão ref. CG 028 Alcoa ou similar</t>
  </si>
  <si>
    <t>ORSE</t>
  </si>
  <si>
    <t xml:space="preserve"> 3758 </t>
  </si>
  <si>
    <t>Livro SINAPI: Cálculos e Parâmetros</t>
  </si>
  <si>
    <t>AUXILIAR DE SERRALHEIRO COM ENCARGOS COMPLEMENTARES</t>
  </si>
  <si>
    <t xml:space="preserve"> 88251 </t>
  </si>
  <si>
    <t>Composição Auxiliar</t>
  </si>
  <si>
    <t>SERRALHEIRO COM ENCARGOS COMPLEMENTARES</t>
  </si>
  <si>
    <t xml:space="preserve"> 88315 </t>
  </si>
  <si>
    <t>Guarda-Corpo, Corrimão e Grade para Esquadrias</t>
  </si>
  <si>
    <t>Composição</t>
  </si>
  <si>
    <t>Tipo</t>
  </si>
  <si>
    <t>VASSOURA 40 CM COM CABO</t>
  </si>
  <si>
    <t xml:space="preserve"> 00038400 </t>
  </si>
  <si>
    <t>kg</t>
  </si>
  <si>
    <t>Sabão em pó</t>
  </si>
  <si>
    <t xml:space="preserve"> 1997 </t>
  </si>
  <si>
    <t>SERVENTE COM ENCARGOS COMPLEMENTARES</t>
  </si>
  <si>
    <t xml:space="preserve"> 88316 </t>
  </si>
  <si>
    <t>SEDI - SERVIÇOS DIVERSOS</t>
  </si>
  <si>
    <t>L</t>
  </si>
  <si>
    <t>TINTA ESMALTE SINTETICO PREMIUM FOSCO</t>
  </si>
  <si>
    <t xml:space="preserve"> 00007288 </t>
  </si>
  <si>
    <t>DILUENTE AGUARRAS</t>
  </si>
  <si>
    <t xml:space="preserve"> 00005318 </t>
  </si>
  <si>
    <t>PINTOR COM ENCARGOS COMPLEMENTARES</t>
  </si>
  <si>
    <t xml:space="preserve"> 88310 </t>
  </si>
  <si>
    <t>Pintura em Madeira</t>
  </si>
  <si>
    <t>FUNDO SINTETICO NIVELADOR BRANCO FOSCO PARA MADEIRA</t>
  </si>
  <si>
    <t xml:space="preserve"> 00043653 </t>
  </si>
  <si>
    <t>LIXA EM FOLHA PARA PAREDE OU MADEIRA, NUMERO 120, COR VERMELHA</t>
  </si>
  <si>
    <t xml:space="preserve"> 00003767 </t>
  </si>
  <si>
    <t>Pintura em Superfícies Metálicas</t>
  </si>
  <si>
    <t>FUNDO ANTICORROSIVO PARA METAIS FERROSOS (ZARCAO)</t>
  </si>
  <si>
    <t xml:space="preserve"> 00007307 </t>
  </si>
  <si>
    <t>TINTA LATEX ACRILICA PREMIUM, COR BRANCO FOSCO</t>
  </si>
  <si>
    <t xml:space="preserve"> 00007356 </t>
  </si>
  <si>
    <t>Pintura Interna</t>
  </si>
  <si>
    <t>MASSA CORRIDA PARA SUPERFICIES DE AMBIENTES INTERNOS</t>
  </si>
  <si>
    <t xml:space="preserve"> 00043626 </t>
  </si>
  <si>
    <t>SELADOR ACRILICO OPACO PREMIUM INTERIOR/EXTERIOR</t>
  </si>
  <si>
    <t xml:space="preserve"> 00006085 </t>
  </si>
  <si>
    <t>SERP - SERVIÇOS PRELIMINARES</t>
  </si>
  <si>
    <t>BARRA DE APOIO RETA, EM ACO INOX POLIDO, COMPRIMENTO 60CM, DIAMETRO MINIMO 3 CM</t>
  </si>
  <si>
    <t xml:space="preserve"> 00036204 </t>
  </si>
  <si>
    <t>PARAFUSO NIQUELADO 3 1/2" COM ACABAMENTO CROMADO PARA FIXAR PECA SANITARIA, INCLUI PORCA CEGA, ARRUELA E BUCHA DE NYLON TAMANHO S-8</t>
  </si>
  <si>
    <t xml:space="preserve"> 00004351 </t>
  </si>
  <si>
    <t>ENCANADOR OU BOMBEIRO HIDRÁULICO COM ENCARGOS COMPLEMENTARES</t>
  </si>
  <si>
    <t xml:space="preserve"> 88267 </t>
  </si>
  <si>
    <t>Louças e Metais</t>
  </si>
  <si>
    <t>ENGATE/RABICHO FLEXIVEL PLASTICO (PVC OU ABS) BRANCO 1/2" X 30 CM</t>
  </si>
  <si>
    <t xml:space="preserve"> 00006141 </t>
  </si>
  <si>
    <t>FITA VEDA ROSCA, EM PTFE, ROLO DE 18 MM X 10 M (L X C)</t>
  </si>
  <si>
    <t xml:space="preserve"> 00003146 </t>
  </si>
  <si>
    <t>TUBO PVC, SOLDAVEL, DE 25 MM, AGUA FRIA (NBR-5648)</t>
  </si>
  <si>
    <t xml:space="preserve"> 00009868 </t>
  </si>
  <si>
    <t>SOLUCAO PREPARADORA / LIMPADORA PARA PVC, FRASCO COM 1000 CM3</t>
  </si>
  <si>
    <t xml:space="preserve"> 00020083 </t>
  </si>
  <si>
    <t>ESTOPA</t>
  </si>
  <si>
    <t xml:space="preserve"> 00000013 </t>
  </si>
  <si>
    <t>ADESIVO PLASTICO PARA PVC, FRASCO COM *850* GR</t>
  </si>
  <si>
    <t xml:space="preserve"> 00000122 </t>
  </si>
  <si>
    <t>ABRACADEIRA EM ACO PARA AMARRACAO DE ELETRODUTOS, TIPO U SIMPLES, COM 3/4"</t>
  </si>
  <si>
    <t xml:space="preserve"> 00039138 </t>
  </si>
  <si>
    <t>PEDREIRO COM ENCARGOS COMPLEMENTARES</t>
  </si>
  <si>
    <t xml:space="preserve"> 88309 </t>
  </si>
  <si>
    <t>INHI - INSTALAÇÕES HIDROS SANITÁRIAS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</si>
  <si>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</si>
  <si>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</si>
  <si>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</si>
  <si>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</si>
  <si>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CONJUNTO DE LIGACAO AJUSTAVEL, PARA VASO / BACIA SANITARIA, EM PLASTICO BRANCO, COM TUBO, CANOPLA E ESPUDE</t>
  </si>
  <si>
    <t xml:space="preserve"> 00006142 </t>
  </si>
  <si>
    <t>SIFAO / TUBO SINFONADO EXTENSIVEL/SANFONADO, UNIVERSAL/ SIMPLES, ENTRE *50 A 70* CM, DE PLASTICO BRANCO</t>
  </si>
  <si>
    <t xml:space="preserve"> 00044945 </t>
  </si>
  <si>
    <t>TORNEIRA DE MESA/BANCADA, PARA LAVATORIO, FIXA, METALICA CROMADA, PADRAO POPULAR, 1/2" OU 3/4"</t>
  </si>
  <si>
    <t xml:space="preserve"> 00013415 </t>
  </si>
  <si>
    <t>LAVATORIO / CUBA DE EMBUTIR, OVAL, DE LOUCA BRANCA, SEM LADRAO, DIMENSOES *50 X 35* CM (L X C)</t>
  </si>
  <si>
    <t xml:space="preserve"> 00020269 </t>
  </si>
  <si>
    <t>MASSA PLASTICA PARA MARMORE/GRANITO</t>
  </si>
  <si>
    <t xml:space="preserve"> 00004823 </t>
  </si>
  <si>
    <t>MARMORISTA/GRANITEIRO COM ENCARGOS COMPLEMENTARES</t>
  </si>
  <si>
    <t xml:space="preserve"> 88274 </t>
  </si>
  <si>
    <t>LAVATÓRIO LOUÇA BRANCA SUSPENSO, 29,5 X 39CM OU EQUIVALENTE, PADRÃO POPULAR - FORNECIMENTO E INSTALAÇÃO. AF_01/2020</t>
  </si>
  <si>
    <t xml:space="preserve"> 86904 </t>
  </si>
  <si>
    <t>VÁLVULA EM PLÁSTICO 1" PARA PIA, TANQUE OU LAVATÓRIO, COM OU SEM LADRÃO - FORNECIMENTO E INSTALAÇÃO. AF_01/2020</t>
  </si>
  <si>
    <t xml:space="preserve"> 86879 </t>
  </si>
  <si>
    <t>Mão de Obra</t>
  </si>
  <si>
    <t>AJUDANTE ESPECIALIZADO (HORISTA)</t>
  </si>
  <si>
    <t xml:space="preserve"> 00000242 </t>
  </si>
  <si>
    <t>MARMORISTA / GRANITEIRO (HORISTA)</t>
  </si>
  <si>
    <t xml:space="preserve"> 00004755 </t>
  </si>
  <si>
    <t>GRANITO VERDE UBATUBA 2cm</t>
  </si>
  <si>
    <t>SBC</t>
  </si>
  <si>
    <t xml:space="preserve"> 031064 </t>
  </si>
  <si>
    <t>APOIO EM MAO FRANCESA EM ACO INOXIDAVEL 304</t>
  </si>
  <si>
    <t xml:space="preserve"> 004612 </t>
  </si>
  <si>
    <t>CIMENTO DIRECIONAL BRANCO (SACO 1 QUILOGRAMA)</t>
  </si>
  <si>
    <t xml:space="preserve"> 001100 </t>
  </si>
  <si>
    <t>AREIA GROSSA LAVADA</t>
  </si>
  <si>
    <t xml:space="preserve"> 000100 </t>
  </si>
  <si>
    <t>CIMENTO PORTLAND CP III 32RS NBR 11578 (quilo)</t>
  </si>
  <si>
    <t xml:space="preserve"> 000050 </t>
  </si>
  <si>
    <t>ASSENTO SANITARIO DE PLASTICO, TIPO CONVENCIONAL</t>
  </si>
  <si>
    <t xml:space="preserve"> 00000377 </t>
  </si>
  <si>
    <t>VASO SANITARIO SIFONADO CONVENCIONAL PARA PCD SEM FURO FRONTAL COM LOUÇA BRANCA SEM ASSENTO - FORNECIMENTO E INSTALAÇÃO. AF_01/2020</t>
  </si>
  <si>
    <t xml:space="preserve"> 95471 </t>
  </si>
  <si>
    <t>VASO SANITÁRIO SIFONADO COM CAIXA ACOPLADA LOUÇA BRANCA - FORNECIMENTO E INSTALAÇÃO. AF_01/2020</t>
  </si>
  <si>
    <t xml:space="preserve"> 86888 </t>
  </si>
  <si>
    <t>ENGATE FLEXÍVEL EM PLÁSTICO BRANCO, 1/2" X 40CM - FORNECIMENTO E INSTALAÇÃO. AF_01/2020</t>
  </si>
  <si>
    <t xml:space="preserve"> 86885 </t>
  </si>
  <si>
    <t>AREIA GROSSA - POSTO JAZIDA/FORNECEDOR (RETIRADO NA JAZIDA, SEM TRANSPORTE)</t>
  </si>
  <si>
    <t xml:space="preserve"> 00000367 </t>
  </si>
  <si>
    <t>CHI</t>
  </si>
  <si>
    <t>Custos Horários Produtivo e Improdutivo dos Equipamentos</t>
  </si>
  <si>
    <t>PLACA VIBRATÓRIA REVERSÍVEL COM MOTOR 4 TEMPOS A GASOLINA, FORÇA CENTRÍFUGA DE 25 KN (2500 KGF), POTÊNCIA 5,5 CV - CHI DIURNO. AF_08/2015</t>
  </si>
  <si>
    <t xml:space="preserve"> 91278 </t>
  </si>
  <si>
    <t>CHP</t>
  </si>
  <si>
    <t>PLACA VIBRATÓRIA REVERSÍVEL COM MOTOR 4 TEMPOS A GASOLINA, FORÇA CENTRÍFUGA DE 25 KN (2500 KGF), POTÊNCIA 5,5 CV - CHP DIURNO. AF_08/2015</t>
  </si>
  <si>
    <t xml:space="preserve"> 91277 </t>
  </si>
  <si>
    <t>Argamassas</t>
  </si>
  <si>
    <t>ARGAMASSA TRAÇO 1:3 (EM VOLUME DE CIMENTO E AREIA MÉDIA ÚMIDA), PREPARO MECÂNICO COM BETONEIRA 400 L. AF_08/2019</t>
  </si>
  <si>
    <t xml:space="preserve"> 88628 </t>
  </si>
  <si>
    <t>Recomposição de Pavimentos</t>
  </si>
  <si>
    <t>CAIXA DE PASSAGEM ELETRICA DE PAREDE, DE SOBREPOR, EM TERMOPLASTICO / PVC, COM TAMPA APARAFUSADA, DIMENSOES 200 X 200 X *100* MM</t>
  </si>
  <si>
    <t xml:space="preserve"> 00043098 </t>
  </si>
  <si>
    <t>ELETRICISTA COM ENCARGOS COMPLEMENTARES</t>
  </si>
  <si>
    <t xml:space="preserve"> 88264 </t>
  </si>
  <si>
    <t>INEL - INSTALAÇÃO ELÉTRICA/ELETRIFICAÇÃO E ILUMINAÇÃO EXTERNA</t>
  </si>
  <si>
    <t>CAIXA DE CONCRETO ARMADO PRE-MOLDADO, SEM FUNDO, QUADRADA, DIMENSOES DE 0,30 X 0,30 X 0,30 M</t>
  </si>
  <si>
    <t xml:space="preserve"> 00043429 </t>
  </si>
  <si>
    <t>Estruturas Pré-Fabricadas e Pré-Moldadas</t>
  </si>
  <si>
    <t>PEÇA RETANGULAR PRÉ-MOLDADA, VOLUME DE CONCRETO DE ATÉ 10 LITROS, TAXA DE AÇO APROXIMADA DE 30KG/M³. AF_03/2024</t>
  </si>
  <si>
    <t xml:space="preserve"> 97733 </t>
  </si>
  <si>
    <t>Escoramento e Preparo de Fundo de Valas</t>
  </si>
  <si>
    <t>PREPARO DE FUNDO DE VALA COM LARGURA MENOR QUE 1,5 M, COM CAMADA DE BRITA, LANÇAMENTO MANUAL. AF_08/2020</t>
  </si>
  <si>
    <t xml:space="preserve"> 101619 </t>
  </si>
  <si>
    <t>Caixas Enterradas</t>
  </si>
  <si>
    <t>CURVA 90 GRAUS, LONGA, DE PVC RIGIDO ROSCAVEL, DE 1 1/2", PARA ELETRODUTO</t>
  </si>
  <si>
    <t xml:space="preserve"> 00001875 </t>
  </si>
  <si>
    <t>AUXILIAR DE ELETRICISTA COM ENCARGOS COMPLEMENTARES</t>
  </si>
  <si>
    <t xml:space="preserve"> 88247 </t>
  </si>
  <si>
    <t>Redes Enterradas de Distribuição Elétrica</t>
  </si>
  <si>
    <t>LUVA EM PVC RIGIDO ROSCAVEL, DE 1 1/2", PARA ELETRODUTO</t>
  </si>
  <si>
    <t xml:space="preserve"> 00001893 </t>
  </si>
  <si>
    <t>ELETRODUTO DE PVC RIGIDO ROSCAVEL DE 1 1/2 ", SEM LUVA</t>
  </si>
  <si>
    <t xml:space="preserve"> 00002680 </t>
  </si>
  <si>
    <t>CABO DE REDE, PAR TRANCADO U/UTP, 4 PARES, CATEGORIA 5E (CAT 5E), ISOLAMENTO PVC (LSZH)</t>
  </si>
  <si>
    <t xml:space="preserve"> 00039598 </t>
  </si>
  <si>
    <t>Redes de Lógica, Telefonia e Imagem</t>
  </si>
  <si>
    <t>un</t>
  </si>
  <si>
    <t>Tomada para lógica, sistema x, com placa</t>
  </si>
  <si>
    <t xml:space="preserve"> 2241 </t>
  </si>
  <si>
    <t>Caixa sobrepor 4" x 2", sistema "x"</t>
  </si>
  <si>
    <t xml:space="preserve"> 484 </t>
  </si>
  <si>
    <t>QUADRO DE DISTRIBUICAO COM BARRAMENTO TRIFASICO, DE EMBUTIR, EM CHAPA DE ACO GALVANIZADO, PARA 24 DISJUNTORES DIN, 100 A</t>
  </si>
  <si>
    <t xml:space="preserve"> 00012039 </t>
  </si>
  <si>
    <t>ARGAMASSA TRAÇO 1:1:6 (EM VOLUME DE CIMENTO, CAL E AREIA MÉDIA ÚMIDA) PARA EMBOÇO/MASSA ÚNICA/ASSENTAMENTO DE ALVENARIA DE VEDAÇÃO, PREPARO MANUAL. AF_08/2019</t>
  </si>
  <si>
    <t xml:space="preserve"> 87367 </t>
  </si>
  <si>
    <t>Instalações Elétricas - Quadros, Cabos, Disjuntores, Contatores e Barramentos Blindados</t>
  </si>
  <si>
    <t>LAMPADA LED TUBULAR BIVOLT 18/20 W, BASE G13</t>
  </si>
  <si>
    <t xml:space="preserve"> 00039387 </t>
  </si>
  <si>
    <t>SOQUETE DE BAQUELITE BASE E27, PARA LAMPADAS</t>
  </si>
  <si>
    <t xml:space="preserve"> 00012295 </t>
  </si>
  <si>
    <t>Iluminação Predial e Monitoramento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</si>
  <si>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</si>
  <si>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</si>
  <si>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</si>
  <si>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</si>
  <si>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</si>
  <si>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</si>
  <si>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ABRACADEIRA EM ACO PARA AMARRACAO DE ELETRODUTOS, TIPO D, COM 1/2" E PARAFUSO DE FIXACAO</t>
  </si>
  <si>
    <t xml:space="preserve"> 00000392 </t>
  </si>
  <si>
    <t>AUXILIAR DE ENCANADOR OU BOMBEIRO HIDRÁULICO COM ENCARGOS COMPLEMENTARES</t>
  </si>
  <si>
    <t xml:space="preserve"> 88248 </t>
  </si>
  <si>
    <t>Rasgos e Fixações</t>
  </si>
  <si>
    <t>CURVA 90 GRAUS, LONGA, DE PVC RIGIDO ROSCAVEL, DE 3/4", PARA ELETRODUTO</t>
  </si>
  <si>
    <t xml:space="preserve"> 00001879 </t>
  </si>
  <si>
    <t>Instalações Elétricas - Eletrodutos Embutidos, Cabos, Caixas, Tomadas e Interruptores</t>
  </si>
  <si>
    <t>ARAME RECOZIDO 16 BWG, D = 1,65 MM (0,016 KG/M) OU 18 BWG, D = 1,25 MM (0,01 KG/M)</t>
  </si>
  <si>
    <t xml:space="preserve"> 00043132 </t>
  </si>
  <si>
    <t>ELETRODUTO DE PVC RIGIDO ROSCAVEL DE 3/4 ", SEM LUVA</t>
  </si>
  <si>
    <t xml:space="preserve"> 00002674 </t>
  </si>
  <si>
    <t>LUVA EM PVC RIGIDO ROSCAVEL, DE 3/4", PARA ELETRODUTO</t>
  </si>
  <si>
    <t xml:space="preserve"> 00001891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</si>
  <si>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</si>
  <si>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</si>
  <si>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4 MM2</t>
  </si>
  <si>
    <t xml:space="preserve"> 00001021 </t>
  </si>
  <si>
    <t>Conector elétrico 2P p/fio 2,5mm2, WAGO ou similar</t>
  </si>
  <si>
    <t xml:space="preserve"> 13973 </t>
  </si>
  <si>
    <t>CABO DE COBRE, FLEXIVEL, CLASSE 4 OU 5, ISOLACAO EM PVC/A, ANTICHAMA BWF-B, COBERTURA PVC-ST1, ANTICHAMA BWF-B, 1 CONDUTOR, 0,6/1 KV, SECAO NOMINAL 2,5 MM2</t>
  </si>
  <si>
    <t xml:space="preserve"> 00001022 </t>
  </si>
  <si>
    <t>CABO DE COBRE, FLEXIVEL, CLASSE 4 OU 5, ISOLACAO EM PVC/A, ANTICHAMA BWF-B, COBERTURA PVC-ST1, ANTICHAMA BWF-B, 1 CONDUTOR, 0,6/1 KV, SECAO NOMINAL 1,5 MM2</t>
  </si>
  <si>
    <t xml:space="preserve"> 00000993 </t>
  </si>
  <si>
    <t>Interruptor 03 seções simples com placa - sistema x</t>
  </si>
  <si>
    <t xml:space="preserve"> 2666 </t>
  </si>
  <si>
    <t>Caixa 75 x 75 x 31 mm, sistema "X", de sobrepor p/ fixação em canaleta 20 x 10mm (ref. 891 47, Pial Legrand ou similar)</t>
  </si>
  <si>
    <t xml:space="preserve"> 2659 </t>
  </si>
  <si>
    <t>Interruptor 02 seções simples com placa - sistema x</t>
  </si>
  <si>
    <t xml:space="preserve"> 1120 </t>
  </si>
  <si>
    <t>Interruptor "sistema x" 01 seção simples com placa</t>
  </si>
  <si>
    <t xml:space="preserve"> 1118 </t>
  </si>
  <si>
    <t>Cotovelo 90 p/ canaleta 50 x 20mm (ref.299 01 sistema "x", Pial Legrand ou similar)</t>
  </si>
  <si>
    <t xml:space="preserve"> 13760 </t>
  </si>
  <si>
    <t>Caixa de passagem pvc 4"x2", sistema "x", com tampa</t>
  </si>
  <si>
    <t xml:space="preserve"> 9433 </t>
  </si>
  <si>
    <t>CAIXA OCTOGONAL DE FUNDO MOVEL, EM PVC, DE 4" X 4", PARA ELETRODUTO FLEXIVEL CORRUGADO</t>
  </si>
  <si>
    <t xml:space="preserve"> 00012001 </t>
  </si>
  <si>
    <t>Canaleta plastica 50 x 20mm, com divisória ( ref. 300 24, Pial Legrand ou similar)</t>
  </si>
  <si>
    <t xml:space="preserve"> 506 </t>
  </si>
  <si>
    <t>Derivação em T para canaleta 50 x 20mm (ref.299 04 sistema "x", Pial Legrand ou similar )</t>
  </si>
  <si>
    <t xml:space="preserve"> 3655 </t>
  </si>
  <si>
    <t>Luva para canaleta 50 x 20mm ( ref.299 05 sistema " x ", Pial Legrand ou similar)</t>
  </si>
  <si>
    <t xml:space="preserve"> 3653 </t>
  </si>
  <si>
    <t>Tomada dupla 2P + T, ABNT, "Sistema X", ref.1434, Fame ou similar</t>
  </si>
  <si>
    <t xml:space="preserve"> 9105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</si>
  <si>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</si>
  <si>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00039490 </t>
  </si>
  <si>
    <t>ESPUMA EXPANSIVA DE POLIURETANO, APLICACAO MANUAL - 500 ML</t>
  </si>
  <si>
    <t xml:space="preserve"> 00038124 </t>
  </si>
  <si>
    <t>CARPINTEIRO DE ESQUADRIA COM ENCARGOS COMPLEMENTARES</t>
  </si>
  <si>
    <t xml:space="preserve"> 88261 </t>
  </si>
  <si>
    <t>Esquadrias - Portas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</si>
  <si>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</si>
  <si>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</si>
  <si>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</si>
  <si>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Portão em chapa de ferro veneziana tipo Z inclusive dobradiças, ferrolhos e chumbadores em chapa de ferro e=5mm</t>
  </si>
  <si>
    <t xml:space="preserve"> 12587 </t>
  </si>
  <si>
    <t>ARGAMASSA TRAÇO 1:0,5:4,5 (EM VOLUME DE CIMENTO, CAL E AREIA MÉDIA ÚMIDA) PARA ASSENTAMENTO DE ALVENARIA, PREPARO MANUAL. AF_08/2019</t>
  </si>
  <si>
    <t xml:space="preserve"> 88627 </t>
  </si>
  <si>
    <t>ESQV - ESQUADRIAS/FERRAGENS/VIDROS</t>
  </si>
  <si>
    <t>Grade de ferro c/ gradil em barra chata 3/4" x 1/8", inclusive ferrolho e dobradiças conforme desenho</t>
  </si>
  <si>
    <t xml:space="preserve"> 12940 </t>
  </si>
  <si>
    <t>DOBRADICA EM ACO/FERRO, 3" X 2 1/2", E= 1,9 A 2 MM, SEM ANEL, CROMADO OU ZINCADO, TAMPA BOLA, COM PARAFUSOS</t>
  </si>
  <si>
    <t xml:space="preserve"> 00002420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</si>
  <si>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</si>
  <si>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 xml:space="preserve"> 00039484 </t>
  </si>
  <si>
    <t>ARGAMASSA TRAÇO 1:3 (EM VOLUME DE CIMENTO E AREIA MÉDIA ÚMIDA), PREPARO MANUAL. AF_08/2019</t>
  </si>
  <si>
    <t xml:space="preserve"> 88629 </t>
  </si>
  <si>
    <t>CARPINTEIRO DE FORMAS COM ENCARGOS COMPLEMENTARES</t>
  </si>
  <si>
    <t xml:space="preserve"> 88262 </t>
  </si>
  <si>
    <t>PARE - PAREDES/PAINEIS</t>
  </si>
  <si>
    <t>Adesivo acrilico de base aquosa / cola de contato</t>
  </si>
  <si>
    <t xml:space="preserve"> 00004791/SINAPI </t>
  </si>
  <si>
    <t>Placa vinilica semiflexivel para revestimento de pisos e paredes, e = 2 mm (sem colocacao)</t>
  </si>
  <si>
    <t xml:space="preserve"> 00004790/SINAPI </t>
  </si>
  <si>
    <t>PISO - PISOS</t>
  </si>
  <si>
    <t>FERRAMENTA - ESMERILHADEIRA ANGULAR 4.1/2" BOSCH 850W 127V COM 3 DISCOS GWS850</t>
  </si>
  <si>
    <t xml:space="preserve"> 070581 </t>
  </si>
  <si>
    <t>CERA EM PASTA PARA MARMORE E GRANITO BELLINZONI 350GR</t>
  </si>
  <si>
    <t xml:space="preserve"> 006758 </t>
  </si>
  <si>
    <t>DILUENTE (AGUARRAS MINERAL 900ML)</t>
  </si>
  <si>
    <t xml:space="preserve"> 006401 </t>
  </si>
  <si>
    <t>OPERADOR DE MÁQUINAS E EQUIPAMENTOS COM ENCARGOS COMPLEMENTARES</t>
  </si>
  <si>
    <t xml:space="preserve"> 88297 </t>
  </si>
  <si>
    <t>REVE - REVESTIMENTO E TRATAMENTO DE SUPERFÍCIES</t>
  </si>
  <si>
    <t>REJUNTE CIMENTICIO, QUALQUER COR</t>
  </si>
  <si>
    <t xml:space="preserve"> 00034357 </t>
  </si>
  <si>
    <t>ARGAMASSA COLANTE AC I PARA CERAMICAS</t>
  </si>
  <si>
    <t xml:space="preserve"> 00001381 </t>
  </si>
  <si>
    <t>REVESTIMENTO PARA PAREDE, EM CERAMICA ESMALTADA, FORMATO MENOR OU IGUAL A 2025 CM2</t>
  </si>
  <si>
    <t xml:space="preserve"> 00000536 </t>
  </si>
  <si>
    <t>AZULEJISTA OU LADRILHISTA COM ENCARGOS COMPLEMENTARES</t>
  </si>
  <si>
    <t xml:space="preserve"> 88256 </t>
  </si>
  <si>
    <t>Revestimentos Cerâmicos Internos</t>
  </si>
  <si>
    <t>PISO EM CERAMICA ESMALTADA, COR LISA, PEI MAIOR OU IGUAL A 4, FORMATO MENOR OU IGUAL A 2025 CM2</t>
  </si>
  <si>
    <t xml:space="preserve"> 00001287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</si>
  <si>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</si>
  <si>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</si>
  <si>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Massa Única Interna</t>
  </si>
  <si>
    <t>ARGAMASSA TRAÇO 1:3 (EM VOLUME DE CIMENTO E AREIA GROSSA ÚMIDA) PARA CHAPISCO CONVENCIONAL, PREPARO MECÂNICO COM BETONEIRA 400 L. AF_08/2019</t>
  </si>
  <si>
    <t xml:space="preserve"> 87313 </t>
  </si>
  <si>
    <t>Chapisco</t>
  </si>
  <si>
    <t>CAMADA SEPARADORA DE FILME DE POLIETILENO 20 A 25 MICRA</t>
  </si>
  <si>
    <t xml:space="preserve"> 00038365 </t>
  </si>
  <si>
    <t>ARGAMASSA TRAÇO 1:3 (EM VOLUME DE CIMENTO E AREIA MÉDIA ÚMIDA) PARA CONTRAPISO, PREPARO MANUAL. AF_08/2019</t>
  </si>
  <si>
    <t xml:space="preserve"> 87372 </t>
  </si>
  <si>
    <t>Impermeabilização, Proteção Mecânica e Tratamento de Junta</t>
  </si>
  <si>
    <t>GAS DE COZINHA - GLP</t>
  </si>
  <si>
    <t xml:space="preserve"> 00004226 </t>
  </si>
  <si>
    <t>MANTA ASFALTICA ELASTOMERICA EM POLIESTER 4 MM, TIPO III, CLASSE B, ACABAMENTO PP (NBR 9952)</t>
  </si>
  <si>
    <t xml:space="preserve"> 00004015 </t>
  </si>
  <si>
    <t>PRIMER PARA MANTA ASFALTICA A BASE DE ASFALTO MODIFICADO DILUIDO EM SOLVENTE, APLICACAO A FRIO</t>
  </si>
  <si>
    <t xml:space="preserve"> 00000511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</si>
  <si>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</si>
  <si>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</si>
  <si>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</si>
  <si>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</si>
  <si>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TELHA ESTRUTURAL DE FIBROCIMENTO 2 ABAS, DE 1,00 X 6,00 M (SEM AMIANTO)</t>
  </si>
  <si>
    <t xml:space="preserve"> 00007231 </t>
  </si>
  <si>
    <t>GANCHO CHATO EM ACO GALVANIZADO, L = 110 MM, RECOBRIMENTO = 100MM, SECAO 1/8 X 1/2" (3 MM X 12 MM), PARA FIXAR TELHA DE FIBROCIMENTO ONDULADA</t>
  </si>
  <si>
    <t xml:space="preserve"> 00004315 </t>
  </si>
  <si>
    <t>FIXADOR DE ABA SIMPLES PARA TELHA DE FIBROCIMENTO, TIPO CANALETA 90 OU KALHETAO</t>
  </si>
  <si>
    <t xml:space="preserve"> 00004312 </t>
  </si>
  <si>
    <t>CONJUNTO ARRUELAS DE VEDACAO 5/16" PARA TELHA FIBROCIMENTO (UMA ARRUELA METALICA E UMA ARRUELA PVC - CONICAS)</t>
  </si>
  <si>
    <t xml:space="preserve"> 00001607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</si>
  <si>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</si>
  <si>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</si>
  <si>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</si>
  <si>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</si>
  <si>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</si>
  <si>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</si>
  <si>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Telhamento para Cobertura</t>
  </si>
  <si>
    <t>Demolições e Remoções</t>
  </si>
  <si>
    <t>COBE - COBERTURA</t>
  </si>
  <si>
    <t>ARAME GALVANIZADO 6 BWG, D = 5,16 MM (0,157 KG/M), OU 8 BWG, D = 4,19 MM (0,101 KG/M), OU 10 BWG, D = 3,40 MM (0,0713 KG/M)</t>
  </si>
  <si>
    <t xml:space="preserve"> 00043131 </t>
  </si>
  <si>
    <t>CENTO</t>
  </si>
  <si>
    <t>PARAFUSO, AUTOATARRAXANTE, CABECA CHATA, FENDA SIMPLES, EM ACO ZINCADO, 1/4" (6,35 MM) X 25 MM</t>
  </si>
  <si>
    <t xml:space="preserve"> 00040552 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</si>
  <si>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</si>
  <si>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</si>
  <si>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</si>
  <si>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</si>
  <si>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PENDURAL OU PRESILHA REGULADORA, EM ACO GALVANIZADO, COM CORPO, MOLA E REBITE, PARA PERFIL TIPO CANALETA DE ESTRUTURA EM FORROS DRYWALL</t>
  </si>
  <si>
    <t xml:space="preserve"> 00039430 </t>
  </si>
  <si>
    <t>PERFIL CANALETA, FORMATO C, EM ACO ZINCADO, PARA ESTRUTURA FORRO DRYWALL, E = 0,5 MM, *46 X 18* (L X H), COMPRIMENTO 3 M</t>
  </si>
  <si>
    <t xml:space="preserve"> 00039427 </t>
  </si>
  <si>
    <t>FORRO DE PVC, FRISADO, BRANCO, REGUA DE 20 CM, ESPESSURA APROXIMADA DE 8 MM E COMPRIMENTO 6 M (SEM COLOCACAO)</t>
  </si>
  <si>
    <t xml:space="preserve"> 00036238 </t>
  </si>
  <si>
    <t>MONTADOR DE ESTRUTURA METÁLICA COM ENCARGOS COMPLEMENTARES</t>
  </si>
  <si>
    <t xml:space="preserve"> 88278 </t>
  </si>
  <si>
    <t>Forros</t>
  </si>
  <si>
    <t>GESSEIRO COM ENCARGOS COMPLEMENTARES</t>
  </si>
  <si>
    <t xml:space="preserve"> 88269 </t>
  </si>
  <si>
    <t>Divisória Naval (painel com vidro), e=40mm, com perfis em aço ou similar</t>
  </si>
  <si>
    <t xml:space="preserve"> 3188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</si>
  <si>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</si>
  <si>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</si>
  <si>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</si>
  <si>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</si>
  <si>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</si>
  <si>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</si>
  <si>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ARGAMASSA TRAÇO 1:2:8 (EM VOLUME DE CIMENTO, CAL E AREIA MÉDIA ÚMIDA) PARA EMBOÇO/MASSA ÚNICA/ASSENTAMENTO DE ALVENARIA DE VEDAÇÃO, PREPARO MANUAL. AF_08/2019</t>
  </si>
  <si>
    <t xml:space="preserve"> 87369 </t>
  </si>
  <si>
    <t>Alvenaria de Vedação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</si>
  <si>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</si>
  <si>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</si>
  <si>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</si>
  <si>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</si>
  <si>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Transporte, Carga e Descarga de Materiais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</si>
  <si>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</si>
  <si>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</si>
  <si>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</si>
  <si>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</si>
  <si>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</si>
  <si>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</si>
  <si>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 CHI DIURNO. AF_01/2021</t>
  </si>
  <si>
    <t xml:space="preserve"> 102274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</si>
  <si>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</si>
  <si>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</si>
  <si>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</si>
  <si>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</si>
  <si>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</si>
  <si>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</si>
  <si>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</si>
  <si>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</si>
  <si>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</si>
  <si>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</si>
  <si>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</si>
  <si>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</si>
  <si>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</si>
  <si>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</si>
  <si>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</si>
  <si>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</si>
  <si>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</si>
  <si>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</si>
  <si>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</si>
  <si>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</si>
  <si>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Planilha Orçamentária Analítica</t>
  </si>
  <si>
    <t xml:space="preserve"> = Corrimão e Guarda Corpo Escada =(2,5+2,5+4,15+4,05)+(2,32+2,32+3,45)</t>
  </si>
  <si>
    <t>21,29</t>
  </si>
  <si>
    <t xml:space="preserve"> = Copa/Descanso = (4,75x6,15) 
Farmácia = (6,42x3,6+6,08x4,65)
Odonto e MMH = (7,57x12,5)
Atendimento almoxarifado = (4,05x6,27)</t>
  </si>
  <si>
    <t>200,61</t>
  </si>
  <si>
    <t xml:space="preserve"> = (0,80x2,10x2)x2+(0,15x(2,10+0,80+2,10))x2 Portas Farmácia e Atendimento Almoxarifado.</t>
  </si>
  <si>
    <t>8,22</t>
  </si>
  <si>
    <t xml:space="preserve"> = (((3/4+1/8+3/4+1/8)x0,0254)x10x1)x(3,90x3,80)  Portão depósito cloro.
=((1,20x2,15x1)+(1,50x2,15x1))x2 Odonto e MMH.</t>
  </si>
  <si>
    <t>18,19</t>
  </si>
  <si>
    <t xml:space="preserve"> = Copa/Descanso = (4,75+6,15+4,75+6,15)x2,90 - (0,80x2,10+3,50x1,80)
Farmácia = [(6,42+1,05+6,08+4,65+12,50)x2,80 - (0,80x2,10+0,70x2,10)]
Odonto e MMH = (7,57+12,50+7,57+12,50)x3-(1,50x2,15+1,20x2,15)
Atendimento Almoxarifado = (4,05+6,27+4,05+6,27)x2,90-(0,80*2,10)x2</t>
  </si>
  <si>
    <t>248,65</t>
  </si>
  <si>
    <t xml:space="preserve"> = Copa/Descanso = (4,75+6,15+4,75+6,15)x2,90 - (0,80x2,10+3,50x1,80)
Farmácia = 5,80x0,95 fechar cobogó.</t>
  </si>
  <si>
    <t>60,75</t>
  </si>
  <si>
    <t xml:space="preserve"> = Copa/Descanso = (4,75+6,15+4,75+6,15)x2,90 - (0,80x2,10+3,50x1,80)
</t>
  </si>
  <si>
    <t>55,24</t>
  </si>
  <si>
    <t xml:space="preserve"> = WC - Bloco A 
Térreo
1ºAndar
- Masculino = 02
- Feminino = 02</t>
  </si>
  <si>
    <t>4,0</t>
  </si>
  <si>
    <t xml:space="preserve"> = • Bloco A 
Térreo: 
- Feminino = 01.</t>
  </si>
  <si>
    <t>1,0</t>
  </si>
  <si>
    <t xml:space="preserve"> = 5 Bloco A
=1 Atendimento almoxarifado.</t>
  </si>
  <si>
    <t>6,0</t>
  </si>
  <si>
    <t xml:space="preserve"> = BLOCO A
- 1º Andar
Masculino : 01</t>
  </si>
  <si>
    <t xml:space="preserve"> = • Bloco A 
Térreo:
- Masculino = 02.
- Feminino = 01
1º Andar
- Masculino = 01
- Feminino = 01</t>
  </si>
  <si>
    <t>5,0</t>
  </si>
  <si>
    <t xml:space="preserve"> = • Bloco A 
Térreo:
- Masculino = 02.
- Feminino = 01</t>
  </si>
  <si>
    <t xml:space="preserve"> = • Bloco A 
Térreo:
- Masculino = 01.
1º Andar
- Masculino = 01
- Feminino = 01</t>
  </si>
  <si>
    <t>3,0</t>
  </si>
  <si>
    <t xml:space="preserve"> = Farmácia = 1,00
Atendimento almoxarifado = 1,00</t>
  </si>
  <si>
    <t>2,0</t>
  </si>
  <si>
    <t xml:space="preserve"> = =BANCADAS PCD - (0,9*0,5)*2</t>
  </si>
  <si>
    <t>0,9</t>
  </si>
  <si>
    <t xml:space="preserve"> = • Bloco A 
Térreo:
- Feminino = 02.
1ºAndar
- Masculino = 03
- Feminino = 03
• ALMOXARIFADO
- Farmácia = 01
- Atendimento Almoxarifado = 01</t>
  </si>
  <si>
    <t>12,0</t>
  </si>
  <si>
    <t xml:space="preserve"> = • WC 1ºAndar
- Masculino = 01
- Feminino = 01</t>
  </si>
  <si>
    <t>10,0</t>
  </si>
  <si>
    <t xml:space="preserve"> = 41x0,20 Entre o Bloco ADM e o Bloco de Almoxarifados.</t>
  </si>
  <si>
    <t>8,2</t>
  </si>
  <si>
    <t xml:space="preserve"> = 1 Bloco de Almoxarifados.</t>
  </si>
  <si>
    <t xml:space="preserve"> = 4 Entre o Bloco ADM e o Bloco de Almoxarifados.</t>
  </si>
  <si>
    <t xml:space="preserve"> = 2 Entre o Bloco ADM e o Bloco de Almoxarifados.</t>
  </si>
  <si>
    <t xml:space="preserve"> = 10 Entre o Bloco ADM e o Bloco de Almoxarifados.</t>
  </si>
  <si>
    <t xml:space="preserve"> = 41 Entre o Bloco ADM e o Bloco de Almoxarifados.</t>
  </si>
  <si>
    <t>41,0</t>
  </si>
  <si>
    <t xml:space="preserve"> = 100 Bloco de Almoxarifados.</t>
  </si>
  <si>
    <t>100,0</t>
  </si>
  <si>
    <t xml:space="preserve"> = 40 Bloco de Almoxarifados.</t>
  </si>
  <si>
    <t>40,0</t>
  </si>
  <si>
    <t xml:space="preserve"> = 22 Bloco de Almoxarifados.</t>
  </si>
  <si>
    <t xml:space="preserve"> = 4 Bloco de Almoxarifados.</t>
  </si>
  <si>
    <t xml:space="preserve"> = 200 Bloco de Almoxarifados.</t>
  </si>
  <si>
    <t>200,0</t>
  </si>
  <si>
    <t xml:space="preserve"> = =15 Bloco de Almoxarifados.</t>
  </si>
  <si>
    <t>15,0</t>
  </si>
  <si>
    <t xml:space="preserve"> = 200+200+200+300+300 Bloco de Almoxarifados.</t>
  </si>
  <si>
    <t>1.200,0</t>
  </si>
  <si>
    <t xml:space="preserve"> = 27 Bloco de Almoxarifados.</t>
  </si>
  <si>
    <t>27,0</t>
  </si>
  <si>
    <t xml:space="preserve"> = 200+200+200 Bloco de Almoxarifados.</t>
  </si>
  <si>
    <t>600,0</t>
  </si>
  <si>
    <t xml:space="preserve"> = 300+300+200 Bloco de Almoxarifados.</t>
  </si>
  <si>
    <t>800,0</t>
  </si>
  <si>
    <t xml:space="preserve"> = 10 Bloco de Almoxarifados.</t>
  </si>
  <si>
    <t xml:space="preserve"> = 16 Bloco de Almoxarifados.</t>
  </si>
  <si>
    <t>16,0</t>
  </si>
  <si>
    <t xml:space="preserve"> = 2 Bloco de Almoxarifados.</t>
  </si>
  <si>
    <t xml:space="preserve"> = 36x2 Bloco de Almoxarifados.</t>
  </si>
  <si>
    <t>72,0</t>
  </si>
  <si>
    <t xml:space="preserve"> = 3 Bloco de Almoxarifados.</t>
  </si>
  <si>
    <t xml:space="preserve"> = 36 Bloco de Almoxarifados.</t>
  </si>
  <si>
    <t>36,0</t>
  </si>
  <si>
    <t xml:space="preserve"> = 29 Bloco de Almoxarifados.</t>
  </si>
  <si>
    <t>29,0</t>
  </si>
  <si>
    <t xml:space="preserve"> = Farmácia = 01</t>
  </si>
  <si>
    <t xml:space="preserve"> = Farmácia = 01
Banheiros WC - 1º Pav = 02</t>
  </si>
  <si>
    <t xml:space="preserve"> = 1,50x2,15x1,00 Odonto + 1,20x2,15x1,00 MMH.</t>
  </si>
  <si>
    <t>5,805</t>
  </si>
  <si>
    <t xml:space="preserve"> = 3,90x3,80 Portão depósito cloro.</t>
  </si>
  <si>
    <t>14,82</t>
  </si>
  <si>
    <t xml:space="preserve"> = Bloco A: 
- Masculino = 03.</t>
  </si>
  <si>
    <t xml:space="preserve"> = Bloco A: 
1º Pavimento
- Masculino = 01.
- Feminino = 01
Sala SIASI = 01
Funasa = 05</t>
  </si>
  <si>
    <t xml:space="preserve"> = (6,27+6,27+5,27+3,5)x2,90</t>
  </si>
  <si>
    <t>61,8</t>
  </si>
  <si>
    <t xml:space="preserve"> = (6,27+6,27+5,27+3,5)x2,90+ (1,1+1,44)*1,8*2</t>
  </si>
  <si>
    <t>70,94</t>
  </si>
  <si>
    <t xml:space="preserve"> = Copa/Descanso =4,75x6,15</t>
  </si>
  <si>
    <t>29,21</t>
  </si>
  <si>
    <t xml:space="preserve"> = 7,57x12,50 Odonto e MMH + (6,42x3,60+6,08x4,65) Farmácia.</t>
  </si>
  <si>
    <t>146,0</t>
  </si>
  <si>
    <t xml:space="preserve"> = 9,04x2,20 Wc Farmácia.</t>
  </si>
  <si>
    <t>19,89</t>
  </si>
  <si>
    <t xml:space="preserve"> = 4,56 Wc Farmácia.</t>
  </si>
  <si>
    <t>4,56</t>
  </si>
  <si>
    <t xml:space="preserve"> = - WC Farmácia = (0,80x2,10).
- Copa/Descanso = (0,30+0,30+0,20+0,20+0,20)x3,20
- Farmácia = (5,80x0,95) Fechar cobogó.</t>
  </si>
  <si>
    <t>11,03</t>
  </si>
  <si>
    <t xml:space="preserve"> = - WC Farmácia = (0,80x2,10)x2,00.
- Copa/Descanso = (0,30+0,30+0,20+0,20+0,20)x3,20
- Farmácia = (5,80x0,95) Fechar cobogó.</t>
  </si>
  <si>
    <t>12,71</t>
  </si>
  <si>
    <t xml:space="preserve"> = Odonto e MMH=(0,30+0,30)x(0,2+7,57+0,2) Lateral da calha x comprimento.</t>
  </si>
  <si>
    <t>4,78</t>
  </si>
  <si>
    <t xml:space="preserve"> = Odonto e MMH=(1)x(0,2+7,57+0,2) Base da calha x comprimento.</t>
  </si>
  <si>
    <t>7,97</t>
  </si>
  <si>
    <t xml:space="preserve"> = (0,30+1+0,30)x(0,20+7,57+0,20) Odonto e MMH.</t>
  </si>
  <si>
    <t>12,75</t>
  </si>
  <si>
    <t xml:space="preserve"> = Odonto e MMH=(6,00x1,00)x3,00</t>
  </si>
  <si>
    <t>18,0</t>
  </si>
  <si>
    <t xml:space="preserve"> = Odonto e MMH=7,57x12,50-(6,00x1,00)x3,00</t>
  </si>
  <si>
    <t>76,62</t>
  </si>
  <si>
    <t xml:space="preserve"> = 7,57x12,50 Almoxarifado Odontologia e Almoxarifado MMH.
=(4,65x6,08+4,42x3,60+3,00x1,50) Almoxarifado Farmácia.
=(4,05x6,27) Atendimento Almoxarifado.</t>
  </si>
  <si>
    <t>168,7</t>
  </si>
  <si>
    <t xml:space="preserve"> = WCs do Pav. Térreo e 1º Andar do Bloco A =(3,55*5,70)x2x2x10%</t>
  </si>
  <si>
    <t>8,094</t>
  </si>
  <si>
    <t xml:space="preserve"> = 7,57x12,50 Demolição do forro de gesso do Odonto e MMH.</t>
  </si>
  <si>
    <t>94,62</t>
  </si>
  <si>
    <t xml:space="preserve"> = ((6,15)+(6,27x3)+(6,27x1+6,27x3)+12,5)x2,90</t>
  </si>
  <si>
    <t>181,36</t>
  </si>
  <si>
    <t xml:space="preserve"> = Copa/Descanso =(0,30+0,30+0,20+0,20+0,20)x3,20
WC Farmácia = 0,80x2,10</t>
  </si>
  <si>
    <t>5,52</t>
  </si>
  <si>
    <t xml:space="preserve"> = (3,80x0,60) Copa/Descanso.</t>
  </si>
  <si>
    <t>2,28</t>
  </si>
  <si>
    <t xml:space="preserve"> = • Bloco A 
Térreo:
- Feminino = 02.
1ºAndar
- Masculino = 03
- Feminino = 03
• ALMOXARIFADO
- Farmácia = 01
- Atendimento Almoxarifado = 01</t>
  </si>
  <si>
    <t xml:space="preserve"> = =(4,92x1,5)x20 (T)xkm</t>
  </si>
  <si>
    <t>147,67</t>
  </si>
  <si>
    <t xml:space="preserve"> = (2,10)x1,50 (VxEmpolamento) + (8,52)x0,02x1,5 (ÁreaxEspessuraxEmpolamento) + (29,21)x0,01x1,5 (ÁreaxEspessuraxEmpolamento) + (71,17)x0,01x1,5 (ÁreaxEspessuraxEmpolamento).</t>
  </si>
  <si>
    <t>4,92</t>
  </si>
  <si>
    <t xml:space="preserve"> = 2,00 Copa/Descanso + 1,00 Wc Farmácia.</t>
  </si>
  <si>
    <t xml:space="preserve"> = Bloco A: 
- Masculino = 01 x (0,80x2,10)
- Feminino = 01 x (0,80x2,10)
- Masculino = 01 x (0,70x2,10)
- Feminino = 01 x (0,70x2,10)</t>
  </si>
  <si>
    <t>6,3</t>
  </si>
  <si>
    <t xml:space="preserve"> = Copa/Descanso = (4,75+6,15+4,75+6,15)x2,90 - (0,80x2,10+3,50x1,80)
WC Farmácia = (2,10+1,52+2,10+1,52)x2,20</t>
  </si>
  <si>
    <t>71,17</t>
  </si>
  <si>
    <t xml:space="preserve"> = Copa/Descanso = 4,75x6,15</t>
  </si>
  <si>
    <t xml:space="preserve"> = (1,20x2,15)x2 Porta MMH + (0,80x2,10)x2 Porta WC Farmácia.</t>
  </si>
  <si>
    <t>8,52</t>
  </si>
  <si>
    <t xml:space="preserve"> = Copa/Descanso=((5,45)x1,05+(0,38x5)x0,90+(0,60x4)x0,90+(0,60x3)x0,68)x0,12
WC Farmácia = (0,80x2,30)x0,12 + (0,80x2,10)x0,12
Porta MMH = (1,20x2,15)x0,15
Porta Banheiros 1º Pavimento =  =((0,08+0,05)*2,1*0,15)+(0,73*3,45*0,15)</t>
  </si>
  <si>
    <t>2,52</t>
  </si>
  <si>
    <t xml:space="preserve"> = 4x20x2</t>
  </si>
  <si>
    <t>160,0</t>
  </si>
  <si>
    <t xml:space="preserve"> = 1x10x2</t>
  </si>
  <si>
    <t>20,0</t>
  </si>
  <si>
    <t>Memória de Cálculo</t>
  </si>
  <si>
    <t>VALVULA EM PLASTICO BRANCO PARA TANQUE OU LAVATORIO 1 ", SEM UNHO E SEM LADRAO</t>
  </si>
  <si>
    <t xml:space="preserve"> 00006153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</si>
  <si>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</si>
  <si>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</si>
  <si>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</si>
  <si>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</si>
  <si>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</si>
  <si>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</si>
  <si>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</si>
  <si>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</si>
  <si>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</si>
  <si>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</si>
  <si>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</si>
  <si>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</si>
  <si>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</si>
  <si>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</si>
  <si>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</si>
  <si>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</si>
  <si>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VIBRADOR DE IMERSÃO, DIÂMETRO DE PONTEIRA 45MM, MOTOR ELÉTRICO TRIFÁSICO POTÊNCIA DE 2 CV - CHP DIURNO. AF_06/2015</t>
  </si>
  <si>
    <t xml:space="preserve"> 90586 </t>
  </si>
  <si>
    <t>VIBRADOR DE IMERSÃO, DIÂMETRO DE PONTEIRA 45MM, MOTOR ELÉTRICO TRIFÁSICO POTÊNCIA DE 2 CV - CHI DIURNO. AF_06/2015</t>
  </si>
  <si>
    <t xml:space="preserve"> 90587 </t>
  </si>
  <si>
    <t>REJUNTE EPOXI, QUALQUER COR</t>
  </si>
  <si>
    <t xml:space="preserve"> 00037329 </t>
  </si>
  <si>
    <t>BACIA SANITARIA (VASO) COM CAIXA ACOPLADA, SIFAO APARENTE, DE LOUCA BRANCA (SEM ASSENTO)</t>
  </si>
  <si>
    <t xml:space="preserve"> 00010422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</si>
  <si>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</si>
  <si>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</si>
  <si>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</si>
  <si>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</si>
  <si>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BACIA SANITARIA (VASO) CONVENCIONAL PARA PCD, SEM FURO FRONTAL, DE LOUCA BRANCA (SEM ASSENTO)</t>
  </si>
  <si>
    <t xml:space="preserve"> 00036520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</si>
  <si>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</si>
  <si>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</si>
  <si>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</si>
  <si>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</si>
  <si>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</si>
  <si>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</si>
  <si>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</si>
  <si>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</si>
  <si>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</si>
  <si>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</si>
  <si>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</si>
  <si>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</si>
  <si>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</si>
  <si>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</si>
  <si>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</si>
  <si>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</si>
  <si>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</si>
  <si>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</si>
  <si>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</si>
  <si>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</si>
  <si>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</si>
  <si>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</si>
  <si>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</si>
  <si>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</si>
  <si>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SERRALHEIRO (HORISTA)</t>
  </si>
  <si>
    <t xml:space="preserve"> 00006110 </t>
  </si>
  <si>
    <t>CURSO DE CAPACITAÇÃO PARA SERRALHEIRO (ENCARGOS COMPLEMENTARES) - HORISTA</t>
  </si>
  <si>
    <t xml:space="preserve"> 95377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</si>
  <si>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</si>
  <si>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</si>
  <si>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</si>
  <si>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</si>
  <si>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</si>
  <si>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</si>
  <si>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</si>
  <si>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</si>
  <si>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</si>
  <si>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</si>
  <si>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</si>
  <si>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</si>
  <si>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</si>
  <si>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</si>
  <si>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PEDRA BRITADA N. 0, OU PEDRISCO (4,8 A 9,5 MM) POSTO PEDREIRA/FORNECEDOR, SEM FRETE</t>
  </si>
  <si>
    <t xml:space="preserve"> 00004720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</si>
  <si>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</si>
  <si>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</si>
  <si>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</si>
  <si>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</si>
  <si>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</si>
  <si>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</si>
  <si>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</si>
  <si>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</si>
  <si>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</si>
  <si>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</si>
  <si>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</si>
  <si>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</si>
  <si>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</si>
  <si>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</si>
  <si>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</si>
  <si>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</si>
  <si>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</si>
  <si>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</si>
  <si>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</si>
  <si>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</si>
  <si>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</si>
  <si>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</si>
  <si>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</si>
  <si>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</si>
  <si>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PREGO DE ACO POLIDO COM CABECA 15 X 15 (1 1/4 X 13)</t>
  </si>
  <si>
    <t xml:space="preserve"> 00020247 </t>
  </si>
  <si>
    <t>DESMOLDANTE PROTETOR PARA FORMAS DE MADEIRA, DE BASE OLEOSA EMULSIONADA EM AGUA</t>
  </si>
  <si>
    <t xml:space="preserve"> 00002692 </t>
  </si>
  <si>
    <t>CHAPA/PAINEL DE MADEIRA COMPENSADA RESINADA (MADEIRITE RESINADO ROSA) PARA FORMA DE CONCRETO, DE 2200 X 1100 MM, E = 17 MM</t>
  </si>
  <si>
    <t xml:space="preserve"> 00001358 </t>
  </si>
  <si>
    <t>Produção de Concreto</t>
  </si>
  <si>
    <t>CONCRETO FCK = 25MPA, TRAÇO 1:2,3:2,7 (EM MASSA SECA DE CIMENTO/ AREIA MÉDIA/ BRITA 1) - PREPARO MECÂNICO COM BETONEIRA 600 L. AF_05/2021</t>
  </si>
  <si>
    <t xml:space="preserve"> 94971 </t>
  </si>
  <si>
    <t>Armação para Estruturas de Concreto Armado</t>
  </si>
  <si>
    <t>ARMAÇÃO DE LAJE DE ESTRUTURA CONVENCIONAL DE CONCRETO ARMADO UTILIZANDO AÇO CA-60 DE 4,2 MM - MONTAGEM. AF_06/2022</t>
  </si>
  <si>
    <t xml:space="preserve"> 92767 </t>
  </si>
  <si>
    <t>AJUDANTE DE CARPINTEIRO COM ENCARGOS COMPLEMENTARES</t>
  </si>
  <si>
    <t xml:space="preserve"> 88239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</si>
  <si>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</si>
  <si>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</si>
  <si>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</si>
  <si>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</si>
  <si>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</si>
  <si>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</si>
  <si>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</si>
  <si>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</si>
  <si>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</si>
  <si>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</si>
  <si>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</si>
  <si>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</si>
  <si>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MARTELETE OU MARTELETEIRO (HORISTA)</t>
  </si>
  <si>
    <t xml:space="preserve"> 00004257 </t>
  </si>
  <si>
    <t>CURSO DE CAPACITAÇÃO PARA OPERADOR DE MARTELETE OU MARTELETEIRO (ENCARGOS COMPLEMENTARES) - HORISTA</t>
  </si>
  <si>
    <t xml:space="preserve"> 95361 </t>
  </si>
  <si>
    <t>OPERADOR DE MARTELETE OU MARTELETEIRO COM ENCARGOS COMPLEMENTARES</t>
  </si>
  <si>
    <t xml:space="preserve"> 88298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</si>
  <si>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</si>
  <si>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</si>
  <si>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</si>
  <si>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</si>
  <si>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</si>
  <si>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</si>
  <si>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</si>
  <si>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</si>
  <si>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</si>
  <si>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</si>
  <si>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ESCAVADEIRA COM ENCARGOS COMPLEMENTARES</t>
  </si>
  <si>
    <t xml:space="preserve"> 88294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</si>
  <si>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</si>
  <si>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</si>
  <si>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</si>
  <si>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</si>
  <si>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</si>
  <si>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</si>
  <si>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MOTORISTA DE CAMINHAO-BASCULANTE (HORISTA)</t>
  </si>
  <si>
    <t xml:space="preserve"> 00020020 </t>
  </si>
  <si>
    <t>CURSO DE CAPACITAÇÃO PARA MOTORISTA DE BASCULANTE (ENCARGOS COMPLEMENTARES) - HORISTA</t>
  </si>
  <si>
    <t xml:space="preserve"> 95346 </t>
  </si>
  <si>
    <t>MOTORISTA DE BASCULANTE COM ENCARGOS COMPLEMENTARES</t>
  </si>
  <si>
    <t xml:space="preserve"> 88281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</si>
  <si>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</si>
  <si>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</si>
  <si>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</si>
  <si>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</si>
  <si>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MARTELO DEMOLIDOR ELÉTRICO, COM POTÊNCIA DE 2.000 W, 1.000 IMPACTOS POR MINUTO, PESO DE 30 KG - MATERIAIS NA OPERAÇÃO. AF_01/2021</t>
  </si>
  <si>
    <t xml:space="preserve"> 102273 </t>
  </si>
  <si>
    <t>MARTELO DEMOLIDOR ELETRICO, COM POTENCIA DE 2.000 W, FREQUENCIA DE 1.000 IMPACTOS POR MINUTO, FORCA DE IMPACTO ENTRE 60 E 65 J, PESO DE 30 KG</t>
  </si>
  <si>
    <t xml:space="preserve"> 00040703 </t>
  </si>
  <si>
    <t>MARTELO DEMOLIDOR ELÉTRICO, COM POTÊNCIA DE 2.000 W, 1.000 IMPACTOS POR MINUTO, PESO DE 30 KG - MANUTENÇÃO. AF_01/2021</t>
  </si>
  <si>
    <t xml:space="preserve"> 102272 </t>
  </si>
  <si>
    <t>MARTELO DEMOLIDOR ELÉTRICO, COM POTÊNCIA DE 2.000 W, 1.000 IMPACTOS POR MINUTO, PESO DE 30 KG - JUROS. AF_01/2021</t>
  </si>
  <si>
    <t xml:space="preserve"> 102271 </t>
  </si>
  <si>
    <t>MARTELO DEMOLIDOR ELÉTRICO, COM POTÊNCIA DE 2.000 W, 1.000 IMPACTOS POR MINUTO, PESO DE 30 KG - DEPRECIAÇÃO. AF_01/2021</t>
  </si>
  <si>
    <t xml:space="preserve"> 102270 </t>
  </si>
  <si>
    <t>CURSO DE CAPACITAÇÃO PARA MARMORISTA/GRANITEIRO (ENCARGOS COMPLEMENTARES) - HORISTA</t>
  </si>
  <si>
    <t xml:space="preserve"> 95341 </t>
  </si>
  <si>
    <t>LAVATORIO DE LOUCA BRANCA, SUSPENSO (SEM COLUNA), DIMENSOES *40 X 30* CM</t>
  </si>
  <si>
    <t xml:space="preserve"> 00010425 </t>
  </si>
  <si>
    <t>IMPERMEABILIZADOR (HORISTA)</t>
  </si>
  <si>
    <t xml:space="preserve"> 00012873 </t>
  </si>
  <si>
    <t>CURSO DE CAPACITAÇÃO PARA IMPERMEABILIZADOR (ENCARGOS COMPLEMENTARES) - HORISTA</t>
  </si>
  <si>
    <t xml:space="preserve"> 95338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</si>
  <si>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</si>
  <si>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</si>
  <si>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</si>
  <si>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</si>
  <si>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</si>
  <si>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</si>
  <si>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</si>
  <si>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</si>
  <si>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</si>
  <si>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</si>
  <si>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GESSEIRO (HORISTA)</t>
  </si>
  <si>
    <t xml:space="preserve"> 00012872 </t>
  </si>
  <si>
    <t>CURSO DE CAPACITAÇÃO PARA GESSEIRO (ENCARGOS COMPLEMENTARES) - HORISTA</t>
  </si>
  <si>
    <t xml:space="preserve"> 95337 </t>
  </si>
  <si>
    <t>OLEO DIESEL COMBUSTIVEL COMUM METROPOLITANO S-10 OU S-500</t>
  </si>
  <si>
    <t xml:space="preserve"> 00004221 </t>
  </si>
  <si>
    <t>ESCAVADEIRA HIDRÁULICA SOBRE ESTEIRAS, CAÇAMBA 0,80 M3, PESO OPERACIONAL 17 T, POTENCIA BRUTA 111 HP - MATERIAIS NA OPERAÇÃO. AF_06/2014</t>
  </si>
  <si>
    <t xml:space="preserve"> 5630 </t>
  </si>
  <si>
    <t>ESCAVADEIRA HIDRAULICA SOBRE ESTEIRAS, CACAMBA 0,80M3, PESO OPERACIONAL 17T, POTENCIA BRUTA 111HP</t>
  </si>
  <si>
    <t xml:space="preserve"> 00010685 </t>
  </si>
  <si>
    <t>ESCAVADEIRA HIDRÁULICA SOBRE ESTEIRAS, CAÇAMBA 0,80 M3, PESO OPERACIONAL 17 T, POTENCIA BRUTA 111 HP - MANUTENÇÃO. AF_06/2014</t>
  </si>
  <si>
    <t xml:space="preserve"> 5629 </t>
  </si>
  <si>
    <t>ESCAVADEIRA HIDRÁULICA SOBRE ESTEIRAS, CAÇAMBA 0,80 M3, PESO OPERACIONAL 17 T, POTENCIA BRUTA 111 HP - JUROS. AF_06/2014</t>
  </si>
  <si>
    <t xml:space="preserve"> 5628 </t>
  </si>
  <si>
    <t>ESCAVADEIRA HIDRÁULICA SOBRE ESTEIRAS, CAÇAMBA 0,80 M3, PESO OPERACIONAL 17 T, POTENCIA BRUTA 111 HP - DEPRECIAÇÃO. AF_06/2014</t>
  </si>
  <si>
    <t xml:space="preserve"> 5627 </t>
  </si>
  <si>
    <t>ENGATE/RABICHO FLEXIVEL PLASTICO (PVC OU ABS) BRANCO 1/2" X 40 CM</t>
  </si>
  <si>
    <t xml:space="preserve"> 00011681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</si>
  <si>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</si>
  <si>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</si>
  <si>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</si>
  <si>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</si>
  <si>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</si>
  <si>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</si>
  <si>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</si>
  <si>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</si>
  <si>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</si>
  <si>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</si>
  <si>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</si>
  <si>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</si>
  <si>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</si>
  <si>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</si>
  <si>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</si>
  <si>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</si>
  <si>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</si>
  <si>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</si>
  <si>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</si>
  <si>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</si>
  <si>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</si>
  <si>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</si>
  <si>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</si>
  <si>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</si>
  <si>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AZULEJISTA OU LADRILHEIRO (HORISTA)</t>
  </si>
  <si>
    <t xml:space="preserve"> 00004760 </t>
  </si>
  <si>
    <t>CURSO DE CAPACITAÇÃO PARA AZULEJISTA OU LADRILHISTA (ENCARGOS COMPLEMENTARES) - HORISTA</t>
  </si>
  <si>
    <t xml:space="preserve"> 95324 </t>
  </si>
  <si>
    <t>AJUDANTE DE SERRALHEIRO (HORISTA)</t>
  </si>
  <si>
    <t xml:space="preserve"> 00000252 </t>
  </si>
  <si>
    <t>CURSO DE CAPACITAÇÃO PARA AUXILIAR DE SERRALHEIRO (ENCARGOS COMPLEMENTARES) - HORISTA</t>
  </si>
  <si>
    <t xml:space="preserve"> 95320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</si>
  <si>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</si>
  <si>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</si>
  <si>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</si>
  <si>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</si>
  <si>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</si>
  <si>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</si>
  <si>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</si>
  <si>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</si>
  <si>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</si>
  <si>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</si>
  <si>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</si>
  <si>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</si>
  <si>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</si>
  <si>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</si>
  <si>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</si>
  <si>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</si>
  <si>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</si>
  <si>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</si>
  <si>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</si>
  <si>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</si>
  <si>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</si>
  <si>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</si>
  <si>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</si>
  <si>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</si>
  <si>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</si>
  <si>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</si>
  <si>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</si>
  <si>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</si>
  <si>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4,2 MM. AF_06/2022</t>
  </si>
  <si>
    <t xml:space="preserve"> 92799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</si>
  <si>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</si>
  <si>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</si>
  <si>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</si>
  <si>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</si>
  <si>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</si>
  <si>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</si>
  <si>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</si>
  <si>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</si>
  <si>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</si>
  <si>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</si>
  <si>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</si>
  <si>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</si>
  <si>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</si>
  <si>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</si>
  <si>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</si>
  <si>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</si>
  <si>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</si>
  <si>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</si>
  <si>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</si>
  <si>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</si>
  <si>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</si>
  <si>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91384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</si>
  <si>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</si>
  <si>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</si>
  <si>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CACAMBA METALICA BASCULANTE COM CAPACIDADE DE 10 M3 (INCLUI MONTAGEM, NAO INCLUI CAMINHAO)</t>
  </si>
  <si>
    <t xml:space="preserve"> 00037734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</si>
  <si>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</si>
  <si>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</si>
  <si>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</si>
  <si>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</si>
  <si>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</si>
  <si>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</si>
  <si>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</si>
  <si>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91380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</si>
  <si>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</si>
  <si>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</si>
  <si>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</si>
  <si>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</si>
  <si>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</si>
  <si>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</si>
  <si>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</si>
  <si>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</si>
  <si>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</si>
  <si>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</si>
  <si>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</si>
  <si>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</si>
  <si>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</si>
  <si>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</si>
  <si>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</si>
  <si>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</si>
  <si>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</si>
  <si>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</si>
  <si>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</si>
  <si>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</si>
  <si>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BETONEIRA CAPACIDADE NOMINAL DE 400 L, CAPACIDADE DE MISTURA 280 L, MOTOR ELÉTRICO TRIFÁSICO POTÊNCIA DE 2 CV, SEM CARREGADOR - CHP DIURNO. AF_05/2023</t>
  </si>
  <si>
    <t xml:space="preserve"> 88830 </t>
  </si>
  <si>
    <t>BETONEIRA CAPACIDADE NOMINAL DE 400 L, CAPACIDADE DE MISTURA 280 L, MOTOR ELÉTRICO TRIFÁSICO POTÊNCIA DE 2 CV, SEM CARREGADOR - CHI DIURNO. AF_05/2023</t>
  </si>
  <si>
    <t xml:space="preserve"> 88831 </t>
  </si>
  <si>
    <t>ESPACADOR / DISTANCIADOR CIRCULAR COM ENTRADA LATERAL, EM PLASTICO, PARA VERGALHAO *4,2 A 12,5* MM, COBRIMENTO 20 MM</t>
  </si>
  <si>
    <t xml:space="preserve"> 00039017 </t>
  </si>
  <si>
    <t>CAL HIDRATADA CH-I PARA ARGAMASSAS</t>
  </si>
  <si>
    <t xml:space="preserve"> 00001106 </t>
  </si>
  <si>
    <t>Composições Auxiliares</t>
  </si>
  <si>
    <t>Composições Principais</t>
  </si>
  <si>
    <t>Composições Analíticas com Preço Unitário</t>
  </si>
  <si>
    <t>R$ 0,00</t>
  </si>
  <si>
    <t>Outros</t>
  </si>
  <si>
    <t>Encargos Complementares</t>
  </si>
  <si>
    <t>Transporte</t>
  </si>
  <si>
    <t>Verba</t>
  </si>
  <si>
    <t>Aluguel</t>
  </si>
  <si>
    <t>Administração</t>
  </si>
  <si>
    <t>Taxas</t>
  </si>
  <si>
    <t>Serviços</t>
  </si>
  <si>
    <t>Equipamento</t>
  </si>
  <si>
    <t>Totais por Tipo</t>
  </si>
  <si>
    <t>100,02%</t>
  </si>
  <si>
    <t>0,00%</t>
  </si>
  <si>
    <t/>
  </si>
  <si>
    <t>0,01</t>
  </si>
  <si>
    <t>2.047,40</t>
  </si>
  <si>
    <t>0,0000071</t>
  </si>
  <si>
    <t>0,04</t>
  </si>
  <si>
    <t>21.301,77</t>
  </si>
  <si>
    <t>0,0000020</t>
  </si>
  <si>
    <t>0,05</t>
  </si>
  <si>
    <t>10,61</t>
  </si>
  <si>
    <t>0,0043680</t>
  </si>
  <si>
    <t>0,0000111</t>
  </si>
  <si>
    <t>0,16</t>
  </si>
  <si>
    <t>0,0000063</t>
  </si>
  <si>
    <t>0,20</t>
  </si>
  <si>
    <t>20,0000000</t>
  </si>
  <si>
    <t>0,0018000</t>
  </si>
  <si>
    <t>0,0234598</t>
  </si>
  <si>
    <t>0,74</t>
  </si>
  <si>
    <t>0,0001660</t>
  </si>
  <si>
    <t>1,04</t>
  </si>
  <si>
    <t>20,47</t>
  </si>
  <si>
    <t>0,0508757</t>
  </si>
  <si>
    <t>1,05</t>
  </si>
  <si>
    <t>0,1440798</t>
  </si>
  <si>
    <t>1,18</t>
  </si>
  <si>
    <t>0,27</t>
  </si>
  <si>
    <t>4,3713480</t>
  </si>
  <si>
    <t>1,24</t>
  </si>
  <si>
    <t>123,6355784</t>
  </si>
  <si>
    <t>0,0002172</t>
  </si>
  <si>
    <t>100,01%</t>
  </si>
  <si>
    <t>1,37</t>
  </si>
  <si>
    <t>0,0669931</t>
  </si>
  <si>
    <t>0,0276000</t>
  </si>
  <si>
    <t>1,85</t>
  </si>
  <si>
    <t>2,45</t>
  </si>
  <si>
    <t>0,7553000</t>
  </si>
  <si>
    <t>2,43</t>
  </si>
  <si>
    <t>22,51</t>
  </si>
  <si>
    <t>0,1079385</t>
  </si>
  <si>
    <t>2,74</t>
  </si>
  <si>
    <t>29,30</t>
  </si>
  <si>
    <t>0,0935634</t>
  </si>
  <si>
    <t>3,19</t>
  </si>
  <si>
    <t>122,22</t>
  </si>
  <si>
    <t>0,0260857</t>
  </si>
  <si>
    <t>3,67</t>
  </si>
  <si>
    <t>33,82</t>
  </si>
  <si>
    <t>0,1084356</t>
  </si>
  <si>
    <t>100,00%</t>
  </si>
  <si>
    <t>0,0600000</t>
  </si>
  <si>
    <t>3,89</t>
  </si>
  <si>
    <t>14.431,64</t>
  </si>
  <si>
    <t>0,0002696</t>
  </si>
  <si>
    <t>2,3184000</t>
  </si>
  <si>
    <t>5,0000000</t>
  </si>
  <si>
    <t>99,99%</t>
  </si>
  <si>
    <t>6,77</t>
  </si>
  <si>
    <t>0,40</t>
  </si>
  <si>
    <t>16,9200000</t>
  </si>
  <si>
    <t>7,36</t>
  </si>
  <si>
    <t>86,47</t>
  </si>
  <si>
    <t>0,0851600</t>
  </si>
  <si>
    <t>7,92</t>
  </si>
  <si>
    <t>3,96</t>
  </si>
  <si>
    <t>2,0000000</t>
  </si>
  <si>
    <t>99,98%</t>
  </si>
  <si>
    <t>8,11</t>
  </si>
  <si>
    <t>25,97</t>
  </si>
  <si>
    <t>0,3121636</t>
  </si>
  <si>
    <t>0,01%</t>
  </si>
  <si>
    <t>10,0800000</t>
  </si>
  <si>
    <t>99,97%</t>
  </si>
  <si>
    <t>0,92</t>
  </si>
  <si>
    <t>10,4699246</t>
  </si>
  <si>
    <t>0,0000095</t>
  </si>
  <si>
    <t>99,96%</t>
  </si>
  <si>
    <t>11,76</t>
  </si>
  <si>
    <t>29,49</t>
  </si>
  <si>
    <t>0,3988081</t>
  </si>
  <si>
    <t>99,95%</t>
  </si>
  <si>
    <t>0,3860000</t>
  </si>
  <si>
    <t>12,84</t>
  </si>
  <si>
    <t>6,42</t>
  </si>
  <si>
    <t>99,94%</t>
  </si>
  <si>
    <t>1,0030500</t>
  </si>
  <si>
    <t>99,93%</t>
  </si>
  <si>
    <t>1,6609881</t>
  </si>
  <si>
    <t>99,92%</t>
  </si>
  <si>
    <t>13,51</t>
  </si>
  <si>
    <t>1,0000000</t>
  </si>
  <si>
    <t>14,40</t>
  </si>
  <si>
    <t>0,09</t>
  </si>
  <si>
    <t>160,0000000</t>
  </si>
  <si>
    <t>99,91%</t>
  </si>
  <si>
    <t>14,52</t>
  </si>
  <si>
    <t>1,21</t>
  </si>
  <si>
    <t>12,0000000</t>
  </si>
  <si>
    <t>99,90%</t>
  </si>
  <si>
    <t>99,89%</t>
  </si>
  <si>
    <t>14,92</t>
  </si>
  <si>
    <t>5,92</t>
  </si>
  <si>
    <t>2,5200000</t>
  </si>
  <si>
    <t>99,88%</t>
  </si>
  <si>
    <t>15,29</t>
  </si>
  <si>
    <t>99,87%</t>
  </si>
  <si>
    <t>18,22</t>
  </si>
  <si>
    <t>23,82</t>
  </si>
  <si>
    <t>0,7648350</t>
  </si>
  <si>
    <t>99,86%</t>
  </si>
  <si>
    <t>18,80</t>
  </si>
  <si>
    <t>0,94</t>
  </si>
  <si>
    <t>99,85%</t>
  </si>
  <si>
    <t>0,0001875</t>
  </si>
  <si>
    <t>99,84%</t>
  </si>
  <si>
    <t>3,0000000</t>
  </si>
  <si>
    <t>99,83%</t>
  </si>
  <si>
    <t>20,99</t>
  </si>
  <si>
    <t>17.080,32</t>
  </si>
  <si>
    <t>0,0012288</t>
  </si>
  <si>
    <t>99,82%</t>
  </si>
  <si>
    <t>22,35</t>
  </si>
  <si>
    <t>141,11</t>
  </si>
  <si>
    <t>0,1584000</t>
  </si>
  <si>
    <t>99,81%</t>
  </si>
  <si>
    <t>24,60</t>
  </si>
  <si>
    <t>2,46</t>
  </si>
  <si>
    <t>10,0000000</t>
  </si>
  <si>
    <t>99,79%</t>
  </si>
  <si>
    <t>0,02%</t>
  </si>
  <si>
    <t>26,56</t>
  </si>
  <si>
    <t>4,76</t>
  </si>
  <si>
    <t>5,5800000</t>
  </si>
  <si>
    <t>99,78%</t>
  </si>
  <si>
    <t>27,79</t>
  </si>
  <si>
    <t>99,76%</t>
  </si>
  <si>
    <t>28,37</t>
  </si>
  <si>
    <t>0,38</t>
  </si>
  <si>
    <t>74,6564000</t>
  </si>
  <si>
    <t>28,47</t>
  </si>
  <si>
    <t>18,98</t>
  </si>
  <si>
    <t>1,5000000</t>
  </si>
  <si>
    <t>99,73%</t>
  </si>
  <si>
    <t>28,65</t>
  </si>
  <si>
    <t>1,91</t>
  </si>
  <si>
    <t>15,0000000</t>
  </si>
  <si>
    <t>99,71%</t>
  </si>
  <si>
    <t>31,32</t>
  </si>
  <si>
    <t>1,16</t>
  </si>
  <si>
    <t>27,0000000</t>
  </si>
  <si>
    <t>99,69%</t>
  </si>
  <si>
    <t>9,71</t>
  </si>
  <si>
    <t>3,3150000</t>
  </si>
  <si>
    <t>99,68%</t>
  </si>
  <si>
    <t>5,2728600</t>
  </si>
  <si>
    <t>99,66%</t>
  </si>
  <si>
    <t>99,64%</t>
  </si>
  <si>
    <t>32,80</t>
  </si>
  <si>
    <t>0,82</t>
  </si>
  <si>
    <t>40,0000000</t>
  </si>
  <si>
    <t>99,62%</t>
  </si>
  <si>
    <t>99,60%</t>
  </si>
  <si>
    <t>1,13</t>
  </si>
  <si>
    <t>31,2581500</t>
  </si>
  <si>
    <t>1,3535265</t>
  </si>
  <si>
    <t>2,83</t>
  </si>
  <si>
    <t>13,2600000</t>
  </si>
  <si>
    <t>39,24</t>
  </si>
  <si>
    <t>9,81</t>
  </si>
  <si>
    <t>4,0000000</t>
  </si>
  <si>
    <t>41,01</t>
  </si>
  <si>
    <t>17,39</t>
  </si>
  <si>
    <t>2,3581977</t>
  </si>
  <si>
    <t>42,56</t>
  </si>
  <si>
    <t>3,1500000</t>
  </si>
  <si>
    <t>99,47%</t>
  </si>
  <si>
    <t>0,03%</t>
  </si>
  <si>
    <t>0,8400000</t>
  </si>
  <si>
    <t>59,39</t>
  </si>
  <si>
    <t>3,51</t>
  </si>
  <si>
    <t>99,40%</t>
  </si>
  <si>
    <t>0,04%</t>
  </si>
  <si>
    <t>2,0750100</t>
  </si>
  <si>
    <t>99,36%</t>
  </si>
  <si>
    <t>1,5813000</t>
  </si>
  <si>
    <t>67,05</t>
  </si>
  <si>
    <t>99,29%</t>
  </si>
  <si>
    <t>70,38</t>
  </si>
  <si>
    <t>20,72</t>
  </si>
  <si>
    <t>3,3967778</t>
  </si>
  <si>
    <t>92,9095600</t>
  </si>
  <si>
    <t>99,20%</t>
  </si>
  <si>
    <t>7,0000000</t>
  </si>
  <si>
    <t>0,05%</t>
  </si>
  <si>
    <t>99,11%</t>
  </si>
  <si>
    <t>83,52</t>
  </si>
  <si>
    <t>3,2159203</t>
  </si>
  <si>
    <t>99,06%</t>
  </si>
  <si>
    <t>3,2737481</t>
  </si>
  <si>
    <t>99,01%</t>
  </si>
  <si>
    <t>84,68</t>
  </si>
  <si>
    <t>3,2606520</t>
  </si>
  <si>
    <t>0,06%</t>
  </si>
  <si>
    <t>1,9972620</t>
  </si>
  <si>
    <t>24,4400000</t>
  </si>
  <si>
    <t>98,99</t>
  </si>
  <si>
    <t>27,26</t>
  </si>
  <si>
    <t>3,6313763</t>
  </si>
  <si>
    <t>103,03</t>
  </si>
  <si>
    <t>1,38</t>
  </si>
  <si>
    <t>391,2883200</t>
  </si>
  <si>
    <t>10,1209500</t>
  </si>
  <si>
    <t>0,07%</t>
  </si>
  <si>
    <t>117,00</t>
  </si>
  <si>
    <t>885.044,39</t>
  </si>
  <si>
    <t>0,0001322</t>
  </si>
  <si>
    <t>87,2357255</t>
  </si>
  <si>
    <t>0,08%</t>
  </si>
  <si>
    <t>4,0777776</t>
  </si>
  <si>
    <t>134,76</t>
  </si>
  <si>
    <t>1,09</t>
  </si>
  <si>
    <t>0,54</t>
  </si>
  <si>
    <t>98,17%</t>
  </si>
  <si>
    <t>137,17</t>
  </si>
  <si>
    <t>98,09%</t>
  </si>
  <si>
    <t>1,1180000</t>
  </si>
  <si>
    <t>98,01%</t>
  </si>
  <si>
    <t>4,0894000</t>
  </si>
  <si>
    <t>97,93%</t>
  </si>
  <si>
    <t>0,09%</t>
  </si>
  <si>
    <t>3,3860060</t>
  </si>
  <si>
    <t>97,84%</t>
  </si>
  <si>
    <t>22,3473253</t>
  </si>
  <si>
    <t>160,30</t>
  </si>
  <si>
    <t>16,03</t>
  </si>
  <si>
    <t>0,10%</t>
  </si>
  <si>
    <t>166,80</t>
  </si>
  <si>
    <t>16,71</t>
  </si>
  <si>
    <t>9,9820139</t>
  </si>
  <si>
    <t>1,08</t>
  </si>
  <si>
    <t>156,2712000</t>
  </si>
  <si>
    <t>170,80</t>
  </si>
  <si>
    <t>4,27</t>
  </si>
  <si>
    <t>176,40</t>
  </si>
  <si>
    <t>4,90</t>
  </si>
  <si>
    <t>36,0000000</t>
  </si>
  <si>
    <t>0,9794757</t>
  </si>
  <si>
    <t>0,11%</t>
  </si>
  <si>
    <t>177,8907000</t>
  </si>
  <si>
    <t>0,9450000</t>
  </si>
  <si>
    <t>190,51</t>
  </si>
  <si>
    <t>11,34</t>
  </si>
  <si>
    <t>16,8000000</t>
  </si>
  <si>
    <t>193,16</t>
  </si>
  <si>
    <t>25,80</t>
  </si>
  <si>
    <t>7,4868000</t>
  </si>
  <si>
    <t>200,05</t>
  </si>
  <si>
    <t>9,7726080</t>
  </si>
  <si>
    <t>0,12%</t>
  </si>
  <si>
    <t>42,0000000</t>
  </si>
  <si>
    <t>213,79</t>
  </si>
  <si>
    <t>34,25</t>
  </si>
  <si>
    <t>6,2419000</t>
  </si>
  <si>
    <t>0,13%</t>
  </si>
  <si>
    <t>80,0000000</t>
  </si>
  <si>
    <t>233,07</t>
  </si>
  <si>
    <t>77,69</t>
  </si>
  <si>
    <t>0,14%</t>
  </si>
  <si>
    <t>237,91</t>
  </si>
  <si>
    <t>2,27</t>
  </si>
  <si>
    <t>104,8060610</t>
  </si>
  <si>
    <t>247,00</t>
  </si>
  <si>
    <t>123,50</t>
  </si>
  <si>
    <t>0,95</t>
  </si>
  <si>
    <t>251,20</t>
  </si>
  <si>
    <t>1,57</t>
  </si>
  <si>
    <t>0,15%</t>
  </si>
  <si>
    <t>263,06</t>
  </si>
  <si>
    <t>2,51</t>
  </si>
  <si>
    <t>5,0780160</t>
  </si>
  <si>
    <t>0,16%</t>
  </si>
  <si>
    <t>81,3381750</t>
  </si>
  <si>
    <t>291,96</t>
  </si>
  <si>
    <t>162,20</t>
  </si>
  <si>
    <t>1,8000000</t>
  </si>
  <si>
    <t>1,6918580</t>
  </si>
  <si>
    <t>5,6683200</t>
  </si>
  <si>
    <t>0,18%</t>
  </si>
  <si>
    <t>315,28</t>
  </si>
  <si>
    <t>12,1401277</t>
  </si>
  <si>
    <t>318,56</t>
  </si>
  <si>
    <t>7,24</t>
  </si>
  <si>
    <t>44,0000000</t>
  </si>
  <si>
    <t>0,20%</t>
  </si>
  <si>
    <t>0,22%</t>
  </si>
  <si>
    <t>384,99</t>
  </si>
  <si>
    <t>128,33</t>
  </si>
  <si>
    <t>0,24%</t>
  </si>
  <si>
    <t>1,60</t>
  </si>
  <si>
    <t>0,25%</t>
  </si>
  <si>
    <t>1,75</t>
  </si>
  <si>
    <t>0,26%</t>
  </si>
  <si>
    <t>450,47</t>
  </si>
  <si>
    <t>44,91</t>
  </si>
  <si>
    <t>10,0305000</t>
  </si>
  <si>
    <t>463,13</t>
  </si>
  <si>
    <t>15,97</t>
  </si>
  <si>
    <t>29,0000000</t>
  </si>
  <si>
    <t>0,27%</t>
  </si>
  <si>
    <t>474,95</t>
  </si>
  <si>
    <t>0,29%</t>
  </si>
  <si>
    <t>1,54</t>
  </si>
  <si>
    <t>0,30%</t>
  </si>
  <si>
    <t>206,9442900</t>
  </si>
  <si>
    <t>90,93%</t>
  </si>
  <si>
    <t>522,83</t>
  </si>
  <si>
    <t>20,1321332</t>
  </si>
  <si>
    <t>90,64%</t>
  </si>
  <si>
    <t>90,34%</t>
  </si>
  <si>
    <t>613,3742686</t>
  </si>
  <si>
    <t>30,0000000</t>
  </si>
  <si>
    <t>0,34%</t>
  </si>
  <si>
    <t>0,35%</t>
  </si>
  <si>
    <t>24,0000000</t>
  </si>
  <si>
    <t>0,36%</t>
  </si>
  <si>
    <t>633,96</t>
  </si>
  <si>
    <t>52,83</t>
  </si>
  <si>
    <t>0,38%</t>
  </si>
  <si>
    <t>45,1000000</t>
  </si>
  <si>
    <t>1,70</t>
  </si>
  <si>
    <t>814,80</t>
  </si>
  <si>
    <t>7,76</t>
  </si>
  <si>
    <t>105,0000000</t>
  </si>
  <si>
    <t>86,98%</t>
  </si>
  <si>
    <t>953,56</t>
  </si>
  <si>
    <t>2,67</t>
  </si>
  <si>
    <t>357,1400000</t>
  </si>
  <si>
    <t>963,23</t>
  </si>
  <si>
    <t>47,0554752</t>
  </si>
  <si>
    <t>21,4772220</t>
  </si>
  <si>
    <t>0,61%</t>
  </si>
  <si>
    <t>1.067,07</t>
  </si>
  <si>
    <t>22,97</t>
  </si>
  <si>
    <t>46,4547800</t>
  </si>
  <si>
    <t>1.078,20</t>
  </si>
  <si>
    <t>53,03</t>
  </si>
  <si>
    <t>20,3319500</t>
  </si>
  <si>
    <t>203,4000000</t>
  </si>
  <si>
    <t>14,4317250</t>
  </si>
  <si>
    <t>1.421,28</t>
  </si>
  <si>
    <t>75,6000000</t>
  </si>
  <si>
    <t>1.487,69</t>
  </si>
  <si>
    <t>57,2849264</t>
  </si>
  <si>
    <t>0,98</t>
  </si>
  <si>
    <t>1.716,42</t>
  </si>
  <si>
    <t>858,21</t>
  </si>
  <si>
    <t>1.719,89</t>
  </si>
  <si>
    <t>66,2261141</t>
  </si>
  <si>
    <t>53,8740000</t>
  </si>
  <si>
    <t>3,6500000</t>
  </si>
  <si>
    <t>56,8165250</t>
  </si>
  <si>
    <t>29,2000000</t>
  </si>
  <si>
    <t>2.225,00</t>
  </si>
  <si>
    <t>20,70</t>
  </si>
  <si>
    <t>107,4880133</t>
  </si>
  <si>
    <t>2.725,53</t>
  </si>
  <si>
    <t>994,7200000</t>
  </si>
  <si>
    <t>1,58%</t>
  </si>
  <si>
    <t>2.761,99</t>
  </si>
  <si>
    <t>106,3529985</t>
  </si>
  <si>
    <t>2.849,87</t>
  </si>
  <si>
    <t>3,82</t>
  </si>
  <si>
    <t>746,0400000</t>
  </si>
  <si>
    <t>3.124,04</t>
  </si>
  <si>
    <t>153,93</t>
  </si>
  <si>
    <t>20,2952000</t>
  </si>
  <si>
    <t>1,89%</t>
  </si>
  <si>
    <t>3,6720000</t>
  </si>
  <si>
    <t>3.814,06</t>
  </si>
  <si>
    <t>657,03</t>
  </si>
  <si>
    <t>5,8050000</t>
  </si>
  <si>
    <t>598,3789000</t>
  </si>
  <si>
    <t>30,6705000</t>
  </si>
  <si>
    <t>4.530,86</t>
  </si>
  <si>
    <t>27,73</t>
  </si>
  <si>
    <t>163,3920000</t>
  </si>
  <si>
    <t>5.099,00</t>
  </si>
  <si>
    <t>509,90</t>
  </si>
  <si>
    <t>183,2415700</t>
  </si>
  <si>
    <t>3,03%</t>
  </si>
  <si>
    <t>5.300,67</t>
  </si>
  <si>
    <t>357,67</t>
  </si>
  <si>
    <t>14,8200000</t>
  </si>
  <si>
    <t>243,1952560</t>
  </si>
  <si>
    <t>19,36</t>
  </si>
  <si>
    <t>8.758,51</t>
  </si>
  <si>
    <t>5,87</t>
  </si>
  <si>
    <t>1.492,0800000</t>
  </si>
  <si>
    <t>28.970,45</t>
  </si>
  <si>
    <t>159,74</t>
  </si>
  <si>
    <t>181,3600000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</si>
  <si>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</si>
  <si>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</si>
  <si>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</si>
  <si>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</si>
  <si>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</si>
  <si>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</si>
  <si>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</si>
  <si>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</si>
  <si>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</si>
  <si>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100,00</t>
  </si>
  <si>
    <t>99,99</t>
  </si>
  <si>
    <t>18,37</t>
  </si>
  <si>
    <t>99,97</t>
  </si>
  <si>
    <t>0,02</t>
  </si>
  <si>
    <t>33,60</t>
  </si>
  <si>
    <t>11,20</t>
  </si>
  <si>
    <t>40,45</t>
  </si>
  <si>
    <t>0,03</t>
  </si>
  <si>
    <t>49,16</t>
  </si>
  <si>
    <t>24,58</t>
  </si>
  <si>
    <t>56,88</t>
  </si>
  <si>
    <t>18,96</t>
  </si>
  <si>
    <t>71,02</t>
  </si>
  <si>
    <t>31,15</t>
  </si>
  <si>
    <t>73,26</t>
  </si>
  <si>
    <t>11,63</t>
  </si>
  <si>
    <t>76,41</t>
  </si>
  <si>
    <t>84,87</t>
  </si>
  <si>
    <t>0,07</t>
  </si>
  <si>
    <t>118,68</t>
  </si>
  <si>
    <t>13,93</t>
  </si>
  <si>
    <t>128,90</t>
  </si>
  <si>
    <t>10,11</t>
  </si>
  <si>
    <t>0,08</t>
  </si>
  <si>
    <t>147,00</t>
  </si>
  <si>
    <t>36,75</t>
  </si>
  <si>
    <t>153,80</t>
  </si>
  <si>
    <t>15,38</t>
  </si>
  <si>
    <t>162,00</t>
  </si>
  <si>
    <t>16,20</t>
  </si>
  <si>
    <t>0,10</t>
  </si>
  <si>
    <t>172,99</t>
  </si>
  <si>
    <t>174,40</t>
  </si>
  <si>
    <t>69,21</t>
  </si>
  <si>
    <t>177,45</t>
  </si>
  <si>
    <t>11,83</t>
  </si>
  <si>
    <t>0,13</t>
  </si>
  <si>
    <t>229,29</t>
  </si>
  <si>
    <t>7,85</t>
  </si>
  <si>
    <t>0,15</t>
  </si>
  <si>
    <t>266,72</t>
  </si>
  <si>
    <t>16,67</t>
  </si>
  <si>
    <t>0,17</t>
  </si>
  <si>
    <t>297,20</t>
  </si>
  <si>
    <t>7,43</t>
  </si>
  <si>
    <t>0,18</t>
  </si>
  <si>
    <t>319,20</t>
  </si>
  <si>
    <t>31,92</t>
  </si>
  <si>
    <t>0,19</t>
  </si>
  <si>
    <t>337,79</t>
  </si>
  <si>
    <t>3,57</t>
  </si>
  <si>
    <t>348,12</t>
  </si>
  <si>
    <t>9,67</t>
  </si>
  <si>
    <t>0,21</t>
  </si>
  <si>
    <t>0,25</t>
  </si>
  <si>
    <t>0,26</t>
  </si>
  <si>
    <t>0,29</t>
  </si>
  <si>
    <t>0,30</t>
  </si>
  <si>
    <t>0,31</t>
  </si>
  <si>
    <t>29,85</t>
  </si>
  <si>
    <t>0,36</t>
  </si>
  <si>
    <t>0,41</t>
  </si>
  <si>
    <t>708,48</t>
  </si>
  <si>
    <t>59,04</t>
  </si>
  <si>
    <t>714,80</t>
  </si>
  <si>
    <t>17,87</t>
  </si>
  <si>
    <t>0,49</t>
  </si>
  <si>
    <t>865,00</t>
  </si>
  <si>
    <t>8,65</t>
  </si>
  <si>
    <t>984,99</t>
  </si>
  <si>
    <t>4,91</t>
  </si>
  <si>
    <t>0,71</t>
  </si>
  <si>
    <t>85,51</t>
  </si>
  <si>
    <t>83,42</t>
  </si>
  <si>
    <t>1.885,00</t>
  </si>
  <si>
    <t>65,00</t>
  </si>
  <si>
    <t>2.568,00</t>
  </si>
  <si>
    <t>2.924,64</t>
  </si>
  <si>
    <t>40,62</t>
  </si>
  <si>
    <t>2,21</t>
  </si>
  <si>
    <t>3.872,00</t>
  </si>
  <si>
    <t>4,84</t>
  </si>
  <si>
    <t>3.924,00</t>
  </si>
  <si>
    <t>6,54</t>
  </si>
  <si>
    <t>11.652,00</t>
  </si>
  <si>
    <t>Peso Acumulado (%)</t>
  </si>
  <si>
    <t>Valor  Unit</t>
  </si>
  <si>
    <t>Curva ABC de Serviços</t>
  </si>
  <si>
    <r>
      <rPr>
        <b/>
        <sz val="8"/>
        <rFont val="Arial"/>
        <family val="2"/>
      </rPr>
      <t>BENEFÍCIOS E DESPESAS INDIRETAS - BDI</t>
    </r>
  </si>
  <si>
    <r>
      <rPr>
        <b/>
        <sz val="6.5"/>
        <rFont val="Arial"/>
        <family val="2"/>
      </rPr>
      <t>TOTAL GRUPO E</t>
    </r>
  </si>
  <si>
    <r>
      <rPr>
        <sz val="6.5"/>
        <rFont val="Arial"/>
        <family val="2"/>
      </rPr>
      <t>Risco</t>
    </r>
  </si>
  <si>
    <r>
      <rPr>
        <sz val="6.5"/>
        <rFont val="Arial"/>
        <family val="2"/>
      </rPr>
      <t>E-2</t>
    </r>
  </si>
  <si>
    <r>
      <rPr>
        <sz val="6.5"/>
        <rFont val="Arial"/>
        <family val="2"/>
      </rPr>
      <t>Seguros + Garantia</t>
    </r>
  </si>
  <si>
    <r>
      <rPr>
        <sz val="6.5"/>
        <rFont val="Arial"/>
        <family val="2"/>
      </rPr>
      <t>E-1</t>
    </r>
  </si>
  <si>
    <r>
      <rPr>
        <b/>
        <sz val="4.5"/>
        <rFont val="Arial"/>
        <family val="2"/>
      </rPr>
      <t>SEGUROS, RISCOS E GARANTIAS</t>
    </r>
  </si>
  <si>
    <r>
      <rPr>
        <b/>
        <sz val="6.5"/>
        <rFont val="Arial"/>
        <family val="2"/>
      </rPr>
      <t>GRUPO E</t>
    </r>
  </si>
  <si>
    <r>
      <rPr>
        <b/>
        <sz val="6.5"/>
        <rFont val="Arial"/>
        <family val="2"/>
      </rPr>
      <t>TOTAL GRUPO D</t>
    </r>
  </si>
  <si>
    <r>
      <rPr>
        <sz val="6.5"/>
        <rFont val="Arial"/>
        <family val="2"/>
      </rPr>
      <t>Despesas financeiras</t>
    </r>
  </si>
  <si>
    <r>
      <rPr>
        <sz val="6.5"/>
        <rFont val="Arial"/>
        <family val="2"/>
      </rPr>
      <t>D-1</t>
    </r>
  </si>
  <si>
    <r>
      <rPr>
        <b/>
        <sz val="4.5"/>
        <rFont val="Arial"/>
        <family val="2"/>
      </rPr>
      <t>DESPESAS FINANCEIRAS</t>
    </r>
  </si>
  <si>
    <r>
      <rPr>
        <b/>
        <sz val="6.5"/>
        <rFont val="Arial"/>
        <family val="2"/>
      </rPr>
      <t>GRUPO D</t>
    </r>
  </si>
  <si>
    <r>
      <rPr>
        <b/>
        <sz val="6.5"/>
        <rFont val="Arial"/>
        <family val="2"/>
      </rPr>
      <t>TOTAL GRUPO C</t>
    </r>
  </si>
  <si>
    <r>
      <rPr>
        <sz val="6.5"/>
        <rFont val="Arial"/>
        <family val="2"/>
      </rPr>
      <t>CPRB</t>
    </r>
  </si>
  <si>
    <r>
      <rPr>
        <sz val="6.5"/>
        <rFont val="Arial"/>
        <family val="2"/>
      </rPr>
      <t>ISSQN</t>
    </r>
  </si>
  <si>
    <r>
      <rPr>
        <sz val="6.5"/>
        <rFont val="Arial"/>
        <family val="2"/>
      </rPr>
      <t>C-3</t>
    </r>
  </si>
  <si>
    <r>
      <rPr>
        <sz val="6.5"/>
        <rFont val="Arial"/>
        <family val="2"/>
      </rPr>
      <t>COFINS</t>
    </r>
  </si>
  <si>
    <r>
      <rPr>
        <sz val="6.5"/>
        <rFont val="Arial"/>
        <family val="2"/>
      </rPr>
      <t>C-2</t>
    </r>
  </si>
  <si>
    <r>
      <rPr>
        <sz val="6.5"/>
        <rFont val="Arial"/>
        <family val="2"/>
      </rPr>
      <t>PIS</t>
    </r>
  </si>
  <si>
    <r>
      <rPr>
        <sz val="6.5"/>
        <rFont val="Arial"/>
        <family val="2"/>
      </rPr>
      <t>C-1</t>
    </r>
  </si>
  <si>
    <r>
      <rPr>
        <b/>
        <sz val="4.5"/>
        <rFont val="Arial"/>
        <family val="2"/>
      </rPr>
      <t>TRIBUTOS</t>
    </r>
  </si>
  <si>
    <r>
      <rPr>
        <b/>
        <sz val="6.5"/>
        <rFont val="Arial"/>
        <family val="2"/>
      </rPr>
      <t>GRUPO C</t>
    </r>
  </si>
  <si>
    <r>
      <rPr>
        <b/>
        <sz val="6.5"/>
        <rFont val="Arial"/>
        <family val="2"/>
      </rPr>
      <t>TOTAL GRUPO B</t>
    </r>
  </si>
  <si>
    <r>
      <rPr>
        <sz val="6.5"/>
        <rFont val="Arial"/>
        <family val="2"/>
      </rPr>
      <t>Lucro bruto</t>
    </r>
  </si>
  <si>
    <r>
      <rPr>
        <sz val="6.5"/>
        <rFont val="Arial"/>
        <family val="2"/>
      </rPr>
      <t>B-1</t>
    </r>
  </si>
  <si>
    <r>
      <rPr>
        <b/>
        <sz val="6.5"/>
        <rFont val="Arial"/>
        <family val="2"/>
      </rPr>
      <t>LUCRO</t>
    </r>
  </si>
  <si>
    <r>
      <rPr>
        <b/>
        <sz val="6.5"/>
        <rFont val="Arial"/>
        <family val="2"/>
      </rPr>
      <t>GRUPO B</t>
    </r>
  </si>
  <si>
    <r>
      <rPr>
        <b/>
        <sz val="6.5"/>
        <rFont val="Arial"/>
        <family val="2"/>
      </rPr>
      <t>TOTAL GRUPO A</t>
    </r>
  </si>
  <si>
    <r>
      <rPr>
        <sz val="6.5"/>
        <rFont val="Arial"/>
        <family val="2"/>
      </rPr>
      <t>Administração central</t>
    </r>
  </si>
  <si>
    <r>
      <rPr>
        <sz val="6.5"/>
        <rFont val="Arial"/>
        <family val="2"/>
      </rPr>
      <t>A-1</t>
    </r>
  </si>
  <si>
    <r>
      <rPr>
        <b/>
        <sz val="4.5"/>
        <rFont val="Arial"/>
        <family val="2"/>
      </rPr>
      <t>DESPESAS ADMINISTRATIVAS</t>
    </r>
  </si>
  <si>
    <r>
      <rPr>
        <b/>
        <sz val="6.5"/>
        <rFont val="Arial"/>
        <family val="2"/>
      </rPr>
      <t>GRUPO A</t>
    </r>
  </si>
  <si>
    <t>3º QUARTIL</t>
  </si>
  <si>
    <t>2º QUARTIL</t>
  </si>
  <si>
    <r>
      <rPr>
        <b/>
        <sz val="6.5"/>
        <rFont val="Arial"/>
        <family val="2"/>
      </rPr>
      <t>1º QUARTIL</t>
    </r>
  </si>
  <si>
    <r>
      <rPr>
        <b/>
        <sz val="6.5"/>
        <rFont val="Arial"/>
        <family val="2"/>
      </rPr>
      <t>ADOTADO</t>
    </r>
  </si>
  <si>
    <r>
      <rPr>
        <b/>
        <sz val="6.5"/>
        <rFont val="Arial"/>
        <family val="2"/>
      </rPr>
      <t>VALORES DE REFERÊNCIA</t>
    </r>
  </si>
  <si>
    <r>
      <rPr>
        <b/>
        <sz val="8"/>
        <rFont val="Arial"/>
        <family val="2"/>
      </rPr>
      <t>DISCRIMINAÇÃO</t>
    </r>
  </si>
  <si>
    <r>
      <rPr>
        <b/>
        <sz val="8"/>
        <rFont val="Arial"/>
        <family val="2"/>
      </rPr>
      <t>ITEM</t>
    </r>
  </si>
  <si>
    <r>
      <rPr>
        <sz val="6.5"/>
        <rFont val="Arial"/>
        <family val="2"/>
      </rPr>
      <t xml:space="preserve">A parcela Tributos deverá considerar os valores de PIS, COFINS e ISSQN.
</t>
    </r>
    <r>
      <rPr>
        <sz val="6.5"/>
        <rFont val="Arial"/>
        <family val="2"/>
      </rPr>
      <t xml:space="preserve">Os tributos incidentes sobre a renda ou o lucro (IRPJ e CSLL), por não estarem relacionados diretamente com as atividades de prestação de serviços, não devem ser discriminados no BDI de obras públicas. (Acordão 2.622/2013-P)
</t>
    </r>
    <r>
      <rPr>
        <sz val="6.5"/>
        <rFont val="Arial"/>
        <family val="2"/>
      </rPr>
      <t>Súmula-TCU 254/2010: O IRPJ - Imposto de Renda Pessoa Jurídica - e a CSLL - Contribuição Social sobre o Lucro Líquido - não se consubstanciam em despesa indireta passível de inclusão na taxa de Bonificações e Despesas Indiretas - BDI do orçamento- base da licitação, haja vista a natureza direta e personalística desses tributos, que oneram pessoalmente o contratado.</t>
    </r>
  </si>
  <si>
    <r>
      <rPr>
        <sz val="6.5"/>
        <rFont val="Arial"/>
        <family val="2"/>
      </rPr>
      <t>Taxa Representativa da Incidência de Tributos</t>
    </r>
  </si>
  <si>
    <r>
      <rPr>
        <b/>
        <sz val="6.5"/>
        <rFont val="Arial"/>
        <family val="2"/>
      </rPr>
      <t>T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</si>
  <si>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do Lucro/Remuneração</t>
    </r>
  </si>
  <si>
    <r>
      <rPr>
        <b/>
        <sz val="6.5"/>
        <rFont val="Arial"/>
        <family val="2"/>
      </rPr>
      <t>L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</si>
  <si>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das Despesas Financeiras</t>
    </r>
  </si>
  <si>
    <r>
      <rPr>
        <b/>
        <sz val="6.5"/>
        <rFont val="Arial"/>
        <family val="2"/>
      </rPr>
      <t>DF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</si>
  <si>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de Garantias</t>
    </r>
  </si>
  <si>
    <r>
      <rPr>
        <b/>
        <sz val="6.5"/>
        <rFont val="Arial"/>
        <family val="2"/>
      </rPr>
      <t>G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</si>
  <si>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de Seguros</t>
    </r>
  </si>
  <si>
    <r>
      <rPr>
        <b/>
        <sz val="6.5"/>
        <rFont val="Arial"/>
        <family val="2"/>
      </rPr>
      <t>S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</si>
  <si>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de Riscos</t>
    </r>
  </si>
  <si>
    <r>
      <rPr>
        <b/>
        <sz val="6.5"/>
        <rFont val="Arial"/>
        <family val="2"/>
      </rPr>
      <t>R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</si>
  <si>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Taxa Representativa das Despesas de Rateio da Administração Central</t>
    </r>
  </si>
  <si>
    <r>
      <rPr>
        <b/>
        <sz val="6.5"/>
        <rFont val="Arial"/>
        <family val="2"/>
      </rPr>
      <t>AC</t>
    </r>
    <r>
      <rPr>
        <sz val="6.5"/>
        <rFont val="Arial"/>
        <family val="2"/>
      </rPr>
      <t>=</t>
    </r>
  </si>
  <si>
    <r>
      <rPr>
        <sz val="6.5"/>
        <rFont val="Arial"/>
        <family val="2"/>
      </rPr>
      <t>Onde:</t>
    </r>
  </si>
  <si>
    <r>
      <rPr>
        <sz val="9"/>
        <rFont val="Cambria Math"/>
        <family val="1"/>
      </rPr>
      <t xml:space="preserve">𝟏 + AC + R + S + G    𝟏 + 𝐃𝐅    𝟏 + 𝐋
</t>
    </r>
    <r>
      <rPr>
        <sz val="9"/>
        <rFont val="Cambria Math"/>
        <family val="1"/>
      </rPr>
      <t xml:space="preserve">𝐁𝐃𝐈 =                                                                           − 𝟏
</t>
    </r>
    <r>
      <rPr>
        <sz val="9"/>
        <rFont val="Cambria Math"/>
        <family val="1"/>
      </rPr>
      <t>𝟏 − 𝐓</t>
    </r>
  </si>
  <si>
    <r>
      <rPr>
        <sz val="6.5"/>
        <rFont val="Arial"/>
        <family val="2"/>
      </rPr>
      <t>O valor do B.D.I é resultado da aplicação dos percentuais abaixo listados, sobre a fórmula (Acórdão 2.622/2013-P TCU):</t>
    </r>
  </si>
  <si>
    <r>
      <rPr>
        <b/>
        <sz val="8.5"/>
        <color rgb="FFFF0000"/>
        <rFont val="Arial"/>
        <family val="2"/>
      </rPr>
      <t>NÃO DESONERADO</t>
    </r>
  </si>
  <si>
    <t>CÁLCULO DO BDI</t>
  </si>
  <si>
    <r>
      <rPr>
        <sz val="6.5"/>
        <rFont val="Arial"/>
        <family val="2"/>
      </rPr>
      <t>Data:</t>
    </r>
  </si>
  <si>
    <t>R. Prof. Geraldo Von Sohsten, 285 - Jaguaribe, João Pessoa / PB, 58.015-190.</t>
  </si>
  <si>
    <r>
      <rPr>
        <sz val="6.5"/>
        <rFont val="Arial"/>
        <family val="2"/>
      </rPr>
      <t>Endereço:</t>
    </r>
  </si>
  <si>
    <t>João Pessoa - Paraíba</t>
  </si>
  <si>
    <r>
      <rPr>
        <sz val="6.5"/>
        <rFont val="Arial"/>
        <family val="2"/>
      </rPr>
      <t>Município:</t>
    </r>
  </si>
  <si>
    <t>Reforma de Edificações</t>
  </si>
  <si>
    <r>
      <rPr>
        <sz val="6.5"/>
        <rFont val="Arial"/>
        <family val="2"/>
      </rPr>
      <t>Tipo de obra:</t>
    </r>
  </si>
  <si>
    <r>
      <rPr>
        <sz val="6.5"/>
        <rFont val="Arial"/>
        <family val="2"/>
      </rPr>
      <t>Objeto:</t>
    </r>
  </si>
  <si>
    <r>
      <rPr>
        <b/>
        <sz val="6.5"/>
        <rFont val="Arial"/>
        <family val="2"/>
      </rPr>
      <t>SESANI POTIGUARA</t>
    </r>
  </si>
  <si>
    <r>
      <rPr>
        <b/>
        <sz val="6.5"/>
        <rFont val="Arial"/>
        <family val="2"/>
      </rPr>
      <t>DSEI Potiguara</t>
    </r>
  </si>
  <si>
    <r>
      <rPr>
        <b/>
        <sz val="6.5"/>
        <rFont val="Arial"/>
        <family val="2"/>
      </rPr>
      <t>Secretaria de Saúde Indígena</t>
    </r>
  </si>
  <si>
    <r>
      <rPr>
        <b/>
        <sz val="6.5"/>
        <rFont val="Arial"/>
        <family val="2"/>
      </rPr>
      <t>Ministério da Saúde</t>
    </r>
  </si>
  <si>
    <t>Custo Acumulado</t>
  </si>
  <si>
    <t>100,0%</t>
  </si>
  <si>
    <t>Porcentagem Acumulado</t>
  </si>
  <si>
    <t>Custo</t>
  </si>
  <si>
    <t>Porcentagem</t>
  </si>
  <si>
    <t>60 DIAS</t>
  </si>
  <si>
    <t>30 DIAS</t>
  </si>
  <si>
    <t>Total Por Etapa</t>
  </si>
  <si>
    <t>Cronograma Físico e Financeiro</t>
  </si>
  <si>
    <t>KIT DE PORTA-PRONTA DE MADEIRA EM ACABAMENTO MELAMÍNICO BRANCO, FOLHA LEVE OU MÉDIA, E BATENTE METÁLICO, 80X210CM, FIXAÇÃO COM ARGAMASSA - FORNECIMENTO E INSTALAÇÃO. AF_10/2025</t>
  </si>
  <si>
    <t>DOBRADIÇA EM AÇO/FERRO, 3" X 21/2", E=1,9 A 2MM, SEN ANEL, CROMADO OU ZINCADO, TAMPA BOLA, COM PARAFUSOS. AF_10/2025</t>
  </si>
  <si>
    <t>FECHADURA DE EMBUTIR COM CILINDRO, EXTERNA, COMPLETA, ACABAMENTO PADRÃO POPULAR, INCLUSO EXECUÇÃO DE FURO - FORNECIMENTO E INSTALAÇÃO. AF_10/2025</t>
  </si>
  <si>
    <t>KIT DE PORTA-PRONTA DE MADEIRA EM ACABAMENTO MELAMÍNICO BRANCO, FOLHA LEVE OU MÉDIA, 70X210CM, EXCLUSIVE FECHADURA, FIXAÇÃO COM PREENCHIMENTO PARCIAL DE ESPUMA EXPANSIVA - FORNECIMENTO E INSTALAÇÃO. AF_10/2025</t>
  </si>
  <si>
    <t>16,27%</t>
  </si>
  <si>
    <t>4,92%</t>
  </si>
  <si>
    <t>21,19%</t>
  </si>
  <si>
    <t>450,4973764</t>
  </si>
  <si>
    <t>8.721,63</t>
  </si>
  <si>
    <t>4,90%</t>
  </si>
  <si>
    <t>26,09%</t>
  </si>
  <si>
    <t>865,02</t>
  </si>
  <si>
    <t>8.650,20</t>
  </si>
  <si>
    <t>4,86%</t>
  </si>
  <si>
    <t>30,94%</t>
  </si>
  <si>
    <t>30,22</t>
  </si>
  <si>
    <t>7.349,36</t>
  </si>
  <si>
    <t>4,13%</t>
  </si>
  <si>
    <t>35,07%</t>
  </si>
  <si>
    <t>209,2333402</t>
  </si>
  <si>
    <t>5.433,79</t>
  </si>
  <si>
    <t>3,05%</t>
  </si>
  <si>
    <t>38,12%</t>
  </si>
  <si>
    <t>29,40</t>
  </si>
  <si>
    <t>5.387,30</t>
  </si>
  <si>
    <t>41,15%</t>
  </si>
  <si>
    <t>2,98%</t>
  </si>
  <si>
    <t>44,13%</t>
  </si>
  <si>
    <t>2,86%</t>
  </si>
  <si>
    <t>46,99%</t>
  </si>
  <si>
    <t>2,54%</t>
  </si>
  <si>
    <t>49,53%</t>
  </si>
  <si>
    <t>134,71</t>
  </si>
  <si>
    <t>4.131,62</t>
  </si>
  <si>
    <t>2,32%</t>
  </si>
  <si>
    <t>51,85%</t>
  </si>
  <si>
    <t>3.841,59</t>
  </si>
  <si>
    <t>2,16%</t>
  </si>
  <si>
    <t>54,01%</t>
  </si>
  <si>
    <t>2,14%</t>
  </si>
  <si>
    <t>56,15%</t>
  </si>
  <si>
    <t>950,57</t>
  </si>
  <si>
    <t>3.490,49</t>
  </si>
  <si>
    <t>1,96%</t>
  </si>
  <si>
    <t>58,11%</t>
  </si>
  <si>
    <t>129,3185758</t>
  </si>
  <si>
    <t>3.358,40</t>
  </si>
  <si>
    <t>60,00%</t>
  </si>
  <si>
    <t>1.785,6377765</t>
  </si>
  <si>
    <t>3.124,87</t>
  </si>
  <si>
    <t>1,75%</t>
  </si>
  <si>
    <t>61,75%</t>
  </si>
  <si>
    <t>63,51%</t>
  </si>
  <si>
    <t>1,60%</t>
  </si>
  <si>
    <t>65,11%</t>
  </si>
  <si>
    <t>137,6173774</t>
  </si>
  <si>
    <t>2.817,03</t>
  </si>
  <si>
    <t>66,69%</t>
  </si>
  <si>
    <t>1,55%</t>
  </si>
  <si>
    <t>68,24%</t>
  </si>
  <si>
    <t>1,53%</t>
  </si>
  <si>
    <t>69,77%</t>
  </si>
  <si>
    <t>686,88</t>
  </si>
  <si>
    <t>2.507,11</t>
  </si>
  <si>
    <t>1,41%</t>
  </si>
  <si>
    <t>71,18%</t>
  </si>
  <si>
    <t>1,25%</t>
  </si>
  <si>
    <t>72,43%</t>
  </si>
  <si>
    <t>38,19</t>
  </si>
  <si>
    <t>2.169,82</t>
  </si>
  <si>
    <t>1,22%</t>
  </si>
  <si>
    <t>73,65%</t>
  </si>
  <si>
    <t>2.017,77</t>
  </si>
  <si>
    <t>1,13%</t>
  </si>
  <si>
    <t>74,78%</t>
  </si>
  <si>
    <t>67,90</t>
  </si>
  <si>
    <t>1.982,68</t>
  </si>
  <si>
    <t>1,11%</t>
  </si>
  <si>
    <t>75,90%</t>
  </si>
  <si>
    <t>34,38</t>
  </si>
  <si>
    <t>1.852,19</t>
  </si>
  <si>
    <t>1,04%</t>
  </si>
  <si>
    <t>76,94%</t>
  </si>
  <si>
    <t>1.765,6377765</t>
  </si>
  <si>
    <t>1.730,33</t>
  </si>
  <si>
    <t>0,97%</t>
  </si>
  <si>
    <t>77,91%</t>
  </si>
  <si>
    <t>78,87%</t>
  </si>
  <si>
    <t>0,96%</t>
  </si>
  <si>
    <t>79,84%</t>
  </si>
  <si>
    <t>0,84%</t>
  </si>
  <si>
    <t>80,67%</t>
  </si>
  <si>
    <t>98,82</t>
  </si>
  <si>
    <t>1.426,14</t>
  </si>
  <si>
    <t>0,80%</t>
  </si>
  <si>
    <t>81,47%</t>
  </si>
  <si>
    <t>82,27%</t>
  </si>
  <si>
    <t>6,62</t>
  </si>
  <si>
    <t>1.346,51</t>
  </si>
  <si>
    <t>0,76%</t>
  </si>
  <si>
    <t>83,03%</t>
  </si>
  <si>
    <t>1.087,36</t>
  </si>
  <si>
    <t>83,64%</t>
  </si>
  <si>
    <t>84,24%</t>
  </si>
  <si>
    <t>49,71</t>
  </si>
  <si>
    <t>1.067,63</t>
  </si>
  <si>
    <t>0,60%</t>
  </si>
  <si>
    <t>84,84%</t>
  </si>
  <si>
    <t>85,44%</t>
  </si>
  <si>
    <t>0,54%</t>
  </si>
  <si>
    <t>85,98%</t>
  </si>
  <si>
    <t>86,52%</t>
  </si>
  <si>
    <t>206,85</t>
  </si>
  <si>
    <t>827,40</t>
  </si>
  <si>
    <t>0,46%</t>
  </si>
  <si>
    <t>87,44%</t>
  </si>
  <si>
    <t>443,8251500</t>
  </si>
  <si>
    <t>754,50</t>
  </si>
  <si>
    <t>0,42%</t>
  </si>
  <si>
    <t>87,87%</t>
  </si>
  <si>
    <t>15,15</t>
  </si>
  <si>
    <t>683,27</t>
  </si>
  <si>
    <t>88,25%</t>
  </si>
  <si>
    <t>26,81</t>
  </si>
  <si>
    <t>643,44</t>
  </si>
  <si>
    <t>88,61%</t>
  </si>
  <si>
    <t>88,97%</t>
  </si>
  <si>
    <t>632,48</t>
  </si>
  <si>
    <t>89,32%</t>
  </si>
  <si>
    <t>89,08</t>
  </si>
  <si>
    <t>623,56</t>
  </si>
  <si>
    <t>89,67%</t>
  </si>
  <si>
    <t>601,11</t>
  </si>
  <si>
    <t>90,01%</t>
  </si>
  <si>
    <t>19,86</t>
  </si>
  <si>
    <t>595,80</t>
  </si>
  <si>
    <t>0,33%</t>
  </si>
  <si>
    <t>132,39</t>
  </si>
  <si>
    <t>529,56</t>
  </si>
  <si>
    <t>334,3719560</t>
  </si>
  <si>
    <t>514,93</t>
  </si>
  <si>
    <t>91,22%</t>
  </si>
  <si>
    <t>2,42</t>
  </si>
  <si>
    <t>500,81</t>
  </si>
  <si>
    <t>0,28%</t>
  </si>
  <si>
    <t>91,51%</t>
  </si>
  <si>
    <t>91,77%</t>
  </si>
  <si>
    <t>92,03%</t>
  </si>
  <si>
    <t>92,28%</t>
  </si>
  <si>
    <t>256,7557101</t>
  </si>
  <si>
    <t>449,32</t>
  </si>
  <si>
    <t>92,54%</t>
  </si>
  <si>
    <t>267,5869210</t>
  </si>
  <si>
    <t>428,14</t>
  </si>
  <si>
    <t>92,78%</t>
  </si>
  <si>
    <t>9,94</t>
  </si>
  <si>
    <t>397,60</t>
  </si>
  <si>
    <t>93,00%</t>
  </si>
  <si>
    <t>93,22%</t>
  </si>
  <si>
    <t>13,2248511</t>
  </si>
  <si>
    <t>28,79</t>
  </si>
  <si>
    <t>380,74</t>
  </si>
  <si>
    <t>0,21%</t>
  </si>
  <si>
    <t>93,43%</t>
  </si>
  <si>
    <t>351,09</t>
  </si>
  <si>
    <t>93,63%</t>
  </si>
  <si>
    <t>328,43</t>
  </si>
  <si>
    <t>93,81%</t>
  </si>
  <si>
    <t>326,55</t>
  </si>
  <si>
    <t>94,00%</t>
  </si>
  <si>
    <t>94,17%</t>
  </si>
  <si>
    <t>55,84</t>
  </si>
  <si>
    <t>316,52</t>
  </si>
  <si>
    <t>94,35%</t>
  </si>
  <si>
    <t>94,53%</t>
  </si>
  <si>
    <t>94,69%</t>
  </si>
  <si>
    <t>171,41</t>
  </si>
  <si>
    <t>290,00</t>
  </si>
  <si>
    <t>94,86%</t>
  </si>
  <si>
    <t>53,45</t>
  </si>
  <si>
    <t>271,42</t>
  </si>
  <si>
    <t>95,01%</t>
  </si>
  <si>
    <t>95,16%</t>
  </si>
  <si>
    <t>3,14</t>
  </si>
  <si>
    <t>255,40</t>
  </si>
  <si>
    <t>95,30%</t>
  </si>
  <si>
    <t>254,21</t>
  </si>
  <si>
    <t>95,44%</t>
  </si>
  <si>
    <t>95,58%</t>
  </si>
  <si>
    <t>95,72%</t>
  </si>
  <si>
    <t>3,04</t>
  </si>
  <si>
    <t>243,20</t>
  </si>
  <si>
    <t>95,86%</t>
  </si>
  <si>
    <t>95,99%</t>
  </si>
  <si>
    <t>96,12%</t>
  </si>
  <si>
    <t>5,36</t>
  </si>
  <si>
    <t>225,12</t>
  </si>
  <si>
    <t>96,25%</t>
  </si>
  <si>
    <t>96,37%</t>
  </si>
  <si>
    <t>96,48%</t>
  </si>
  <si>
    <t>207,66</t>
  </si>
  <si>
    <t>196,24</t>
  </si>
  <si>
    <t>96,59%</t>
  </si>
  <si>
    <t>96,70%</t>
  </si>
  <si>
    <t>96,81%</t>
  </si>
  <si>
    <t>181,27</t>
  </si>
  <si>
    <t>96,91%</t>
  </si>
  <si>
    <t>97,01%</t>
  </si>
  <si>
    <t>174,33</t>
  </si>
  <si>
    <t>97,11%</t>
  </si>
  <si>
    <t>18,0000000</t>
  </si>
  <si>
    <t>174,06</t>
  </si>
  <si>
    <t>97,20%</t>
  </si>
  <si>
    <t>97,30%</t>
  </si>
  <si>
    <t>173,65</t>
  </si>
  <si>
    <t>170,09</t>
  </si>
  <si>
    <t>97,40%</t>
  </si>
  <si>
    <t>97,49%</t>
  </si>
  <si>
    <t>160,71</t>
  </si>
  <si>
    <t>97,58%</t>
  </si>
  <si>
    <t>97,67%</t>
  </si>
  <si>
    <t>7,05</t>
  </si>
  <si>
    <t>157,55</t>
  </si>
  <si>
    <t>97,76%</t>
  </si>
  <si>
    <t>44,81</t>
  </si>
  <si>
    <t>151,73</t>
  </si>
  <si>
    <t>12,48</t>
  </si>
  <si>
    <t>149,76</t>
  </si>
  <si>
    <t>36,05</t>
  </si>
  <si>
    <t>147,42</t>
  </si>
  <si>
    <t>138,95</t>
  </si>
  <si>
    <t>138,65</t>
  </si>
  <si>
    <t>98,24%</t>
  </si>
  <si>
    <t>121,56</t>
  </si>
  <si>
    <t>135,90</t>
  </si>
  <si>
    <t>98,32%</t>
  </si>
  <si>
    <t>98,40%</t>
  </si>
  <si>
    <t>30,94</t>
  </si>
  <si>
    <t>126,17</t>
  </si>
  <si>
    <t>98,47%</t>
  </si>
  <si>
    <t>1,44</t>
  </si>
  <si>
    <t>125,62</t>
  </si>
  <si>
    <t>98,54%</t>
  </si>
  <si>
    <t>11,61</t>
  </si>
  <si>
    <t>117,50</t>
  </si>
  <si>
    <t>98,60%</t>
  </si>
  <si>
    <t>98,67%</t>
  </si>
  <si>
    <t>0,28</t>
  </si>
  <si>
    <t>109,56</t>
  </si>
  <si>
    <t>98,73%</t>
  </si>
  <si>
    <t>98,79%</t>
  </si>
  <si>
    <t>98,84%</t>
  </si>
  <si>
    <t>4,04</t>
  </si>
  <si>
    <t>98,74</t>
  </si>
  <si>
    <t>98,90%</t>
  </si>
  <si>
    <t>97,72</t>
  </si>
  <si>
    <t>98,95%</t>
  </si>
  <si>
    <t>47,68</t>
  </si>
  <si>
    <t>95,23</t>
  </si>
  <si>
    <t>0,97</t>
  </si>
  <si>
    <t>90,12</t>
  </si>
  <si>
    <t>8,42</t>
  </si>
  <si>
    <t>84,20</t>
  </si>
  <si>
    <t>99,15%</t>
  </si>
  <si>
    <t>11,04</t>
  </si>
  <si>
    <t>77,28</t>
  </si>
  <si>
    <t>99,24%</t>
  </si>
  <si>
    <t>76,45</t>
  </si>
  <si>
    <t>99,33%</t>
  </si>
  <si>
    <t>32,57</t>
  </si>
  <si>
    <t>67,58</t>
  </si>
  <si>
    <t>74,76</t>
  </si>
  <si>
    <t>62,80</t>
  </si>
  <si>
    <t>99,44%</t>
  </si>
  <si>
    <t>39,07</t>
  </si>
  <si>
    <t>61,78</t>
  </si>
  <si>
    <t>99,50%</t>
  </si>
  <si>
    <t>99,53%</t>
  </si>
  <si>
    <t>3,10</t>
  </si>
  <si>
    <t>41,11</t>
  </si>
  <si>
    <t>99,55%</t>
  </si>
  <si>
    <t>99,57%</t>
  </si>
  <si>
    <t>29,12</t>
  </si>
  <si>
    <t>39,41</t>
  </si>
  <si>
    <t>11,89</t>
  </si>
  <si>
    <t>35,67</t>
  </si>
  <si>
    <t>10,07</t>
  </si>
  <si>
    <t>33,38</t>
  </si>
  <si>
    <t>32,82</t>
  </si>
  <si>
    <t>5,76</t>
  </si>
  <si>
    <t>30,37</t>
  </si>
  <si>
    <t>99,75%</t>
  </si>
  <si>
    <t>6,68</t>
  </si>
  <si>
    <t>20,04</t>
  </si>
  <si>
    <t>99.944,49</t>
  </si>
  <si>
    <t>18,74</t>
  </si>
  <si>
    <t>1,62</t>
  </si>
  <si>
    <t>7,47</t>
  </si>
  <si>
    <t>14,94</t>
  </si>
  <si>
    <t>8,49</t>
  </si>
  <si>
    <t>14,10</t>
  </si>
  <si>
    <t>13,07</t>
  </si>
  <si>
    <t>13,11</t>
  </si>
  <si>
    <t>6,48</t>
  </si>
  <si>
    <t>12,96</t>
  </si>
  <si>
    <t>30,59</t>
  </si>
  <si>
    <t>11,81</t>
  </si>
  <si>
    <t>11,31</t>
  </si>
  <si>
    <t>8,0000000</t>
  </si>
  <si>
    <t>1,25</t>
  </si>
  <si>
    <t>10,00</t>
  </si>
  <si>
    <t>1.034.256,38</t>
  </si>
  <si>
    <t>9,83</t>
  </si>
  <si>
    <t>9,27</t>
  </si>
  <si>
    <t>2,39</t>
  </si>
  <si>
    <t>5,54</t>
  </si>
  <si>
    <t>65,98</t>
  </si>
  <si>
    <t>55,50</t>
  </si>
  <si>
    <t>1,53</t>
  </si>
  <si>
    <t>6.368,34</t>
  </si>
  <si>
    <t>7,20</t>
  </si>
  <si>
    <t>4.401,09</t>
  </si>
  <si>
    <t>0,73</t>
  </si>
  <si>
    <t>30,44</t>
  </si>
  <si>
    <t>25.905,11</t>
  </si>
  <si>
    <t>4.647,21</t>
  </si>
  <si>
    <t>R$ 172,83</t>
  </si>
  <si>
    <t>R$ 46.610,01</t>
  </si>
  <si>
    <t>R$ 131.306,55</t>
  </si>
  <si>
    <t>R$ 11,31</t>
  </si>
  <si>
    <t>191,26</t>
  </si>
  <si>
    <t>34.686,91</t>
  </si>
  <si>
    <t>19,48</t>
  </si>
  <si>
    <t>75,96</t>
  </si>
  <si>
    <t>12.814,45</t>
  </si>
  <si>
    <t>26,68</t>
  </si>
  <si>
    <t>33,22</t>
  </si>
  <si>
    <t>992,36</t>
  </si>
  <si>
    <t>9.923,60</t>
  </si>
  <si>
    <t>5,57</t>
  </si>
  <si>
    <t>38,79</t>
  </si>
  <si>
    <t>622,22</t>
  </si>
  <si>
    <t>9.221,30</t>
  </si>
  <si>
    <t>5,18</t>
  </si>
  <si>
    <t>43,97</t>
  </si>
  <si>
    <t>44,19</t>
  </si>
  <si>
    <t>6.451,74</t>
  </si>
  <si>
    <t>3,62</t>
  </si>
  <si>
    <t>47,59</t>
  </si>
  <si>
    <t>637,89</t>
  </si>
  <si>
    <t>6.378,90</t>
  </si>
  <si>
    <t>3,58</t>
  </si>
  <si>
    <t>51,18</t>
  </si>
  <si>
    <t>33,95</t>
  </si>
  <si>
    <t>5.432,00</t>
  </si>
  <si>
    <t>3,05</t>
  </si>
  <si>
    <t>54,23</t>
  </si>
  <si>
    <t>252,13</t>
  </si>
  <si>
    <t>5.367,84</t>
  </si>
  <si>
    <t>3,01</t>
  </si>
  <si>
    <t>57,24</t>
  </si>
  <si>
    <t>156,54</t>
  </si>
  <si>
    <t>4.572,53</t>
  </si>
  <si>
    <t>2,57</t>
  </si>
  <si>
    <t>59,81</t>
  </si>
  <si>
    <t>692,94</t>
  </si>
  <si>
    <t>4.022,51</t>
  </si>
  <si>
    <t>2,26</t>
  </si>
  <si>
    <t>62,07</t>
  </si>
  <si>
    <t>15,86</t>
  </si>
  <si>
    <t>3.943,58</t>
  </si>
  <si>
    <t>64,28</t>
  </si>
  <si>
    <t>2,20</t>
  </si>
  <si>
    <t>66,49</t>
  </si>
  <si>
    <t>2,17</t>
  </si>
  <si>
    <t>68,66</t>
  </si>
  <si>
    <t>208,37</t>
  </si>
  <si>
    <t>3.750,66</t>
  </si>
  <si>
    <t>2,11</t>
  </si>
  <si>
    <t>70,77</t>
  </si>
  <si>
    <t>160,13</t>
  </si>
  <si>
    <t>3.202,60</t>
  </si>
  <si>
    <t>1,80</t>
  </si>
  <si>
    <t>72,57</t>
  </si>
  <si>
    <t>3.134,83</t>
  </si>
  <si>
    <t>1,76</t>
  </si>
  <si>
    <t>74,33</t>
  </si>
  <si>
    <t>1,64</t>
  </si>
  <si>
    <t>75,97</t>
  </si>
  <si>
    <t>77,41</t>
  </si>
  <si>
    <t>12,53</t>
  </si>
  <si>
    <t>2.506,00</t>
  </si>
  <si>
    <t>1,41</t>
  </si>
  <si>
    <t>78,82</t>
  </si>
  <si>
    <t>2.124,67</t>
  </si>
  <si>
    <t>1,19</t>
  </si>
  <si>
    <t>80,01</t>
  </si>
  <si>
    <t>166,18</t>
  </si>
  <si>
    <t>2.118,79</t>
  </si>
  <si>
    <t>81,20</t>
  </si>
  <si>
    <t>998,63</t>
  </si>
  <si>
    <t>1.997,26</t>
  </si>
  <si>
    <t>1,12</t>
  </si>
  <si>
    <t>82,32</t>
  </si>
  <si>
    <t>31,51</t>
  </si>
  <si>
    <t>1.947,31</t>
  </si>
  <si>
    <t>1,06</t>
  </si>
  <si>
    <t>84,48</t>
  </si>
  <si>
    <t>92,82</t>
  </si>
  <si>
    <t>1.846,18</t>
  </si>
  <si>
    <t>364,42</t>
  </si>
  <si>
    <t>1.457,68</t>
  </si>
  <si>
    <t>86,33</t>
  </si>
  <si>
    <t>32,90</t>
  </si>
  <si>
    <t>1.316,00</t>
  </si>
  <si>
    <t>87,07</t>
  </si>
  <si>
    <t>20,09</t>
  </si>
  <si>
    <t>1.220,46</t>
  </si>
  <si>
    <t>0,69</t>
  </si>
  <si>
    <t>87,76</t>
  </si>
  <si>
    <t>1.131,50</t>
  </si>
  <si>
    <t>0,64</t>
  </si>
  <si>
    <t>88,39</t>
  </si>
  <si>
    <t>0,55</t>
  </si>
  <si>
    <t>88,94</t>
  </si>
  <si>
    <t>23,51</t>
  </si>
  <si>
    <t>963,91</t>
  </si>
  <si>
    <t>89,49</t>
  </si>
  <si>
    <t>894,01</t>
  </si>
  <si>
    <t>0,50</t>
  </si>
  <si>
    <t>89,99</t>
  </si>
  <si>
    <t>90,47</t>
  </si>
  <si>
    <t>747,30</t>
  </si>
  <si>
    <t>0,42</t>
  </si>
  <si>
    <t>90,89</t>
  </si>
  <si>
    <t>182,41</t>
  </si>
  <si>
    <t>729,64</t>
  </si>
  <si>
    <t>91,30</t>
  </si>
  <si>
    <t>91,70</t>
  </si>
  <si>
    <t>92,10</t>
  </si>
  <si>
    <t>85,25</t>
  </si>
  <si>
    <t>699,05</t>
  </si>
  <si>
    <t>0,39</t>
  </si>
  <si>
    <t>92,49</t>
  </si>
  <si>
    <t>116,99</t>
  </si>
  <si>
    <t>645,78</t>
  </si>
  <si>
    <t>92,86</t>
  </si>
  <si>
    <t>316,26</t>
  </si>
  <si>
    <t>632,52</t>
  </si>
  <si>
    <t>93,21</t>
  </si>
  <si>
    <t>183,73</t>
  </si>
  <si>
    <t>551,19</t>
  </si>
  <si>
    <t>93,52</t>
  </si>
  <si>
    <t>605,27</t>
  </si>
  <si>
    <t>544,74</t>
  </si>
  <si>
    <t>93,83</t>
  </si>
  <si>
    <t>29,79</t>
  </si>
  <si>
    <t>541,88</t>
  </si>
  <si>
    <t>94,13</t>
  </si>
  <si>
    <t>67,71</t>
  </si>
  <si>
    <t>539,64</t>
  </si>
  <si>
    <t>94,44</t>
  </si>
  <si>
    <t>29,29</t>
  </si>
  <si>
    <t>532,78</t>
  </si>
  <si>
    <t>94,73</t>
  </si>
  <si>
    <t>7,37</t>
  </si>
  <si>
    <t>524,52</t>
  </si>
  <si>
    <t>95,03</t>
  </si>
  <si>
    <t>93,00</t>
  </si>
  <si>
    <t>465,00</t>
  </si>
  <si>
    <t>95,29</t>
  </si>
  <si>
    <t>101,49</t>
  </si>
  <si>
    <t>462,79</t>
  </si>
  <si>
    <t>95,55</t>
  </si>
  <si>
    <t>77,05</t>
  </si>
  <si>
    <t>462,30</t>
  </si>
  <si>
    <t>95,81</t>
  </si>
  <si>
    <t>40,79</t>
  </si>
  <si>
    <t>449,91</t>
  </si>
  <si>
    <t>96,06</t>
  </si>
  <si>
    <t>424,35</t>
  </si>
  <si>
    <t>0,24</t>
  </si>
  <si>
    <t>96,30</t>
  </si>
  <si>
    <t>139,98</t>
  </si>
  <si>
    <t>419,94</t>
  </si>
  <si>
    <t>96,54</t>
  </si>
  <si>
    <t>46,79</t>
  </si>
  <si>
    <t>378,71</t>
  </si>
  <si>
    <t>96,75</t>
  </si>
  <si>
    <t>96,95</t>
  </si>
  <si>
    <t>97,13</t>
  </si>
  <si>
    <t>97,31</t>
  </si>
  <si>
    <t>97,48</t>
  </si>
  <si>
    <t>2,01</t>
  </si>
  <si>
    <t>296,81</t>
  </si>
  <si>
    <t>97,65</t>
  </si>
  <si>
    <t>294,03</t>
  </si>
  <si>
    <t>97,81</t>
  </si>
  <si>
    <t>5,17</t>
  </si>
  <si>
    <t>285,59</t>
  </si>
  <si>
    <t>97,97</t>
  </si>
  <si>
    <t>98,12</t>
  </si>
  <si>
    <t>79,31</t>
  </si>
  <si>
    <t>237,93</t>
  </si>
  <si>
    <t>98,26</t>
  </si>
  <si>
    <t>98,39</t>
  </si>
  <si>
    <t>47,75</t>
  </si>
  <si>
    <t>228,24</t>
  </si>
  <si>
    <t>98,51</t>
  </si>
  <si>
    <t>26,25</t>
  </si>
  <si>
    <t>215,77</t>
  </si>
  <si>
    <t>0,12</t>
  </si>
  <si>
    <t>98,63</t>
  </si>
  <si>
    <t>98,73</t>
  </si>
  <si>
    <t>98,83</t>
  </si>
  <si>
    <t>98,93</t>
  </si>
  <si>
    <t>99,02</t>
  </si>
  <si>
    <t>160,12</t>
  </si>
  <si>
    <t>99,11</t>
  </si>
  <si>
    <t>99,20</t>
  </si>
  <si>
    <t>99,28</t>
  </si>
  <si>
    <t>14,15</t>
  </si>
  <si>
    <t>141,50</t>
  </si>
  <si>
    <t>99,36</t>
  </si>
  <si>
    <t>99,43</t>
  </si>
  <si>
    <t>99,50</t>
  </si>
  <si>
    <t>4,49</t>
  </si>
  <si>
    <t>80,82</t>
  </si>
  <si>
    <t>99,54</t>
  </si>
  <si>
    <t>99,59</t>
  </si>
  <si>
    <t>99,63</t>
  </si>
  <si>
    <t>72,60</t>
  </si>
  <si>
    <t>99,67</t>
  </si>
  <si>
    <t>99,71</t>
  </si>
  <si>
    <t>5,44</t>
  </si>
  <si>
    <t>69,14</t>
  </si>
  <si>
    <t>99,75</t>
  </si>
  <si>
    <t>31,33</t>
  </si>
  <si>
    <t>62,66</t>
  </si>
  <si>
    <t>99,78</t>
  </si>
  <si>
    <t>99,81</t>
  </si>
  <si>
    <t>10,87</t>
  </si>
  <si>
    <t>53,48</t>
  </si>
  <si>
    <t>99,84</t>
  </si>
  <si>
    <t>13,08</t>
  </si>
  <si>
    <t>52,32</t>
  </si>
  <si>
    <t>99,87</t>
  </si>
  <si>
    <t>99,90</t>
  </si>
  <si>
    <t>99,93</t>
  </si>
  <si>
    <t>99,95</t>
  </si>
  <si>
    <t>2,31</t>
  </si>
  <si>
    <t>99,98</t>
  </si>
  <si>
    <t>12,89</t>
  </si>
  <si>
    <t>100,00%
8.634,60</t>
  </si>
  <si>
    <t>66,70%
5.759,28</t>
  </si>
  <si>
    <t>33,30%
2.875,32</t>
  </si>
  <si>
    <t>100,00%
1.728,86</t>
  </si>
  <si>
    <t>100,00%
35.332,69</t>
  </si>
  <si>
    <t>80,00%
28.266,15</t>
  </si>
  <si>
    <t>20,00%
7.066,54</t>
  </si>
  <si>
    <t>100,00%
22.521,04</t>
  </si>
  <si>
    <t>70,00%
15.764,73</t>
  </si>
  <si>
    <t>30,00%
6.756,31</t>
  </si>
  <si>
    <t>100,00%
2.828,02</t>
  </si>
  <si>
    <t>100,00%
11.024,27</t>
  </si>
  <si>
    <t>56,00%
6.173,59</t>
  </si>
  <si>
    <t>44,00%
4.850,68</t>
  </si>
  <si>
    <t>100,00%
30.038,92</t>
  </si>
  <si>
    <t>60,00%
18.023,35</t>
  </si>
  <si>
    <t>40,00%
12.015,57</t>
  </si>
  <si>
    <t>100,00%
34.147,97</t>
  </si>
  <si>
    <t>60,00%
20.488,78</t>
  </si>
  <si>
    <t>40,00%
13.659,19</t>
  </si>
  <si>
    <t>100,00%
4.066,10</t>
  </si>
  <si>
    <t>70,00%
2.846,27</t>
  </si>
  <si>
    <t>30,00%
1.219,83</t>
  </si>
  <si>
    <t>100,00%
14.177,57</t>
  </si>
  <si>
    <t>85,00%
12.050,93</t>
  </si>
  <si>
    <t>15,00%
2.126,64</t>
  </si>
  <si>
    <t>100,00%
7.213,19</t>
  </si>
  <si>
    <t>100,00%
6.352,83</t>
  </si>
  <si>
    <t>63,98%</t>
  </si>
  <si>
    <t>36,02%</t>
  </si>
  <si>
    <t>113.929,96</t>
  </si>
  <si>
    <t>64.136,09</t>
  </si>
  <si>
    <t>178.066,06</t>
  </si>
  <si>
    <t>SINAPI - 12/2025 - Paraíba
SBC - 01/2026 - Paraíba
ORSE - 11/2025 -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</si>
</sst>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dd/mm/yyyy;@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Times New Roman"/>
      <charset val="204"/>
    </font>
    <font>
      <sz val="8.5"/>
      <name val="Arial"/>
    </font>
    <font>
      <sz val="8.5"/>
      <name val="Arial"/>
      <family val="2"/>
    </font>
    <font>
      <b/>
      <sz val="8"/>
      <color rgb="FF000000"/>
      <name val="Arial"/>
      <family val="2"/>
    </font>
    <font>
      <b/>
      <sz val="8"/>
      <name val="Arial"/>
    </font>
    <font>
      <b/>
      <sz val="8"/>
      <name val="Arial"/>
      <family val="2"/>
    </font>
    <font>
      <b/>
      <sz val="6.5"/>
      <name val="Arial"/>
    </font>
    <font>
      <b/>
      <sz val="6.5"/>
      <name val="Arial"/>
      <family val="2"/>
    </font>
    <font>
      <sz val="8"/>
      <color rgb="FF000000"/>
      <name val="Arial"/>
      <family val="2"/>
    </font>
    <font>
      <sz val="6.5"/>
      <color rgb="FF000000"/>
      <name val="Arial"/>
      <family val="2"/>
    </font>
    <font>
      <sz val="6.5"/>
      <name val="Arial"/>
    </font>
    <font>
      <sz val="6.5"/>
      <name val="Arial"/>
      <family val="2"/>
    </font>
    <font>
      <b/>
      <sz val="4.5"/>
      <name val="Arial"/>
    </font>
    <font>
      <b/>
      <sz val="4.5"/>
      <name val="Arial"/>
      <family val="2"/>
    </font>
    <font>
      <sz val="10"/>
      <color rgb="FF000000"/>
      <name val="Arial"/>
      <family val="2"/>
    </font>
    <font>
      <sz val="9"/>
      <name val="Cambria Math"/>
      <family val="1"/>
    </font>
    <font>
      <b/>
      <sz val="8.5"/>
      <name val="Arial"/>
    </font>
    <font>
      <b/>
      <sz val="8.5"/>
      <color rgb="FFFF0000"/>
      <name val="Arial"/>
      <family val="2"/>
    </font>
    <font>
      <b/>
      <sz val="8.5"/>
      <name val="Arial"/>
      <family val="2"/>
    </font>
    <font>
      <b/>
      <sz val="6.5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rgb="FFADAAAA"/>
      </patternFill>
    </fill>
    <fill>
      <patternFill patternType="solid">
        <fgColor rgb="FFE7E6E6"/>
      </patternFill>
    </fill>
  </fills>
  <borders count="4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320">
    <xf numFmtId="0" fontId="0" fillId="0" borderId="0" xfId="0"/>
    <xf numFmtId="0" fontId="1" fillId="14" borderId="3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left" vertical="top" wrapText="1"/>
    </xf>
    <xf numFmtId="0" fontId="1" fillId="14" borderId="5" xfId="0" applyFont="1" applyFill="1" applyBorder="1" applyAlignment="1">
      <alignment horizontal="left" vertical="top" wrapText="1"/>
    </xf>
    <xf numFmtId="0" fontId="1" fillId="14" borderId="6" xfId="0" applyFont="1" applyFill="1" applyBorder="1" applyAlignment="1">
      <alignment horizontal="left" vertical="top" wrapText="1"/>
    </xf>
    <xf numFmtId="0" fontId="5" fillId="14" borderId="10" xfId="0" applyFont="1" applyFill="1" applyBorder="1" applyAlignment="1">
      <alignment horizontal="left" vertical="top" wrapText="1"/>
    </xf>
    <xf numFmtId="0" fontId="5" fillId="14" borderId="11" xfId="0" applyFont="1" applyFill="1" applyBorder="1" applyAlignment="1">
      <alignment horizontal="left" vertical="top" wrapText="1"/>
    </xf>
    <xf numFmtId="0" fontId="5" fillId="14" borderId="12" xfId="0" applyFont="1" applyFill="1" applyBorder="1" applyAlignment="1">
      <alignment horizontal="left" vertical="top" wrapText="1"/>
    </xf>
    <xf numFmtId="0" fontId="12" fillId="11" borderId="3" xfId="0" applyFont="1" applyFill="1" applyBorder="1" applyAlignment="1">
      <alignment horizontal="center" vertical="top" wrapText="1"/>
    </xf>
    <xf numFmtId="0" fontId="12" fillId="11" borderId="5" xfId="0" applyFont="1" applyFill="1" applyBorder="1" applyAlignment="1">
      <alignment horizontal="center" vertical="top" wrapText="1"/>
    </xf>
    <xf numFmtId="0" fontId="12" fillId="11" borderId="4" xfId="0" applyFont="1" applyFill="1" applyBorder="1" applyAlignment="1">
      <alignment horizontal="center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9" fillId="8" borderId="13" xfId="0" applyFont="1" applyFill="1" applyBorder="1" applyAlignment="1">
      <alignment horizontal="center" vertical="top" wrapText="1"/>
    </xf>
    <xf numFmtId="0" fontId="9" fillId="8" borderId="0" xfId="0" applyFont="1" applyFill="1" applyAlignment="1">
      <alignment horizontal="center" vertical="top" wrapText="1"/>
    </xf>
    <xf numFmtId="0" fontId="9" fillId="8" borderId="14" xfId="0" applyFont="1" applyFill="1" applyBorder="1" applyAlignment="1">
      <alignment horizontal="center" vertical="top" wrapText="1"/>
    </xf>
    <xf numFmtId="0" fontId="5" fillId="14" borderId="14" xfId="0" applyFont="1" applyFill="1" applyBorder="1" applyAlignment="1">
      <alignment horizontal="center" vertical="top" wrapText="1"/>
    </xf>
    <xf numFmtId="0" fontId="5" fillId="14" borderId="0" xfId="0" applyFont="1" applyFill="1" applyAlignment="1">
      <alignment horizontal="center" vertical="top" wrapText="1"/>
    </xf>
    <xf numFmtId="0" fontId="5" fillId="14" borderId="13" xfId="0" applyFont="1" applyFill="1" applyBorder="1" applyAlignment="1">
      <alignment horizontal="center" vertical="top" wrapText="1"/>
    </xf>
    <xf numFmtId="0" fontId="5" fillId="14" borderId="6" xfId="0" applyFont="1" applyFill="1" applyBorder="1" applyAlignment="1">
      <alignment vertical="top" wrapText="1"/>
    </xf>
    <xf numFmtId="0" fontId="5" fillId="14" borderId="0" xfId="0" applyFont="1" applyFill="1" applyAlignment="1">
      <alignment horizontal="right" vertical="top" wrapText="1"/>
    </xf>
    <xf numFmtId="0" fontId="7" fillId="14" borderId="0" xfId="0" applyFont="1" applyFill="1" applyAlignment="1">
      <alignment horizontal="left" vertical="top" wrapText="1"/>
    </xf>
    <xf numFmtId="0" fontId="5" fillId="14" borderId="13" xfId="0" applyFont="1" applyFill="1" applyBorder="1" applyAlignment="1">
      <alignment horizontal="right" vertical="top" wrapText="1"/>
    </xf>
    <xf numFmtId="0" fontId="7" fillId="14" borderId="4" xfId="0" applyFont="1" applyFill="1" applyBorder="1" applyAlignment="1">
      <alignment horizontal="center" vertical="top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3" xfId="0" applyFont="1" applyFill="1" applyBorder="1" applyAlignment="1">
      <alignment horizontal="center" vertical="top" wrapText="1"/>
    </xf>
    <xf numFmtId="4" fontId="6" fillId="13" borderId="2" xfId="0" applyNumberFormat="1" applyFont="1" applyFill="1" applyBorder="1" applyAlignment="1">
      <alignment horizontal="right" vertical="top" wrapText="1"/>
    </xf>
    <xf numFmtId="0" fontId="6" fillId="13" borderId="2" xfId="0" applyFont="1" applyFill="1" applyBorder="1" applyAlignment="1">
      <alignment horizontal="right" vertical="top" wrapText="1"/>
    </xf>
    <xf numFmtId="0" fontId="6" fillId="13" borderId="2" xfId="0" applyFont="1" applyFill="1" applyBorder="1" applyAlignment="1">
      <alignment horizontal="center" vertical="top" wrapText="1"/>
    </xf>
    <xf numFmtId="0" fontId="6" fillId="13" borderId="2" xfId="0" applyFont="1" applyFill="1" applyBorder="1" applyAlignment="1">
      <alignment horizontal="left" vertical="top" wrapText="1"/>
    </xf>
    <xf numFmtId="4" fontId="4" fillId="12" borderId="2" xfId="0" applyNumberFormat="1" applyFont="1" applyFill="1" applyBorder="1" applyAlignment="1">
      <alignment horizontal="right" vertical="top" wrapText="1"/>
    </xf>
    <xf numFmtId="0" fontId="4" fillId="12" borderId="2" xfId="0" applyFont="1" applyFill="1" applyBorder="1" applyAlignment="1">
      <alignment horizontal="left" vertical="top" wrapText="1"/>
    </xf>
    <xf numFmtId="0" fontId="4" fillId="12" borderId="2" xfId="0" applyFont="1" applyFill="1" applyBorder="1" applyAlignment="1">
      <alignment horizontal="right" vertical="top" wrapText="1"/>
    </xf>
    <xf numFmtId="0" fontId="5" fillId="14" borderId="6" xfId="0" applyFont="1" applyFill="1" applyBorder="1" applyAlignment="1">
      <alignment horizontal="left" vertical="center" wrapText="1"/>
    </xf>
    <xf numFmtId="0" fontId="4" fillId="12" borderId="18" xfId="0" applyFont="1" applyFill="1" applyBorder="1" applyAlignment="1">
      <alignment horizontal="left" vertical="top" wrapText="1"/>
    </xf>
    <xf numFmtId="0" fontId="6" fillId="13" borderId="18" xfId="0" applyFont="1" applyFill="1" applyBorder="1" applyAlignment="1">
      <alignment horizontal="left" vertical="top" wrapText="1"/>
    </xf>
    <xf numFmtId="4" fontId="7" fillId="14" borderId="14" xfId="0" applyNumberFormat="1" applyFont="1" applyFill="1" applyBorder="1" applyAlignment="1">
      <alignment horizontal="right" vertical="top" wrapText="1"/>
    </xf>
    <xf numFmtId="0" fontId="7" fillId="14" borderId="0" xfId="0" applyFont="1" applyFill="1" applyAlignment="1">
      <alignment horizontal="right" vertical="top" wrapText="1"/>
    </xf>
    <xf numFmtId="0" fontId="7" fillId="14" borderId="13" xfId="0" applyFont="1" applyFill="1" applyBorder="1" applyAlignment="1">
      <alignment horizontal="right" vertical="top" wrapText="1"/>
    </xf>
    <xf numFmtId="4" fontId="7" fillId="6" borderId="19" xfId="0" applyNumberFormat="1" applyFont="1" applyFill="1" applyBorder="1" applyAlignment="1">
      <alignment horizontal="right" vertical="top" wrapText="1"/>
    </xf>
    <xf numFmtId="4" fontId="7" fillId="6" borderId="2" xfId="0" applyNumberFormat="1" applyFont="1" applyFill="1" applyBorder="1" applyAlignment="1">
      <alignment horizontal="right" vertical="top" wrapText="1"/>
    </xf>
    <xf numFmtId="165" fontId="7" fillId="6" borderId="2" xfId="0" applyNumberFormat="1" applyFont="1" applyFill="1" applyBorder="1" applyAlignment="1">
      <alignment horizontal="right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right" vertical="top" wrapText="1"/>
    </xf>
    <xf numFmtId="0" fontId="7" fillId="6" borderId="18" xfId="0" applyFont="1" applyFill="1" applyBorder="1" applyAlignment="1">
      <alignment horizontal="left" vertical="top" wrapText="1"/>
    </xf>
    <xf numFmtId="4" fontId="7" fillId="5" borderId="19" xfId="0" applyNumberFormat="1" applyFont="1" applyFill="1" applyBorder="1" applyAlignment="1">
      <alignment horizontal="right" vertical="top" wrapText="1"/>
    </xf>
    <xf numFmtId="4" fontId="7" fillId="5" borderId="2" xfId="0" applyNumberFormat="1" applyFont="1" applyFill="1" applyBorder="1" applyAlignment="1">
      <alignment horizontal="right" vertical="top" wrapText="1"/>
    </xf>
    <xf numFmtId="165" fontId="7" fillId="5" borderId="2" xfId="0" applyNumberFormat="1" applyFont="1" applyFill="1" applyBorder="1" applyAlignment="1">
      <alignment horizontal="right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right" vertical="top" wrapText="1"/>
    </xf>
    <xf numFmtId="0" fontId="7" fillId="5" borderId="18" xfId="0" applyFont="1" applyFill="1" applyBorder="1" applyAlignment="1">
      <alignment horizontal="left" vertical="top" wrapText="1"/>
    </xf>
    <xf numFmtId="4" fontId="6" fillId="13" borderId="19" xfId="0" applyNumberFormat="1" applyFont="1" applyFill="1" applyBorder="1" applyAlignment="1">
      <alignment horizontal="right" vertical="top" wrapText="1"/>
    </xf>
    <xf numFmtId="165" fontId="6" fillId="13" borderId="2" xfId="0" applyNumberFormat="1" applyFont="1" applyFill="1" applyBorder="1" applyAlignment="1">
      <alignment horizontal="right" vertical="top" wrapText="1"/>
    </xf>
    <xf numFmtId="0" fontId="1" fillId="14" borderId="19" xfId="0" applyFont="1" applyFill="1" applyBorder="1" applyAlignment="1">
      <alignment horizontal="right" vertical="top" wrapText="1"/>
    </xf>
    <xf numFmtId="0" fontId="1" fillId="14" borderId="2" xfId="0" applyFont="1" applyFill="1" applyBorder="1" applyAlignment="1">
      <alignment horizontal="right" vertical="top" wrapText="1"/>
    </xf>
    <xf numFmtId="0" fontId="1" fillId="14" borderId="2" xfId="0" applyFont="1" applyFill="1" applyBorder="1" applyAlignment="1">
      <alignment horizontal="center" vertical="top" wrapText="1"/>
    </xf>
    <xf numFmtId="0" fontId="1" fillId="14" borderId="2" xfId="0" applyFont="1" applyFill="1" applyBorder="1" applyAlignment="1">
      <alignment horizontal="left" vertical="top" wrapText="1"/>
    </xf>
    <xf numFmtId="0" fontId="1" fillId="14" borderId="18" xfId="0" applyFont="1" applyFill="1" applyBorder="1" applyAlignment="1">
      <alignment horizontal="left" vertical="top" wrapText="1"/>
    </xf>
    <xf numFmtId="0" fontId="6" fillId="13" borderId="22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left" vertical="top" wrapText="1"/>
    </xf>
    <xf numFmtId="0" fontId="6" fillId="13" borderId="23" xfId="0" applyFont="1" applyFill="1" applyBorder="1" applyAlignment="1">
      <alignment horizontal="left" vertical="top" wrapText="1"/>
    </xf>
    <xf numFmtId="4" fontId="5" fillId="14" borderId="14" xfId="0" applyNumberFormat="1" applyFont="1" applyFill="1" applyBorder="1" applyAlignment="1">
      <alignment horizontal="right" vertical="top" wrapText="1"/>
    </xf>
    <xf numFmtId="4" fontId="4" fillId="12" borderId="19" xfId="0" applyNumberFormat="1" applyFont="1" applyFill="1" applyBorder="1" applyAlignment="1">
      <alignment horizontal="right" vertical="top" wrapText="1"/>
    </xf>
    <xf numFmtId="4" fontId="4" fillId="12" borderId="17" xfId="0" applyNumberFormat="1" applyFont="1" applyFill="1" applyBorder="1" applyAlignment="1">
      <alignment horizontal="right" vertical="top" wrapText="1"/>
    </xf>
    <xf numFmtId="0" fontId="4" fillId="12" borderId="16" xfId="0" applyFont="1" applyFill="1" applyBorder="1" applyAlignment="1">
      <alignment horizontal="left" vertical="top" wrapText="1"/>
    </xf>
    <xf numFmtId="0" fontId="4" fillId="12" borderId="16" xfId="0" applyFont="1" applyFill="1" applyBorder="1" applyAlignment="1">
      <alignment horizontal="right" vertical="top" wrapText="1"/>
    </xf>
    <xf numFmtId="0" fontId="4" fillId="12" borderId="15" xfId="0" applyFont="1" applyFill="1" applyBorder="1" applyAlignment="1">
      <alignment horizontal="left" vertical="top" wrapText="1"/>
    </xf>
    <xf numFmtId="0" fontId="5" fillId="14" borderId="0" xfId="0" applyFont="1" applyFill="1" applyAlignment="1">
      <alignment vertical="top" wrapText="1"/>
    </xf>
    <xf numFmtId="44" fontId="5" fillId="14" borderId="14" xfId="1" applyFont="1" applyFill="1" applyBorder="1" applyAlignment="1">
      <alignment vertical="top" wrapText="1"/>
    </xf>
    <xf numFmtId="0" fontId="5" fillId="14" borderId="13" xfId="0" applyFont="1" applyFill="1" applyBorder="1" applyAlignment="1">
      <alignment vertical="top" wrapText="1"/>
    </xf>
    <xf numFmtId="0" fontId="7" fillId="14" borderId="0" xfId="0" applyFont="1" applyFill="1" applyAlignment="1">
      <alignment horizontal="center" vertical="top" wrapText="1"/>
    </xf>
    <xf numFmtId="0" fontId="1" fillId="14" borderId="16" xfId="0" applyFont="1" applyFill="1" applyBorder="1" applyAlignment="1">
      <alignment horizontal="right" vertical="center" wrapText="1"/>
    </xf>
    <xf numFmtId="0" fontId="1" fillId="14" borderId="16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left" vertical="center" wrapText="1"/>
    </xf>
    <xf numFmtId="0" fontId="1" fillId="14" borderId="15" xfId="0" applyFont="1" applyFill="1" applyBorder="1" applyAlignment="1">
      <alignment horizontal="left" vertical="center" wrapText="1"/>
    </xf>
    <xf numFmtId="0" fontId="0" fillId="0" borderId="14" xfId="0" applyBorder="1"/>
    <xf numFmtId="0" fontId="1" fillId="14" borderId="6" xfId="0" applyFont="1" applyFill="1" applyBorder="1" applyAlignment="1">
      <alignment horizontal="left" vertical="center" wrapText="1"/>
    </xf>
    <xf numFmtId="0" fontId="6" fillId="15" borderId="2" xfId="0" applyFont="1" applyFill="1" applyBorder="1" applyAlignment="1">
      <alignment horizontal="right" vertical="top" wrapText="1"/>
    </xf>
    <xf numFmtId="4" fontId="6" fillId="15" borderId="2" xfId="0" applyNumberFormat="1" applyFont="1" applyFill="1" applyBorder="1" applyAlignment="1">
      <alignment horizontal="right" vertical="top" wrapText="1"/>
    </xf>
    <xf numFmtId="0" fontId="6" fillId="15" borderId="2" xfId="0" applyFont="1" applyFill="1" applyBorder="1" applyAlignment="1">
      <alignment horizontal="center" vertical="top" wrapText="1"/>
    </xf>
    <xf numFmtId="0" fontId="6" fillId="15" borderId="2" xfId="0" applyFont="1" applyFill="1" applyBorder="1" applyAlignment="1">
      <alignment horizontal="left" vertical="top" wrapText="1"/>
    </xf>
    <xf numFmtId="0" fontId="7" fillId="14" borderId="13" xfId="0" applyFont="1" applyFill="1" applyBorder="1" applyAlignment="1">
      <alignment horizontal="center" vertical="top" wrapText="1"/>
    </xf>
    <xf numFmtId="0" fontId="14" fillId="0" borderId="0" xfId="2" applyAlignment="1">
      <alignment horizontal="left" vertical="top"/>
    </xf>
    <xf numFmtId="10" fontId="17" fillId="16" borderId="28" xfId="2" applyNumberFormat="1" applyFont="1" applyFill="1" applyBorder="1" applyAlignment="1">
      <alignment horizontal="center" vertical="top" shrinkToFit="1"/>
    </xf>
    <xf numFmtId="10" fontId="17" fillId="0" borderId="28" xfId="2" applyNumberFormat="1" applyFont="1" applyBorder="1" applyAlignment="1">
      <alignment horizontal="center" vertical="top" shrinkToFit="1"/>
    </xf>
    <xf numFmtId="0" fontId="14" fillId="0" borderId="28" xfId="2" applyBorder="1" applyAlignment="1">
      <alignment horizontal="left" wrapText="1"/>
    </xf>
    <xf numFmtId="0" fontId="20" fillId="0" borderId="28" xfId="2" applyFont="1" applyBorder="1" applyAlignment="1">
      <alignment horizontal="right" vertical="top" wrapText="1"/>
    </xf>
    <xf numFmtId="10" fontId="22" fillId="17" borderId="28" xfId="2" applyNumberFormat="1" applyFont="1" applyFill="1" applyBorder="1" applyAlignment="1">
      <alignment horizontal="center" vertical="top" shrinkToFit="1"/>
    </xf>
    <xf numFmtId="10" fontId="23" fillId="17" borderId="28" xfId="2" applyNumberFormat="1" applyFont="1" applyFill="1" applyBorder="1" applyAlignment="1">
      <alignment horizontal="left" vertical="top" indent="2" shrinkToFit="1"/>
    </xf>
    <xf numFmtId="10" fontId="23" fillId="17" borderId="28" xfId="2" applyNumberFormat="1" applyFont="1" applyFill="1" applyBorder="1" applyAlignment="1">
      <alignment horizontal="center" vertical="top" shrinkToFit="1"/>
    </xf>
    <xf numFmtId="0" fontId="24" fillId="17" borderId="28" xfId="2" applyFont="1" applyFill="1" applyBorder="1" applyAlignment="1">
      <alignment horizontal="left" vertical="top" wrapText="1"/>
    </xf>
    <xf numFmtId="0" fontId="24" fillId="0" borderId="28" xfId="2" applyFont="1" applyBorder="1" applyAlignment="1">
      <alignment horizontal="left" vertical="top" wrapText="1"/>
    </xf>
    <xf numFmtId="0" fontId="26" fillId="0" borderId="28" xfId="2" applyFont="1" applyBorder="1" applyAlignment="1">
      <alignment horizontal="left" vertical="top" wrapText="1"/>
    </xf>
    <xf numFmtId="0" fontId="20" fillId="0" borderId="28" xfId="2" applyFont="1" applyBorder="1" applyAlignment="1">
      <alignment horizontal="left" vertical="top" wrapText="1"/>
    </xf>
    <xf numFmtId="0" fontId="21" fillId="16" borderId="28" xfId="2" applyFont="1" applyFill="1" applyBorder="1" applyAlignment="1">
      <alignment horizontal="center" vertical="top" wrapText="1"/>
    </xf>
    <xf numFmtId="0" fontId="20" fillId="16" borderId="28" xfId="2" applyFont="1" applyFill="1" applyBorder="1" applyAlignment="1">
      <alignment horizontal="center" vertical="top" wrapText="1"/>
    </xf>
    <xf numFmtId="0" fontId="28" fillId="0" borderId="28" xfId="2" applyFont="1" applyBorder="1" applyAlignment="1">
      <alignment horizontal="right" vertical="top" wrapText="1"/>
    </xf>
    <xf numFmtId="0" fontId="24" fillId="0" borderId="28" xfId="2" applyFont="1" applyBorder="1" applyAlignment="1">
      <alignment horizontal="left" vertical="center" wrapText="1"/>
    </xf>
    <xf numFmtId="0" fontId="14" fillId="16" borderId="30" xfId="2" applyFill="1" applyBorder="1" applyAlignment="1">
      <alignment wrapText="1"/>
    </xf>
    <xf numFmtId="0" fontId="6" fillId="13" borderId="18" xfId="0" applyFont="1" applyFill="1" applyBorder="1" applyAlignment="1">
      <alignment horizontal="left" vertical="center" wrapText="1"/>
    </xf>
    <xf numFmtId="0" fontId="6" fillId="13" borderId="2" xfId="0" applyFont="1" applyFill="1" applyBorder="1" applyAlignment="1">
      <alignment horizontal="left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right" vertical="center" wrapText="1"/>
    </xf>
    <xf numFmtId="0" fontId="6" fillId="12" borderId="38" xfId="0" applyFont="1" applyFill="1" applyBorder="1" applyAlignment="1">
      <alignment horizontal="right" vertical="top" wrapText="1"/>
    </xf>
    <xf numFmtId="0" fontId="1" fillId="14" borderId="0" xfId="0" applyFont="1" applyFill="1" applyAlignment="1">
      <alignment vertical="top" wrapText="1"/>
    </xf>
    <xf numFmtId="0" fontId="1" fillId="14" borderId="6" xfId="0" applyFont="1" applyFill="1" applyBorder="1" applyAlignment="1">
      <alignment vertical="center" wrapText="1"/>
    </xf>
    <xf numFmtId="0" fontId="5" fillId="14" borderId="6" xfId="0" applyFont="1" applyFill="1" applyBorder="1" applyAlignment="1">
      <alignment vertical="center" wrapText="1"/>
    </xf>
    <xf numFmtId="0" fontId="5" fillId="14" borderId="14" xfId="0" applyFont="1" applyFill="1" applyBorder="1" applyAlignment="1">
      <alignment horizontal="right" vertical="top" wrapText="1"/>
    </xf>
    <xf numFmtId="0" fontId="7" fillId="14" borderId="14" xfId="0" applyFont="1" applyFill="1" applyBorder="1" applyAlignment="1">
      <alignment horizontal="center" vertical="top" wrapText="1"/>
    </xf>
    <xf numFmtId="0" fontId="1" fillId="14" borderId="6" xfId="0" applyFont="1" applyFill="1" applyBorder="1" applyAlignment="1">
      <alignment horizontal="left" vertical="top" wrapText="1"/>
    </xf>
    <xf numFmtId="0" fontId="1" fillId="14" borderId="7" xfId="0" applyFont="1" applyFill="1" applyBorder="1" applyAlignment="1">
      <alignment horizontal="left" vertical="top" wrapText="1"/>
    </xf>
    <xf numFmtId="0" fontId="1" fillId="14" borderId="8" xfId="0" applyFont="1" applyFill="1" applyBorder="1" applyAlignment="1">
      <alignment horizontal="left" vertical="top" wrapText="1"/>
    </xf>
    <xf numFmtId="0" fontId="1" fillId="14" borderId="9" xfId="0" applyFont="1" applyFill="1" applyBorder="1" applyAlignment="1">
      <alignment horizontal="left" vertical="top" wrapText="1"/>
    </xf>
    <xf numFmtId="10" fontId="5" fillId="14" borderId="6" xfId="0" applyNumberFormat="1" applyFont="1" applyFill="1" applyBorder="1" applyAlignment="1">
      <alignment horizontal="left" vertical="center" wrapText="1"/>
    </xf>
    <xf numFmtId="0" fontId="5" fillId="14" borderId="6" xfId="0" applyFont="1" applyFill="1" applyBorder="1" applyAlignment="1">
      <alignment horizontal="left" vertical="center" wrapText="1"/>
    </xf>
    <xf numFmtId="0" fontId="5" fillId="14" borderId="7" xfId="0" applyFont="1" applyFill="1" applyBorder="1" applyAlignment="1">
      <alignment horizontal="left" vertical="center" wrapText="1"/>
    </xf>
    <xf numFmtId="0" fontId="5" fillId="14" borderId="8" xfId="0" applyFont="1" applyFill="1" applyBorder="1" applyAlignment="1">
      <alignment horizontal="left" vertical="center" wrapText="1"/>
    </xf>
    <xf numFmtId="0" fontId="5" fillId="14" borderId="9" xfId="0" applyFont="1" applyFill="1" applyBorder="1" applyAlignment="1">
      <alignment horizontal="left" vertical="center" wrapText="1"/>
    </xf>
    <xf numFmtId="0" fontId="1" fillId="14" borderId="7" xfId="0" applyFont="1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4" fillId="4" borderId="18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10" fillId="9" borderId="13" xfId="0" applyFont="1" applyFill="1" applyBorder="1" applyAlignment="1">
      <alignment horizontal="right" vertical="top" wrapText="1"/>
    </xf>
    <xf numFmtId="0" fontId="10" fillId="9" borderId="0" xfId="0" applyFont="1" applyFill="1" applyAlignment="1">
      <alignment horizontal="right" vertical="top" wrapText="1"/>
    </xf>
    <xf numFmtId="0" fontId="8" fillId="7" borderId="6" xfId="0" applyFont="1" applyFill="1" applyBorder="1" applyAlignment="1">
      <alignment horizontal="right" vertical="top" wrapText="1"/>
    </xf>
    <xf numFmtId="0" fontId="10" fillId="9" borderId="6" xfId="0" applyFont="1" applyFill="1" applyBorder="1" applyAlignment="1">
      <alignment horizontal="right" vertical="top" wrapText="1"/>
    </xf>
    <xf numFmtId="0" fontId="7" fillId="11" borderId="10" xfId="0" applyFont="1" applyFill="1" applyBorder="1" applyAlignment="1">
      <alignment horizontal="center" vertical="top" wrapText="1"/>
    </xf>
    <xf numFmtId="0" fontId="0" fillId="0" borderId="12" xfId="0" applyBorder="1"/>
    <xf numFmtId="0" fontId="0" fillId="0" borderId="11" xfId="0" applyBorder="1"/>
    <xf numFmtId="0" fontId="5" fillId="14" borderId="13" xfId="0" applyFont="1" applyFill="1" applyBorder="1" applyAlignment="1">
      <alignment horizontal="right" vertical="top" wrapText="1"/>
    </xf>
    <xf numFmtId="0" fontId="5" fillId="14" borderId="0" xfId="0" applyFont="1" applyFill="1" applyAlignment="1">
      <alignment horizontal="right" vertical="top" wrapText="1"/>
    </xf>
    <xf numFmtId="0" fontId="7" fillId="14" borderId="10" xfId="0" applyFont="1" applyFill="1" applyBorder="1" applyAlignment="1">
      <alignment horizontal="center" vertical="top" wrapText="1"/>
    </xf>
    <xf numFmtId="0" fontId="1" fillId="14" borderId="6" xfId="0" applyFont="1" applyFill="1" applyBorder="1" applyAlignment="1">
      <alignment horizontal="center" vertical="top" wrapText="1"/>
    </xf>
    <xf numFmtId="44" fontId="5" fillId="14" borderId="6" xfId="1" applyFont="1" applyFill="1" applyBorder="1" applyAlignment="1">
      <alignment horizontal="center" vertical="top" wrapText="1"/>
    </xf>
    <xf numFmtId="0" fontId="1" fillId="14" borderId="6" xfId="0" applyFont="1" applyFill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14" borderId="3" xfId="0" applyFont="1" applyFill="1" applyBorder="1" applyAlignment="1">
      <alignment horizontal="center" vertical="top" wrapText="1"/>
    </xf>
    <xf numFmtId="0" fontId="1" fillId="14" borderId="4" xfId="0" applyFont="1" applyFill="1" applyBorder="1" applyAlignment="1">
      <alignment horizontal="center" vertical="top" wrapText="1"/>
    </xf>
    <xf numFmtId="0" fontId="1" fillId="14" borderId="10" xfId="0" applyFont="1" applyFill="1" applyBorder="1" applyAlignment="1">
      <alignment horizontal="center" vertical="top" wrapText="1"/>
    </xf>
    <xf numFmtId="0" fontId="1" fillId="14" borderId="11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14" borderId="0" xfId="0" applyFont="1" applyFill="1" applyAlignment="1">
      <alignment horizontal="right" vertical="top" wrapText="1"/>
    </xf>
    <xf numFmtId="0" fontId="6" fillId="13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1" fillId="14" borderId="2" xfId="0" applyFont="1" applyFill="1" applyBorder="1" applyAlignment="1">
      <alignment horizontal="left" vertical="top" wrapText="1"/>
    </xf>
    <xf numFmtId="0" fontId="4" fillId="12" borderId="2" xfId="0" applyFont="1" applyFill="1" applyBorder="1" applyAlignment="1">
      <alignment horizontal="left" vertical="top" wrapText="1"/>
    </xf>
    <xf numFmtId="0" fontId="4" fillId="12" borderId="16" xfId="0" applyFont="1" applyFill="1" applyBorder="1" applyAlignment="1">
      <alignment horizontal="left" vertical="top" wrapText="1"/>
    </xf>
    <xf numFmtId="0" fontId="1" fillId="1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" fillId="14" borderId="6" xfId="0" applyFont="1" applyFill="1" applyBorder="1" applyAlignment="1">
      <alignment horizontal="left" vertical="center" wrapText="1"/>
    </xf>
    <xf numFmtId="0" fontId="0" fillId="0" borderId="0" xfId="0"/>
    <xf numFmtId="0" fontId="5" fillId="14" borderId="0" xfId="0" applyFont="1" applyFill="1" applyAlignment="1">
      <alignment horizontal="center" vertical="top" wrapText="1"/>
    </xf>
    <xf numFmtId="0" fontId="7" fillId="14" borderId="12" xfId="0" applyFont="1" applyFill="1" applyBorder="1" applyAlignment="1">
      <alignment horizontal="center" vertical="top" wrapText="1"/>
    </xf>
    <xf numFmtId="0" fontId="7" fillId="14" borderId="11" xfId="0" applyFont="1" applyFill="1" applyBorder="1" applyAlignment="1">
      <alignment horizontal="center" vertical="top" wrapText="1"/>
    </xf>
    <xf numFmtId="0" fontId="1" fillId="14" borderId="24" xfId="0" applyFont="1" applyFill="1" applyBorder="1" applyAlignment="1">
      <alignment horizontal="center" vertical="top" wrapText="1"/>
    </xf>
    <xf numFmtId="0" fontId="1" fillId="14" borderId="2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center"/>
    </xf>
    <xf numFmtId="0" fontId="1" fillId="14" borderId="26" xfId="0" applyFont="1" applyFill="1" applyBorder="1" applyAlignment="1">
      <alignment horizontal="right" vertical="top" wrapText="1"/>
    </xf>
    <xf numFmtId="0" fontId="1" fillId="14" borderId="2" xfId="0" applyFont="1" applyFill="1" applyBorder="1" applyAlignment="1">
      <alignment horizontal="right" vertical="top" wrapText="1"/>
    </xf>
    <xf numFmtId="0" fontId="0" fillId="0" borderId="6" xfId="0" applyBorder="1" applyAlignment="1">
      <alignment horizontal="center"/>
    </xf>
    <xf numFmtId="0" fontId="14" fillId="0" borderId="0" xfId="2" applyAlignment="1">
      <alignment horizontal="center" vertical="top"/>
    </xf>
    <xf numFmtId="0" fontId="14" fillId="0" borderId="36" xfId="2" applyBorder="1" applyAlignment="1">
      <alignment horizontal="center" vertical="top"/>
    </xf>
    <xf numFmtId="0" fontId="20" fillId="0" borderId="27" xfId="2" applyFont="1" applyBorder="1" applyAlignment="1">
      <alignment horizontal="center" vertical="top" wrapText="1"/>
    </xf>
    <xf numFmtId="0" fontId="20" fillId="0" borderId="37" xfId="2" applyFont="1" applyBorder="1" applyAlignment="1">
      <alignment horizontal="center" vertical="top" wrapText="1"/>
    </xf>
    <xf numFmtId="0" fontId="20" fillId="0" borderId="0" xfId="2" applyFont="1" applyAlignment="1">
      <alignment horizontal="center" vertical="top" wrapText="1"/>
    </xf>
    <xf numFmtId="0" fontId="20" fillId="0" borderId="34" xfId="2" applyFont="1" applyBorder="1" applyAlignment="1">
      <alignment horizontal="center" vertical="top" wrapText="1"/>
    </xf>
    <xf numFmtId="0" fontId="20" fillId="0" borderId="36" xfId="2" applyFont="1" applyBorder="1" applyAlignment="1">
      <alignment horizontal="center" vertical="top" wrapText="1"/>
    </xf>
    <xf numFmtId="0" fontId="20" fillId="0" borderId="35" xfId="2" applyFont="1" applyBorder="1" applyAlignment="1">
      <alignment horizontal="center" vertical="top" wrapText="1"/>
    </xf>
    <xf numFmtId="0" fontId="20" fillId="16" borderId="31" xfId="2" applyFont="1" applyFill="1" applyBorder="1" applyAlignment="1">
      <alignment horizontal="center" vertical="top" wrapText="1"/>
    </xf>
    <xf numFmtId="0" fontId="20" fillId="16" borderId="30" xfId="2" applyFont="1" applyFill="1" applyBorder="1" applyAlignment="1">
      <alignment horizontal="center" vertical="top" wrapText="1"/>
    </xf>
    <xf numFmtId="0" fontId="24" fillId="0" borderId="31" xfId="2" applyFont="1" applyBorder="1" applyAlignment="1">
      <alignment horizontal="left" vertical="top" wrapText="1"/>
    </xf>
    <xf numFmtId="0" fontId="24" fillId="0" borderId="30" xfId="2" applyFont="1" applyBorder="1" applyAlignment="1">
      <alignment horizontal="left" vertical="top" wrapText="1"/>
    </xf>
    <xf numFmtId="0" fontId="24" fillId="0" borderId="29" xfId="2" applyFont="1" applyBorder="1" applyAlignment="1">
      <alignment horizontal="left" vertical="top" wrapText="1"/>
    </xf>
    <xf numFmtId="0" fontId="21" fillId="0" borderId="31" xfId="2" applyFont="1" applyBorder="1" applyAlignment="1">
      <alignment horizontal="left" vertical="top" wrapText="1"/>
    </xf>
    <xf numFmtId="0" fontId="20" fillId="0" borderId="30" xfId="2" applyFont="1" applyBorder="1" applyAlignment="1">
      <alignment horizontal="left" vertical="top" wrapText="1"/>
    </xf>
    <xf numFmtId="0" fontId="20" fillId="0" borderId="29" xfId="2" applyFont="1" applyBorder="1" applyAlignment="1">
      <alignment horizontal="left" vertical="top" wrapText="1"/>
    </xf>
    <xf numFmtId="166" fontId="33" fillId="0" borderId="31" xfId="2" applyNumberFormat="1" applyFont="1" applyBorder="1" applyAlignment="1">
      <alignment horizontal="left" vertical="top" shrinkToFit="1"/>
    </xf>
    <xf numFmtId="166" fontId="33" fillId="0" borderId="30" xfId="2" applyNumberFormat="1" applyFont="1" applyBorder="1" applyAlignment="1">
      <alignment horizontal="left" vertical="top" shrinkToFit="1"/>
    </xf>
    <xf numFmtId="166" fontId="33" fillId="0" borderId="29" xfId="2" applyNumberFormat="1" applyFont="1" applyBorder="1" applyAlignment="1">
      <alignment horizontal="left" vertical="top" shrinkToFit="1"/>
    </xf>
    <xf numFmtId="0" fontId="32" fillId="16" borderId="31" xfId="2" applyFont="1" applyFill="1" applyBorder="1" applyAlignment="1">
      <alignment horizontal="left" vertical="top" wrapText="1" indent="10"/>
    </xf>
    <xf numFmtId="0" fontId="30" fillId="16" borderId="30" xfId="2" applyFont="1" applyFill="1" applyBorder="1" applyAlignment="1">
      <alignment horizontal="left" vertical="top" wrapText="1" indent="10"/>
    </xf>
    <xf numFmtId="0" fontId="30" fillId="16" borderId="29" xfId="2" applyFont="1" applyFill="1" applyBorder="1" applyAlignment="1">
      <alignment horizontal="left" vertical="top" wrapText="1" indent="10"/>
    </xf>
    <xf numFmtId="0" fontId="30" fillId="16" borderId="31" xfId="2" applyFont="1" applyFill="1" applyBorder="1" applyAlignment="1">
      <alignment horizontal="left" vertical="top" wrapText="1"/>
    </xf>
    <xf numFmtId="0" fontId="30" fillId="16" borderId="30" xfId="2" applyFont="1" applyFill="1" applyBorder="1" applyAlignment="1">
      <alignment horizontal="left" vertical="top" wrapText="1"/>
    </xf>
    <xf numFmtId="0" fontId="30" fillId="16" borderId="29" xfId="2" applyFont="1" applyFill="1" applyBorder="1" applyAlignment="1">
      <alignment horizontal="left" vertical="top" wrapText="1"/>
    </xf>
    <xf numFmtId="0" fontId="24" fillId="0" borderId="31" xfId="2" applyFont="1" applyBorder="1" applyAlignment="1">
      <alignment horizontal="left" vertical="top" wrapText="1" indent="2"/>
    </xf>
    <xf numFmtId="0" fontId="24" fillId="0" borderId="30" xfId="2" applyFont="1" applyBorder="1" applyAlignment="1">
      <alignment horizontal="left" vertical="top" wrapText="1" indent="2"/>
    </xf>
    <xf numFmtId="0" fontId="24" fillId="0" borderId="29" xfId="2" applyFont="1" applyBorder="1" applyAlignment="1">
      <alignment horizontal="left" vertical="top" wrapText="1" indent="2"/>
    </xf>
    <xf numFmtId="0" fontId="14" fillId="0" borderId="31" xfId="2" applyBorder="1" applyAlignment="1">
      <alignment horizontal="center" vertical="top" wrapText="1"/>
    </xf>
    <xf numFmtId="0" fontId="14" fillId="0" borderId="30" xfId="2" applyBorder="1" applyAlignment="1">
      <alignment horizontal="center" vertical="top" wrapText="1"/>
    </xf>
    <xf numFmtId="0" fontId="14" fillId="0" borderId="29" xfId="2" applyBorder="1" applyAlignment="1">
      <alignment horizontal="center" vertical="top" wrapText="1"/>
    </xf>
    <xf numFmtId="0" fontId="18" fillId="16" borderId="31" xfId="2" applyFont="1" applyFill="1" applyBorder="1" applyAlignment="1">
      <alignment horizontal="left" vertical="top" wrapText="1" indent="10"/>
    </xf>
    <xf numFmtId="0" fontId="18" fillId="16" borderId="30" xfId="2" applyFont="1" applyFill="1" applyBorder="1" applyAlignment="1">
      <alignment horizontal="left" vertical="top" wrapText="1" indent="10"/>
    </xf>
    <xf numFmtId="0" fontId="18" fillId="16" borderId="29" xfId="2" applyFont="1" applyFill="1" applyBorder="1" applyAlignment="1">
      <alignment horizontal="left" vertical="top" wrapText="1" indent="10"/>
    </xf>
    <xf numFmtId="0" fontId="16" fillId="0" borderId="27" xfId="2" applyFont="1" applyBorder="1" applyAlignment="1">
      <alignment horizontal="center" wrapText="1"/>
    </xf>
    <xf numFmtId="0" fontId="15" fillId="0" borderId="27" xfId="2" applyFont="1" applyBorder="1" applyAlignment="1">
      <alignment horizontal="center" wrapText="1"/>
    </xf>
    <xf numFmtId="0" fontId="25" fillId="0" borderId="31" xfId="2" applyFont="1" applyBorder="1" applyAlignment="1">
      <alignment horizontal="center" vertical="top" wrapText="1"/>
    </xf>
    <xf numFmtId="0" fontId="18" fillId="16" borderId="33" xfId="2" applyFont="1" applyFill="1" applyBorder="1" applyAlignment="1">
      <alignment horizontal="left" vertical="top" wrapText="1" indent="2"/>
    </xf>
    <xf numFmtId="0" fontId="18" fillId="16" borderId="32" xfId="2" applyFont="1" applyFill="1" applyBorder="1" applyAlignment="1">
      <alignment horizontal="left" vertical="top" wrapText="1" indent="2"/>
    </xf>
    <xf numFmtId="0" fontId="18" fillId="16" borderId="33" xfId="2" applyFont="1" applyFill="1" applyBorder="1" applyAlignment="1">
      <alignment horizontal="left" vertical="top" wrapText="1" indent="3"/>
    </xf>
    <xf numFmtId="0" fontId="18" fillId="16" borderId="32" xfId="2" applyFont="1" applyFill="1" applyBorder="1" applyAlignment="1">
      <alignment horizontal="left" vertical="top" wrapText="1" indent="3"/>
    </xf>
    <xf numFmtId="0" fontId="20" fillId="16" borderId="31" xfId="2" applyFont="1" applyFill="1" applyBorder="1" applyAlignment="1">
      <alignment horizontal="left" vertical="top" wrapText="1" indent="5"/>
    </xf>
    <xf numFmtId="0" fontId="20" fillId="16" borderId="30" xfId="2" applyFont="1" applyFill="1" applyBorder="1" applyAlignment="1">
      <alignment horizontal="left" vertical="top" wrapText="1" indent="5"/>
    </xf>
    <xf numFmtId="0" fontId="20" fillId="16" borderId="29" xfId="2" applyFont="1" applyFill="1" applyBorder="1" applyAlignment="1">
      <alignment horizontal="left" vertical="top" wrapText="1" indent="5"/>
    </xf>
    <xf numFmtId="0" fontId="20" fillId="16" borderId="33" xfId="2" applyFont="1" applyFill="1" applyBorder="1" applyAlignment="1">
      <alignment horizontal="left" vertical="top" wrapText="1" indent="1"/>
    </xf>
    <xf numFmtId="0" fontId="20" fillId="16" borderId="32" xfId="2" applyFont="1" applyFill="1" applyBorder="1" applyAlignment="1">
      <alignment horizontal="left" vertical="top" wrapText="1" indent="1"/>
    </xf>
    <xf numFmtId="0" fontId="5" fillId="14" borderId="13" xfId="0" applyFont="1" applyFill="1" applyBorder="1" applyAlignment="1">
      <alignment horizontal="left" vertical="top" wrapText="1"/>
    </xf>
    <xf numFmtId="0" fontId="1" fillId="14" borderId="0" xfId="0" applyFont="1" applyFill="1" applyAlignment="1">
      <alignment horizontal="center" wrapText="1"/>
    </xf>
    <xf numFmtId="164" fontId="4" fillId="12" borderId="2" xfId="0" applyNumberFormat="1" applyFont="1" applyFill="1" applyBorder="1" applyAlignment="1">
      <alignment horizontal="right" vertical="top" wrapText="1"/>
    </xf>
    <xf numFmtId="44" fontId="5" fillId="14" borderId="6" xfId="1" applyFont="1" applyFill="1" applyBorder="1" applyAlignment="1">
      <alignment vertical="top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4" fontId="6" fillId="13" borderId="2" xfId="0" applyNumberFormat="1" applyFont="1" applyFill="1" applyBorder="1" applyAlignment="1">
      <alignment horizontal="right" vertical="top" wrapText="1"/>
    </xf>
    <xf numFmtId="44" fontId="5" fillId="14" borderId="0" xfId="1" applyFont="1" applyFill="1" applyAlignment="1">
      <alignment vertical="top" wrapText="1"/>
    </xf>
    <xf numFmtId="0" fontId="7" fillId="14" borderId="0" xfId="0" applyFont="1" applyFill="1" applyBorder="1" applyAlignment="1">
      <alignment horizontal="right" vertical="top" wrapText="1"/>
    </xf>
    <xf numFmtId="4" fontId="7" fillId="14" borderId="0" xfId="0" applyNumberFormat="1" applyFont="1" applyFill="1" applyBorder="1" applyAlignment="1">
      <alignment horizontal="right" vertical="top" wrapText="1"/>
    </xf>
    <xf numFmtId="0" fontId="7" fillId="14" borderId="0" xfId="0" applyFont="1" applyFill="1" applyBorder="1" applyAlignment="1">
      <alignment horizontal="right" vertical="top" wrapText="1"/>
    </xf>
    <xf numFmtId="0" fontId="5" fillId="14" borderId="0" xfId="0" applyFont="1" applyFill="1" applyBorder="1" applyAlignment="1">
      <alignment horizontal="right" vertical="top" wrapText="1"/>
    </xf>
    <xf numFmtId="165" fontId="5" fillId="14" borderId="0" xfId="0" applyNumberFormat="1" applyFont="1" applyFill="1" applyBorder="1" applyAlignment="1">
      <alignment horizontal="right" vertical="top" wrapText="1"/>
    </xf>
    <xf numFmtId="0" fontId="5" fillId="14" borderId="0" xfId="0" applyFont="1" applyFill="1" applyBorder="1" applyAlignment="1">
      <alignment horizontal="right" vertical="top" wrapText="1"/>
    </xf>
    <xf numFmtId="0" fontId="7" fillId="14" borderId="0" xfId="0" applyFont="1" applyFill="1" applyBorder="1" applyAlignment="1">
      <alignment horizontal="left" vertical="top" wrapText="1"/>
    </xf>
    <xf numFmtId="0" fontId="5" fillId="14" borderId="0" xfId="0" applyFont="1" applyFill="1" applyBorder="1" applyAlignment="1">
      <alignment horizontal="center" vertical="top" wrapText="1"/>
    </xf>
    <xf numFmtId="0" fontId="5" fillId="14" borderId="7" xfId="0" applyFont="1" applyFill="1" applyBorder="1" applyAlignment="1">
      <alignment horizontal="right" vertical="top" wrapText="1"/>
    </xf>
    <xf numFmtId="0" fontId="5" fillId="14" borderId="9" xfId="0" applyFont="1" applyFill="1" applyBorder="1" applyAlignment="1">
      <alignment horizontal="right" vertical="top" wrapText="1"/>
    </xf>
    <xf numFmtId="0" fontId="1" fillId="1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4" fillId="12" borderId="2" xfId="0" applyFont="1" applyFill="1" applyBorder="1" applyAlignment="1">
      <alignment horizontal="center" vertical="top" wrapText="1"/>
    </xf>
    <xf numFmtId="0" fontId="1" fillId="14" borderId="2" xfId="0" applyFont="1" applyFill="1" applyBorder="1" applyAlignment="1">
      <alignment horizontal="right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14" borderId="2" xfId="0" applyFont="1" applyFill="1" applyBorder="1" applyAlignment="1">
      <alignment horizontal="right" vertical="center" wrapText="1"/>
    </xf>
    <xf numFmtId="0" fontId="1" fillId="14" borderId="2" xfId="0" applyFont="1" applyFill="1" applyBorder="1" applyAlignment="1">
      <alignment horizontal="left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14" borderId="2" xfId="0" applyFont="1" applyFill="1" applyBorder="1" applyAlignment="1">
      <alignment horizontal="left" vertical="center" wrapText="1"/>
    </xf>
    <xf numFmtId="44" fontId="5" fillId="14" borderId="0" xfId="1" applyFont="1" applyFill="1" applyAlignment="1">
      <alignment horizontal="right" vertical="top" wrapText="1"/>
    </xf>
    <xf numFmtId="0" fontId="0" fillId="0" borderId="0" xfId="0" applyAlignment="1"/>
    <xf numFmtId="0" fontId="5" fillId="14" borderId="0" xfId="0" applyFont="1" applyFill="1" applyBorder="1" applyAlignment="1">
      <alignment horizontal="left" vertical="top" wrapText="1"/>
    </xf>
    <xf numFmtId="0" fontId="5" fillId="14" borderId="0" xfId="0" applyFont="1" applyFill="1" applyBorder="1" applyAlignment="1">
      <alignment horizontal="left" vertical="top" wrapText="1"/>
    </xf>
    <xf numFmtId="0" fontId="6" fillId="12" borderId="39" xfId="0" applyFont="1" applyFill="1" applyBorder="1" applyAlignment="1">
      <alignment horizontal="right" vertical="top" wrapText="1"/>
    </xf>
    <xf numFmtId="0" fontId="4" fillId="12" borderId="19" xfId="0" applyFont="1" applyFill="1" applyBorder="1" applyAlignment="1">
      <alignment horizontal="right" vertical="top" wrapText="1"/>
    </xf>
    <xf numFmtId="0" fontId="4" fillId="12" borderId="20" xfId="0" applyFont="1" applyFill="1" applyBorder="1" applyAlignment="1">
      <alignment horizontal="left" vertical="top" wrapText="1"/>
    </xf>
    <xf numFmtId="0" fontId="4" fillId="12" borderId="21" xfId="0" applyFont="1" applyFill="1" applyBorder="1" applyAlignment="1">
      <alignment horizontal="left" vertical="top" wrapText="1"/>
    </xf>
    <xf numFmtId="0" fontId="4" fillId="12" borderId="21" xfId="0" applyFont="1" applyFill="1" applyBorder="1" applyAlignment="1">
      <alignment horizontal="right" vertical="top" wrapText="1"/>
    </xf>
    <xf numFmtId="0" fontId="6" fillId="12" borderId="11" xfId="0" applyFont="1" applyFill="1" applyBorder="1" applyAlignment="1">
      <alignment horizontal="right" vertical="top" wrapText="1"/>
    </xf>
    <xf numFmtId="0" fontId="1" fillId="14" borderId="40" xfId="0" applyFont="1" applyFill="1" applyBorder="1" applyAlignment="1">
      <alignment horizontal="left" vertical="top" wrapText="1"/>
    </xf>
    <xf numFmtId="0" fontId="1" fillId="14" borderId="41" xfId="0" applyFont="1" applyFill="1" applyBorder="1" applyAlignment="1">
      <alignment horizontal="left" vertical="top" wrapText="1"/>
    </xf>
    <xf numFmtId="0" fontId="1" fillId="14" borderId="41" xfId="0" applyFont="1" applyFill="1" applyBorder="1" applyAlignment="1">
      <alignment horizontal="right" vertical="top" wrapText="1"/>
    </xf>
    <xf numFmtId="0" fontId="1" fillId="14" borderId="42" xfId="0" applyFont="1" applyFill="1" applyBorder="1" applyAlignment="1">
      <alignment horizontal="right" vertical="top" wrapText="1"/>
    </xf>
    <xf numFmtId="0" fontId="1" fillId="14" borderId="8" xfId="0" applyFont="1" applyFill="1" applyBorder="1" applyAlignment="1">
      <alignment horizontal="center" wrapText="1"/>
    </xf>
    <xf numFmtId="0" fontId="1" fillId="14" borderId="9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14" borderId="3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5" fillId="14" borderId="10" xfId="0" applyFont="1" applyFill="1" applyBorder="1" applyAlignment="1">
      <alignment horizontal="center" vertical="center" wrapText="1"/>
    </xf>
    <xf numFmtId="0" fontId="5" fillId="14" borderId="11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left" vertical="center" wrapText="1"/>
    </xf>
    <xf numFmtId="0" fontId="1" fillId="14" borderId="17" xfId="0" applyFont="1" applyFill="1" applyBorder="1" applyAlignment="1">
      <alignment horizontal="right" vertical="center" wrapText="1"/>
    </xf>
    <xf numFmtId="0" fontId="6" fillId="13" borderId="2" xfId="0" applyFont="1" applyFill="1" applyBorder="1" applyAlignment="1">
      <alignment horizontal="left" vertical="center" wrapText="1"/>
    </xf>
    <xf numFmtId="165" fontId="6" fillId="13" borderId="2" xfId="0" applyNumberFormat="1" applyFont="1" applyFill="1" applyBorder="1" applyAlignment="1">
      <alignment horizontal="right" vertical="center" wrapText="1"/>
    </xf>
    <xf numFmtId="4" fontId="6" fillId="13" borderId="2" xfId="0" applyNumberFormat="1" applyFont="1" applyFill="1" applyBorder="1" applyAlignment="1">
      <alignment horizontal="right" vertical="center" wrapText="1"/>
    </xf>
    <xf numFmtId="4" fontId="6" fillId="13" borderId="19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right" vertical="center" wrapText="1"/>
    </xf>
    <xf numFmtId="4" fontId="7" fillId="5" borderId="2" xfId="0" applyNumberFormat="1" applyFont="1" applyFill="1" applyBorder="1" applyAlignment="1">
      <alignment horizontal="right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0" fontId="7" fillId="6" borderId="18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righ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165" fontId="7" fillId="6" borderId="2" xfId="0" applyNumberFormat="1" applyFont="1" applyFill="1" applyBorder="1" applyAlignment="1">
      <alignment horizontal="right" vertical="center" wrapText="1"/>
    </xf>
    <xf numFmtId="4" fontId="7" fillId="6" borderId="2" xfId="0" applyNumberFormat="1" applyFont="1" applyFill="1" applyBorder="1" applyAlignment="1">
      <alignment horizontal="right" vertical="center" wrapText="1"/>
    </xf>
    <xf numFmtId="4" fontId="7" fillId="6" borderId="19" xfId="0" applyNumberFormat="1" applyFont="1" applyFill="1" applyBorder="1" applyAlignment="1">
      <alignment horizontal="right" vertical="center" wrapText="1"/>
    </xf>
    <xf numFmtId="0" fontId="7" fillId="14" borderId="13" xfId="0" applyFont="1" applyFill="1" applyBorder="1" applyAlignment="1">
      <alignment horizontal="right" vertical="center" wrapText="1"/>
    </xf>
    <xf numFmtId="0" fontId="7" fillId="14" borderId="0" xfId="0" applyFont="1" applyFill="1" applyBorder="1" applyAlignment="1">
      <alignment horizontal="right" vertical="center" wrapText="1"/>
    </xf>
    <xf numFmtId="4" fontId="7" fillId="14" borderId="0" xfId="0" applyNumberFormat="1" applyFont="1" applyFill="1" applyBorder="1" applyAlignment="1">
      <alignment horizontal="right" vertical="center" wrapText="1"/>
    </xf>
    <xf numFmtId="4" fontId="7" fillId="14" borderId="14" xfId="0" applyNumberFormat="1" applyFont="1" applyFill="1" applyBorder="1" applyAlignment="1">
      <alignment horizontal="right" vertical="center" wrapText="1"/>
    </xf>
    <xf numFmtId="0" fontId="7" fillId="14" borderId="0" xfId="0" applyFont="1" applyFill="1" applyBorder="1" applyAlignment="1">
      <alignment horizontal="right" vertical="center" wrapText="1"/>
    </xf>
    <xf numFmtId="0" fontId="6" fillId="13" borderId="23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6" fillId="13" borderId="22" xfId="0" applyFont="1" applyFill="1" applyBorder="1" applyAlignment="1">
      <alignment horizontal="left" vertical="center" wrapText="1"/>
    </xf>
    <xf numFmtId="0" fontId="1" fillId="14" borderId="18" xfId="0" applyFont="1" applyFill="1" applyBorder="1" applyAlignment="1">
      <alignment horizontal="left" vertical="center" wrapText="1"/>
    </xf>
    <xf numFmtId="0" fontId="1" fillId="14" borderId="19" xfId="0" applyFont="1" applyFill="1" applyBorder="1" applyAlignment="1">
      <alignment horizontal="right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14" borderId="0" xfId="0" applyFont="1" applyFill="1" applyBorder="1" applyAlignment="1">
      <alignment horizontal="right" vertical="center" wrapText="1"/>
    </xf>
    <xf numFmtId="44" fontId="5" fillId="14" borderId="14" xfId="1" applyFont="1" applyFill="1" applyBorder="1" applyAlignment="1">
      <alignment vertical="center" wrapText="1"/>
    </xf>
    <xf numFmtId="0" fontId="5" fillId="14" borderId="13" xfId="0" applyFont="1" applyFill="1" applyBorder="1" applyAlignment="1">
      <alignment horizontal="right" vertical="center" wrapText="1"/>
    </xf>
    <xf numFmtId="0" fontId="7" fillId="14" borderId="0" xfId="0" applyFont="1" applyFill="1" applyBorder="1" applyAlignment="1">
      <alignment horizontal="left" vertical="center" wrapText="1"/>
    </xf>
    <xf numFmtId="0" fontId="5" fillId="14" borderId="0" xfId="0" applyFont="1" applyFill="1" applyBorder="1" applyAlignment="1">
      <alignment horizontal="right" vertical="center" wrapText="1"/>
    </xf>
    <xf numFmtId="0" fontId="5" fillId="14" borderId="14" xfId="0" applyFont="1" applyFill="1" applyBorder="1" applyAlignment="1">
      <alignment horizontal="right" vertical="center" wrapText="1"/>
    </xf>
    <xf numFmtId="0" fontId="7" fillId="14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4" fontId="0" fillId="0" borderId="0" xfId="0" applyNumberFormat="1" applyAlignment="1">
      <alignment vertical="center"/>
    </xf>
    <xf numFmtId="0" fontId="7" fillId="14" borderId="12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14" borderId="0" xfId="0" applyFont="1" applyFill="1" applyBorder="1" applyAlignment="1">
      <alignment horizontal="center" vertical="top" wrapText="1"/>
    </xf>
  </cellXfs>
  <cellStyles count="3">
    <cellStyle name="Moeda" xfId="1" builtinId="4"/>
    <cellStyle name="Normal" xfId="0" builtinId="0"/>
    <cellStyle name="Normal 2" xfId="2" xr:uid="{A2A6B5C0-9660-4262-BC7C-A384AA453B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1217084</xdr:colOff>
      <xdr:row>1</xdr:row>
      <xdr:rowOff>3898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5C7890-7C8D-41B9-AAB4-28BD154A36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" r="393"/>
        <a:stretch>
          <a:fillRect/>
        </a:stretch>
      </xdr:blipFill>
      <xdr:spPr bwMode="auto">
        <a:xfrm>
          <a:off x="0" y="1"/>
          <a:ext cx="5799667" cy="42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9525</xdr:rowOff>
    </xdr:from>
    <xdr:to>
      <xdr:col>1</xdr:col>
      <xdr:colOff>809625</xdr:colOff>
      <xdr:row>2</xdr:row>
      <xdr:rowOff>577326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DD13C58-8A77-41DF-9460-7D51C45E4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550"/>
          <a:ext cx="1571625" cy="7583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628650</xdr:rowOff>
    </xdr:from>
    <xdr:to>
      <xdr:col>1</xdr:col>
      <xdr:colOff>800100</xdr:colOff>
      <xdr:row>2</xdr:row>
      <xdr:rowOff>982039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3DBFED9-0979-4B63-853A-B03BD2BA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0175"/>
          <a:ext cx="1562100" cy="353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1217084</xdr:colOff>
      <xdr:row>0</xdr:row>
      <xdr:rowOff>0</xdr:rowOff>
    </xdr:from>
    <xdr:to>
      <xdr:col>10</xdr:col>
      <xdr:colOff>1195918</xdr:colOff>
      <xdr:row>1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AD9834A-6754-454E-BAD5-D7AA5A03E7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" r="30130"/>
        <a:stretch>
          <a:fillRect/>
        </a:stretch>
      </xdr:blipFill>
      <xdr:spPr bwMode="auto">
        <a:xfrm>
          <a:off x="5799667" y="0"/>
          <a:ext cx="3979334" cy="42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127001</xdr:colOff>
      <xdr:row>1</xdr:row>
      <xdr:rowOff>79375</xdr:rowOff>
    </xdr:from>
    <xdr:to>
      <xdr:col>1</xdr:col>
      <xdr:colOff>666750</xdr:colOff>
      <xdr:row>2</xdr:row>
      <xdr:rowOff>730250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09B4F0AE-F05A-4C21-AC96-D3A93D711FF8}"/>
            </a:ext>
          </a:extLst>
        </xdr:cNvPr>
        <xdr:cNvGrpSpPr/>
      </xdr:nvGrpSpPr>
      <xdr:grpSpPr>
        <a:xfrm>
          <a:off x="127001" y="523875"/>
          <a:ext cx="1301749" cy="841375"/>
          <a:chOff x="438150" y="609600"/>
          <a:chExt cx="1571625" cy="1163014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AD48F298-FC04-DC6E-3DA9-46E9B00077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38150" y="609600"/>
            <a:ext cx="1571625" cy="758301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7B69C2B6-B59F-666B-A681-0D69403308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8150" y="1419225"/>
            <a:ext cx="1562100" cy="35338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3178423</xdr:colOff>
      <xdr:row>0</xdr:row>
      <xdr:rowOff>426757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9D0F350-A144-263D-91AB-05D8462A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5797798" cy="426757"/>
        </a:xfrm>
        <a:prstGeom prst="rect">
          <a:avLst/>
        </a:prstGeom>
      </xdr:spPr>
    </xdr:pic>
    <xdr:clientData/>
  </xdr:twoCellAnchor>
  <xdr:twoCellAnchor editAs="oneCell">
    <xdr:from>
      <xdr:col>3</xdr:col>
      <xdr:colOff>3152775</xdr:colOff>
      <xdr:row>0</xdr:row>
      <xdr:rowOff>0</xdr:rowOff>
    </xdr:from>
    <xdr:to>
      <xdr:col>8</xdr:col>
      <xdr:colOff>663823</xdr:colOff>
      <xdr:row>0</xdr:row>
      <xdr:rowOff>426757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E141F38-1763-4D9D-9A3B-9FE94AB6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72150" y="0"/>
          <a:ext cx="5797798" cy="426757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635000</xdr:colOff>
      <xdr:row>0</xdr:row>
      <xdr:rowOff>0</xdr:rowOff>
    </xdr:from>
    <xdr:to>
      <xdr:col>10</xdr:col>
      <xdr:colOff>2986</xdr:colOff>
      <xdr:row>0</xdr:row>
      <xdr:rowOff>428625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F83AFE7-F2F4-411B-9C50-66990442C9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19" r="79011"/>
        <a:stretch>
          <a:fillRect/>
        </a:stretch>
      </xdr:blipFill>
      <xdr:spPr>
        <a:xfrm>
          <a:off x="11541125" y="0"/>
          <a:ext cx="1209486" cy="428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1</xdr:row>
      <xdr:rowOff>73025</xdr:rowOff>
    </xdr:from>
    <xdr:to>
      <xdr:col>1</xdr:col>
      <xdr:colOff>739774</xdr:colOff>
      <xdr:row>2</xdr:row>
      <xdr:rowOff>863601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A50A19FD-1AE4-4C48-84DB-27A64E05C8FD}"/>
            </a:ext>
          </a:extLst>
        </xdr:cNvPr>
        <xdr:cNvGrpSpPr/>
      </xdr:nvGrpSpPr>
      <xdr:grpSpPr>
        <a:xfrm>
          <a:off x="225425" y="517525"/>
          <a:ext cx="1339849" cy="981076"/>
          <a:chOff x="438150" y="609600"/>
          <a:chExt cx="1571625" cy="1163014"/>
        </a:xfrm>
      </xdr:grpSpPr>
      <xdr:pic>
        <xdr:nvPicPr>
          <xdr:cNvPr id="7" name="Imagem 6">
            <a:extLst>
              <a:ext uri="{FF2B5EF4-FFF2-40B4-BE49-F238E27FC236}">
                <a16:creationId xmlns:a16="http://schemas.microsoft.com/office/drawing/2014/main" id="{D808062A-8A38-084F-E24D-991FCFF337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38150" y="609600"/>
            <a:ext cx="1571625" cy="758301"/>
          </a:xfrm>
          <a:prstGeom prst="rect">
            <a:avLst/>
          </a:prstGeom>
        </xdr:spPr>
      </xdr:pic>
      <xdr:pic>
        <xdr:nvPicPr>
          <xdr:cNvPr id="8" name="Imagem 7">
            <a:extLst>
              <a:ext uri="{FF2B5EF4-FFF2-40B4-BE49-F238E27FC236}">
                <a16:creationId xmlns:a16="http://schemas.microsoft.com/office/drawing/2014/main" id="{6DACA5E5-EAB0-016A-5305-960EAF4CC4E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8150" y="1419225"/>
            <a:ext cx="1562100" cy="35338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3365500</xdr:colOff>
      <xdr:row>0</xdr:row>
      <xdr:rowOff>426757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0BD141D-EE5E-42B0-8F88-AB5BB53F2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5873750" cy="426757"/>
        </a:xfrm>
        <a:prstGeom prst="rect">
          <a:avLst/>
        </a:prstGeom>
      </xdr:spPr>
    </xdr:pic>
    <xdr:clientData/>
  </xdr:twoCellAnchor>
  <xdr:twoCellAnchor editAs="oneCell">
    <xdr:from>
      <xdr:col>3</xdr:col>
      <xdr:colOff>3349625</xdr:colOff>
      <xdr:row>0</xdr:row>
      <xdr:rowOff>0</xdr:rowOff>
    </xdr:from>
    <xdr:to>
      <xdr:col>8</xdr:col>
      <xdr:colOff>511423</xdr:colOff>
      <xdr:row>0</xdr:row>
      <xdr:rowOff>426757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1FD2383D-B800-47F5-A5FA-22D33A2A1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94375" y="0"/>
          <a:ext cx="5797798" cy="426757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476251</xdr:colOff>
      <xdr:row>0</xdr:row>
      <xdr:rowOff>0</xdr:rowOff>
    </xdr:from>
    <xdr:to>
      <xdr:col>10</xdr:col>
      <xdr:colOff>11659</xdr:colOff>
      <xdr:row>0</xdr:row>
      <xdr:rowOff>428625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B6FF99D-2356-410B-B992-ACA695985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1" r="70641"/>
        <a:stretch>
          <a:fillRect/>
        </a:stretch>
      </xdr:blipFill>
      <xdr:spPr>
        <a:xfrm>
          <a:off x="11557001" y="0"/>
          <a:ext cx="1694408" cy="428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11907</xdr:rowOff>
    </xdr:from>
    <xdr:to>
      <xdr:col>3</xdr:col>
      <xdr:colOff>3190329</xdr:colOff>
      <xdr:row>0</xdr:row>
      <xdr:rowOff>438664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F320218-0A62-465D-8C24-AE57B66CA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907"/>
          <a:ext cx="5797798" cy="426757"/>
        </a:xfrm>
        <a:prstGeom prst="rect">
          <a:avLst/>
        </a:prstGeom>
      </xdr:spPr>
    </xdr:pic>
    <xdr:clientData/>
  </xdr:twoCellAnchor>
  <xdr:twoCellAnchor editAs="oneCell">
    <xdr:from>
      <xdr:col>3</xdr:col>
      <xdr:colOff>3188494</xdr:colOff>
      <xdr:row>0</xdr:row>
      <xdr:rowOff>0</xdr:rowOff>
    </xdr:from>
    <xdr:to>
      <xdr:col>8</xdr:col>
      <xdr:colOff>401886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495D607-243A-44A6-BD12-465AE73C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5963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8</xdr:col>
      <xdr:colOff>357187</xdr:colOff>
      <xdr:row>0</xdr:row>
      <xdr:rowOff>0</xdr:rowOff>
    </xdr:from>
    <xdr:to>
      <xdr:col>10</xdr:col>
      <xdr:colOff>2173</xdr:colOff>
      <xdr:row>1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2DC1BA7-3A4B-4A67-AB24-3B92E13353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4" r="72475"/>
        <a:stretch>
          <a:fillRect/>
        </a:stretch>
      </xdr:blipFill>
      <xdr:spPr>
        <a:xfrm>
          <a:off x="11549062" y="0"/>
          <a:ext cx="1633330" cy="4405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85725</xdr:rowOff>
    </xdr:from>
    <xdr:ext cx="1280271" cy="981541"/>
    <xdr:pic>
      <xdr:nvPicPr>
        <xdr:cNvPr id="3" name="Imagem 2">
          <a:extLst>
            <a:ext uri="{FF2B5EF4-FFF2-40B4-BE49-F238E27FC236}">
              <a16:creationId xmlns:a16="http://schemas.microsoft.com/office/drawing/2014/main" id="{D9F600A0-DE17-4D99-94CA-01831D487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4825"/>
          <a:ext cx="1280271" cy="981541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4500017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1F484B4-3F08-4D34-9EB3-A468D40C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1</xdr:col>
      <xdr:colOff>4486275</xdr:colOff>
      <xdr:row>0</xdr:row>
      <xdr:rowOff>0</xdr:rowOff>
    </xdr:from>
    <xdr:to>
      <xdr:col>4</xdr:col>
      <xdr:colOff>4569073</xdr:colOff>
      <xdr:row>1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AB002DF-593F-4EA5-81F1-9A3ACCBB9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4056" y="0"/>
          <a:ext cx="5797798" cy="4405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85725</xdr:rowOff>
    </xdr:from>
    <xdr:ext cx="1280271" cy="981541"/>
    <xdr:pic>
      <xdr:nvPicPr>
        <xdr:cNvPr id="4" name="Imagem 3">
          <a:extLst>
            <a:ext uri="{FF2B5EF4-FFF2-40B4-BE49-F238E27FC236}">
              <a16:creationId xmlns:a16="http://schemas.microsoft.com/office/drawing/2014/main" id="{E3C174EB-BD85-4346-8E42-187BDC5F6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66700"/>
          <a:ext cx="1280271" cy="981541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4273798</xdr:colOff>
      <xdr:row>0</xdr:row>
      <xdr:rowOff>440531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8861F0B-EDE4-4017-9E3F-F051996AF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2</xdr:col>
      <xdr:colOff>4264025</xdr:colOff>
      <xdr:row>0</xdr:row>
      <xdr:rowOff>0</xdr:rowOff>
    </xdr:from>
    <xdr:to>
      <xdr:col>7</xdr:col>
      <xdr:colOff>822573</xdr:colOff>
      <xdr:row>0</xdr:row>
      <xdr:rowOff>440531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BC00A86-FB11-48DF-A2CA-98CE28601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8025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7</xdr:col>
      <xdr:colOff>793750</xdr:colOff>
      <xdr:row>0</xdr:row>
      <xdr:rowOff>0</xdr:rowOff>
    </xdr:from>
    <xdr:to>
      <xdr:col>13</xdr:col>
      <xdr:colOff>686048</xdr:colOff>
      <xdr:row>0</xdr:row>
      <xdr:rowOff>440531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F377F23-19B3-4009-8DF7-1C1522AA4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57000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13</xdr:col>
      <xdr:colOff>682625</xdr:colOff>
      <xdr:row>0</xdr:row>
      <xdr:rowOff>0</xdr:rowOff>
    </xdr:from>
    <xdr:to>
      <xdr:col>14</xdr:col>
      <xdr:colOff>1285875</xdr:colOff>
      <xdr:row>0</xdr:row>
      <xdr:rowOff>443730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BF0B95F-A7F2-45B4-87F7-0D1B7696D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0642"/>
        <a:stretch>
          <a:fillRect/>
        </a:stretch>
      </xdr:blipFill>
      <xdr:spPr>
        <a:xfrm>
          <a:off x="17351375" y="0"/>
          <a:ext cx="1666875" cy="4437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104775</xdr:rowOff>
    </xdr:from>
    <xdr:ext cx="1280271" cy="981541"/>
    <xdr:pic>
      <xdr:nvPicPr>
        <xdr:cNvPr id="4" name="Imagem 3">
          <a:extLst>
            <a:ext uri="{FF2B5EF4-FFF2-40B4-BE49-F238E27FC236}">
              <a16:creationId xmlns:a16="http://schemas.microsoft.com/office/drawing/2014/main" id="{6A54A460-ECC3-4A63-B1BF-F76078796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85750"/>
          <a:ext cx="1280271" cy="981541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4273798</xdr:colOff>
      <xdr:row>0</xdr:row>
      <xdr:rowOff>440531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53D8F12-F597-4809-9E38-4D2ADF64C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2</xdr:col>
      <xdr:colOff>4270375</xdr:colOff>
      <xdr:row>0</xdr:row>
      <xdr:rowOff>0</xdr:rowOff>
    </xdr:from>
    <xdr:to>
      <xdr:col>8</xdr:col>
      <xdr:colOff>162173</xdr:colOff>
      <xdr:row>0</xdr:row>
      <xdr:rowOff>440531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247B997-7679-45E9-93E4-70A6CAE75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4375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158751</xdr:colOff>
      <xdr:row>0</xdr:row>
      <xdr:rowOff>0</xdr:rowOff>
    </xdr:from>
    <xdr:to>
      <xdr:col>9</xdr:col>
      <xdr:colOff>1238251</xdr:colOff>
      <xdr:row>1</xdr:row>
      <xdr:rowOff>5068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36CF0C2-F338-4626-8A45-52732EDA18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8876"/>
        <a:stretch>
          <a:fillRect/>
        </a:stretch>
      </xdr:blipFill>
      <xdr:spPr>
        <a:xfrm>
          <a:off x="11588751" y="0"/>
          <a:ext cx="1841500" cy="4495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</xdr:colOff>
      <xdr:row>0</xdr:row>
      <xdr:rowOff>23812</xdr:rowOff>
    </xdr:from>
    <xdr:ext cx="714375" cy="506387"/>
    <xdr:pic>
      <xdr:nvPicPr>
        <xdr:cNvPr id="2" name="image3.png">
          <a:extLst>
            <a:ext uri="{FF2B5EF4-FFF2-40B4-BE49-F238E27FC236}">
              <a16:creationId xmlns:a16="http://schemas.microsoft.com/office/drawing/2014/main" id="{F83723CB-FD69-47B8-8470-DDB9D3712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23812"/>
          <a:ext cx="714375" cy="506387"/>
        </a:xfrm>
        <a:prstGeom prst="rect">
          <a:avLst/>
        </a:prstGeom>
      </xdr:spPr>
    </xdr:pic>
    <xdr:clientData/>
  </xdr:oneCellAnchor>
  <xdr:oneCellAnchor>
    <xdr:from>
      <xdr:col>1</xdr:col>
      <xdr:colOff>393456</xdr:colOff>
      <xdr:row>47</xdr:row>
      <xdr:rowOff>571598</xdr:rowOff>
    </xdr:from>
    <xdr:ext cx="2687320" cy="0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FF19C951-C172-4CD8-ADC2-5A7EFB8B992F}"/>
            </a:ext>
          </a:extLst>
        </xdr:cNvPr>
        <xdr:cNvSpPr/>
      </xdr:nvSpPr>
      <xdr:spPr>
        <a:xfrm>
          <a:off x="1079256" y="8686898"/>
          <a:ext cx="2687320" cy="0"/>
        </a:xfrm>
        <a:custGeom>
          <a:avLst/>
          <a:gdLst/>
          <a:ahLst/>
          <a:cxnLst/>
          <a:rect l="0" t="0" r="0" b="0"/>
          <a:pathLst>
            <a:path w="2687320">
              <a:moveTo>
                <a:pt x="0" y="0"/>
              </a:moveTo>
              <a:lnTo>
                <a:pt x="2686801" y="0"/>
              </a:lnTo>
            </a:path>
          </a:pathLst>
        </a:custGeom>
        <a:ln w="7104">
          <a:solidFill>
            <a:srgbClr val="000000"/>
          </a:solidFill>
        </a:ln>
      </xdr:spPr>
    </xdr:sp>
    <xdr:clientData/>
  </xdr:oneCellAnchor>
  <xdr:oneCellAnchor>
    <xdr:from>
      <xdr:col>4</xdr:col>
      <xdr:colOff>278003</xdr:colOff>
      <xdr:row>0</xdr:row>
      <xdr:rowOff>53820</xdr:rowOff>
    </xdr:from>
    <xdr:ext cx="789101" cy="424332"/>
    <xdr:pic>
      <xdr:nvPicPr>
        <xdr:cNvPr id="4" name="image1.png">
          <a:extLst>
            <a:ext uri="{FF2B5EF4-FFF2-40B4-BE49-F238E27FC236}">
              <a16:creationId xmlns:a16="http://schemas.microsoft.com/office/drawing/2014/main" id="{35D2C158-2E8B-4CB0-9EF2-EF5540D78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816" y="53820"/>
          <a:ext cx="789101" cy="424332"/>
        </a:xfrm>
        <a:prstGeom prst="rect">
          <a:avLst/>
        </a:prstGeom>
      </xdr:spPr>
    </xdr:pic>
    <xdr:clientData/>
  </xdr:oneCellAnchor>
  <xdr:oneCellAnchor>
    <xdr:from>
      <xdr:col>3</xdr:col>
      <xdr:colOff>273050</xdr:colOff>
      <xdr:row>19</xdr:row>
      <xdr:rowOff>74612</xdr:rowOff>
    </xdr:from>
    <xdr:ext cx="65" cy="172227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71528840-B51D-4F3F-8D45-8B3A64605DD4}"/>
            </a:ext>
          </a:extLst>
        </xdr:cNvPr>
        <xdr:cNvSpPr txBox="1"/>
      </xdr:nvSpPr>
      <xdr:spPr>
        <a:xfrm>
          <a:off x="2330450" y="35131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34924</xdr:colOff>
      <xdr:row>12</xdr:row>
      <xdr:rowOff>82550</xdr:rowOff>
    </xdr:from>
    <xdr:ext cx="2818207" cy="3204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8D6BCAA5-2825-480C-9878-19260E654F8D}"/>
                </a:ext>
              </a:extLst>
            </xdr:cNvPr>
            <xdr:cNvSpPr txBox="1"/>
          </xdr:nvSpPr>
          <xdr:spPr>
            <a:xfrm>
              <a:off x="720724" y="2254250"/>
              <a:ext cx="2818207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0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1000" b="1" i="0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0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𝐀𝐂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𝐑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𝐒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𝐆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)(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𝐃𝐅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)(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𝐋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𝐓</m:t>
                        </m:r>
                        <m:r>
                          <a:rPr lang="pt-BR" sz="1000" b="1" i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000" b="1" i="0">
                        <a:latin typeface="Cambria Math" panose="02040503050406030204" pitchFamily="18" charset="0"/>
                      </a:rPr>
                      <m:t> −</m:t>
                    </m:r>
                    <m:r>
                      <a:rPr lang="pt-BR" sz="1000" b="1" i="0">
                        <a:latin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pt-BR" sz="10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8D6BCAA5-2825-480C-9878-19260E654F8D}"/>
                </a:ext>
              </a:extLst>
            </xdr:cNvPr>
            <xdr:cNvSpPr txBox="1"/>
          </xdr:nvSpPr>
          <xdr:spPr>
            <a:xfrm>
              <a:off x="720724" y="2254250"/>
              <a:ext cx="2818207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000" b="1" i="0">
                  <a:latin typeface="Cambria Math" panose="02040503050406030204" pitchFamily="18" charset="0"/>
                </a:rPr>
                <a:t>𝐁𝐃𝐈=  ((𝟏+𝐀𝐂+𝐑+𝐒+𝐆)(𝟏+𝐃𝐅)(𝟏+𝐋))/((𝟏−𝐓))  −𝟏</a:t>
              </a:r>
              <a:endParaRPr lang="pt-BR" sz="10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127751</xdr:colOff>
      <xdr:row>1</xdr:row>
      <xdr:rowOff>180203</xdr:rowOff>
    </xdr:from>
    <xdr:to>
      <xdr:col>0</xdr:col>
      <xdr:colOff>1408022</xdr:colOff>
      <xdr:row>2</xdr:row>
      <xdr:rowOff>968669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B00602E-A65B-4A86-F95C-1E14BC3E5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51" y="608828"/>
          <a:ext cx="1280271" cy="978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154235</xdr:colOff>
      <xdr:row>1</xdr:row>
      <xdr:rowOff>11906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1F8C541-3B2B-4DCE-9C6C-86A695693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97798" cy="440531"/>
        </a:xfrm>
        <a:prstGeom prst="rect">
          <a:avLst/>
        </a:prstGeom>
      </xdr:spPr>
    </xdr:pic>
    <xdr:clientData/>
  </xdr:twoCellAnchor>
  <xdr:twoCellAnchor editAs="oneCell">
    <xdr:from>
      <xdr:col>2</xdr:col>
      <xdr:colOff>147635</xdr:colOff>
      <xdr:row>0</xdr:row>
      <xdr:rowOff>2</xdr:rowOff>
    </xdr:from>
    <xdr:to>
      <xdr:col>4</xdr:col>
      <xdr:colOff>1207293</xdr:colOff>
      <xdr:row>0</xdr:row>
      <xdr:rowOff>428028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E92DDC5-B23C-46F5-BA41-C6E1C0407F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8" r="37603"/>
        <a:stretch>
          <a:fillRect/>
        </a:stretch>
      </xdr:blipFill>
      <xdr:spPr>
        <a:xfrm>
          <a:off x="5791198" y="2"/>
          <a:ext cx="3500439" cy="42802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showWhiteSpace="0" view="pageBreakPreview" zoomScale="90" zoomScaleNormal="100" zoomScaleSheetLayoutView="90" workbookViewId="0">
      <selection activeCell="O5" sqref="O5"/>
    </sheetView>
  </sheetViews>
  <sheetFormatPr defaultRowHeight="14.25" x14ac:dyDescent="0.2"/>
  <cols>
    <col min="1" max="1" width="10" bestFit="1" customWidth="1"/>
    <col min="2" max="2" width="12.125" customWidth="1"/>
    <col min="3" max="3" width="0" hidden="1"/>
    <col min="4" max="4" width="38" customWidth="1"/>
    <col min="5" max="5" width="22.75" customWidth="1"/>
    <col min="6" max="6" width="8.375" customWidth="1"/>
    <col min="7" max="7" width="3.625" hidden="1" customWidth="1"/>
    <col min="8" max="8" width="10" hidden="1" customWidth="1"/>
    <col min="9" max="9" width="10" bestFit="1" customWidth="1"/>
    <col min="10" max="10" width="11.375" customWidth="1"/>
    <col min="11" max="11" width="15.875" customWidth="1"/>
  </cols>
  <sheetData>
    <row r="1" spans="1:11" ht="33" customHeight="1" x14ac:dyDescent="0.2"/>
    <row r="2" spans="1:11" ht="15" customHeight="1" x14ac:dyDescent="0.2">
      <c r="A2" s="1"/>
      <c r="B2" s="2"/>
      <c r="C2" s="3"/>
      <c r="D2" s="4" t="s">
        <v>0</v>
      </c>
      <c r="E2" s="4" t="s">
        <v>1</v>
      </c>
      <c r="F2" s="111" t="s">
        <v>2</v>
      </c>
      <c r="G2" s="111"/>
      <c r="H2" s="111"/>
      <c r="I2" s="112" t="s">
        <v>3</v>
      </c>
      <c r="J2" s="113"/>
      <c r="K2" s="114"/>
    </row>
    <row r="3" spans="1:11" ht="80.099999999999994" customHeight="1" x14ac:dyDescent="0.2">
      <c r="A3" s="5"/>
      <c r="B3" s="6"/>
      <c r="C3" s="7"/>
      <c r="D3" s="33" t="s">
        <v>39</v>
      </c>
      <c r="E3" s="33" t="s">
        <v>2369</v>
      </c>
      <c r="F3" s="115">
        <v>0.2288</v>
      </c>
      <c r="G3" s="116"/>
      <c r="H3" s="116"/>
      <c r="I3" s="117" t="s">
        <v>40</v>
      </c>
      <c r="J3" s="118"/>
      <c r="K3" s="119"/>
    </row>
    <row r="4" spans="1:11" ht="15" customHeight="1" x14ac:dyDescent="0.25">
      <c r="A4" s="120" t="s">
        <v>7</v>
      </c>
      <c r="B4" s="121"/>
      <c r="C4" s="121"/>
      <c r="D4" s="121"/>
      <c r="E4" s="121"/>
      <c r="F4" s="121"/>
      <c r="G4" s="121"/>
      <c r="H4" s="121"/>
      <c r="I4" s="121"/>
      <c r="J4" s="121"/>
      <c r="K4" s="122"/>
    </row>
    <row r="5" spans="1:11" ht="30" customHeight="1" x14ac:dyDescent="0.2">
      <c r="A5" s="218" t="s">
        <v>8</v>
      </c>
      <c r="B5" s="219"/>
      <c r="C5" s="219"/>
      <c r="D5" s="219" t="s">
        <v>9</v>
      </c>
      <c r="E5" s="219"/>
      <c r="F5" s="219"/>
      <c r="G5" s="219"/>
      <c r="H5" s="219"/>
      <c r="I5" s="219"/>
      <c r="J5" s="220" t="s">
        <v>10</v>
      </c>
      <c r="K5" s="221" t="s">
        <v>11</v>
      </c>
    </row>
    <row r="6" spans="1:11" ht="24" customHeight="1" x14ac:dyDescent="0.2">
      <c r="A6" s="123" t="s">
        <v>12</v>
      </c>
      <c r="B6" s="124"/>
      <c r="C6" s="124"/>
      <c r="D6" s="124" t="s">
        <v>13</v>
      </c>
      <c r="E6" s="124"/>
      <c r="F6" s="124"/>
      <c r="G6" s="124"/>
      <c r="H6" s="124"/>
      <c r="I6" s="124"/>
      <c r="J6" s="30">
        <v>8634.6</v>
      </c>
      <c r="K6" s="216">
        <v>4.849099261251695E-2</v>
      </c>
    </row>
    <row r="7" spans="1:11" ht="24" customHeight="1" x14ac:dyDescent="0.2">
      <c r="A7" s="123" t="s">
        <v>14</v>
      </c>
      <c r="B7" s="124"/>
      <c r="C7" s="124"/>
      <c r="D7" s="124" t="s">
        <v>15</v>
      </c>
      <c r="E7" s="124"/>
      <c r="F7" s="124"/>
      <c r="G7" s="124"/>
      <c r="H7" s="124"/>
      <c r="I7" s="124"/>
      <c r="J7" s="30">
        <v>1728.86</v>
      </c>
      <c r="K7" s="216">
        <v>9.7090933555782615E-3</v>
      </c>
    </row>
    <row r="8" spans="1:11" ht="24" customHeight="1" x14ac:dyDescent="0.2">
      <c r="A8" s="123" t="s">
        <v>16</v>
      </c>
      <c r="B8" s="124"/>
      <c r="C8" s="124"/>
      <c r="D8" s="124" t="s">
        <v>17</v>
      </c>
      <c r="E8" s="124"/>
      <c r="F8" s="124"/>
      <c r="G8" s="124"/>
      <c r="H8" s="124"/>
      <c r="I8" s="124"/>
      <c r="J8" s="30">
        <v>35332.69</v>
      </c>
      <c r="K8" s="216">
        <v>0.19842461836916031</v>
      </c>
    </row>
    <row r="9" spans="1:11" ht="24" customHeight="1" x14ac:dyDescent="0.2">
      <c r="A9" s="123" t="s">
        <v>18</v>
      </c>
      <c r="B9" s="124"/>
      <c r="C9" s="124"/>
      <c r="D9" s="124" t="s">
        <v>19</v>
      </c>
      <c r="E9" s="124"/>
      <c r="F9" s="124"/>
      <c r="G9" s="124"/>
      <c r="H9" s="124"/>
      <c r="I9" s="124"/>
      <c r="J9" s="30">
        <v>22521.040000000001</v>
      </c>
      <c r="K9" s="216">
        <v>0.126475758490978</v>
      </c>
    </row>
    <row r="10" spans="1:11" ht="24" customHeight="1" x14ac:dyDescent="0.2">
      <c r="A10" s="123" t="s">
        <v>20</v>
      </c>
      <c r="B10" s="124"/>
      <c r="C10" s="124"/>
      <c r="D10" s="124" t="s">
        <v>21</v>
      </c>
      <c r="E10" s="124"/>
      <c r="F10" s="124"/>
      <c r="G10" s="124"/>
      <c r="H10" s="124"/>
      <c r="I10" s="124"/>
      <c r="J10" s="30">
        <v>2828.02</v>
      </c>
      <c r="K10" s="216">
        <v>1.5881858676493433E-2</v>
      </c>
    </row>
    <row r="11" spans="1:11" ht="24" customHeight="1" x14ac:dyDescent="0.2">
      <c r="A11" s="123" t="s">
        <v>22</v>
      </c>
      <c r="B11" s="124"/>
      <c r="C11" s="124"/>
      <c r="D11" s="124" t="s">
        <v>23</v>
      </c>
      <c r="E11" s="124"/>
      <c r="F11" s="124"/>
      <c r="G11" s="124"/>
      <c r="H11" s="124"/>
      <c r="I11" s="124"/>
      <c r="J11" s="30">
        <v>11024.27</v>
      </c>
      <c r="K11" s="216">
        <v>6.1911124444489873E-2</v>
      </c>
    </row>
    <row r="12" spans="1:11" ht="24" customHeight="1" x14ac:dyDescent="0.2">
      <c r="A12" s="123" t="s">
        <v>24</v>
      </c>
      <c r="B12" s="124"/>
      <c r="C12" s="124"/>
      <c r="D12" s="124" t="s">
        <v>25</v>
      </c>
      <c r="E12" s="124"/>
      <c r="F12" s="124"/>
      <c r="G12" s="124"/>
      <c r="H12" s="124"/>
      <c r="I12" s="124"/>
      <c r="J12" s="30">
        <v>30038.92</v>
      </c>
      <c r="K12" s="216">
        <v>0.16869537069557219</v>
      </c>
    </row>
    <row r="13" spans="1:11" ht="24" customHeight="1" x14ac:dyDescent="0.2">
      <c r="A13" s="123" t="s">
        <v>26</v>
      </c>
      <c r="B13" s="124"/>
      <c r="C13" s="124"/>
      <c r="D13" s="124" t="s">
        <v>27</v>
      </c>
      <c r="E13" s="124"/>
      <c r="F13" s="124"/>
      <c r="G13" s="124"/>
      <c r="H13" s="124"/>
      <c r="I13" s="124"/>
      <c r="J13" s="30">
        <v>34147.97</v>
      </c>
      <c r="K13" s="216">
        <v>0.19177135721428329</v>
      </c>
    </row>
    <row r="14" spans="1:11" ht="24" customHeight="1" x14ac:dyDescent="0.2">
      <c r="A14" s="123" t="s">
        <v>28</v>
      </c>
      <c r="B14" s="124"/>
      <c r="C14" s="124"/>
      <c r="D14" s="124" t="s">
        <v>29</v>
      </c>
      <c r="E14" s="124"/>
      <c r="F14" s="124"/>
      <c r="G14" s="124"/>
      <c r="H14" s="124"/>
      <c r="I14" s="124"/>
      <c r="J14" s="30">
        <v>4066.1</v>
      </c>
      <c r="K14" s="216">
        <v>2.2834783899862782E-2</v>
      </c>
    </row>
    <row r="15" spans="1:11" ht="24" customHeight="1" x14ac:dyDescent="0.2">
      <c r="A15" s="123" t="s">
        <v>30</v>
      </c>
      <c r="B15" s="124"/>
      <c r="C15" s="124"/>
      <c r="D15" s="124" t="s">
        <v>31</v>
      </c>
      <c r="E15" s="124"/>
      <c r="F15" s="124"/>
      <c r="G15" s="124"/>
      <c r="H15" s="124"/>
      <c r="I15" s="124"/>
      <c r="J15" s="30">
        <v>14177.57</v>
      </c>
      <c r="K15" s="216">
        <v>7.9619720905825628E-2</v>
      </c>
    </row>
    <row r="16" spans="1:11" ht="24" customHeight="1" x14ac:dyDescent="0.2">
      <c r="A16" s="123" t="s">
        <v>32</v>
      </c>
      <c r="B16" s="124"/>
      <c r="C16" s="124"/>
      <c r="D16" s="124" t="s">
        <v>33</v>
      </c>
      <c r="E16" s="124"/>
      <c r="F16" s="124"/>
      <c r="G16" s="124"/>
      <c r="H16" s="124"/>
      <c r="I16" s="124"/>
      <c r="J16" s="30">
        <v>7213.19</v>
      </c>
      <c r="K16" s="216">
        <v>4.0508505663572274E-2</v>
      </c>
    </row>
    <row r="17" spans="1:11" ht="24" customHeight="1" x14ac:dyDescent="0.2">
      <c r="A17" s="125" t="s">
        <v>34</v>
      </c>
      <c r="B17" s="126"/>
      <c r="C17" s="126"/>
      <c r="D17" s="126" t="s">
        <v>35</v>
      </c>
      <c r="E17" s="126"/>
      <c r="F17" s="126"/>
      <c r="G17" s="126"/>
      <c r="H17" s="126"/>
      <c r="I17" s="126"/>
      <c r="J17" s="30">
        <v>6352.83</v>
      </c>
      <c r="K17" s="216">
        <v>3.5676815671667021E-2</v>
      </c>
    </row>
    <row r="18" spans="1:1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  <c r="K18" s="10"/>
    </row>
    <row r="19" spans="1:11" x14ac:dyDescent="0.2">
      <c r="A19" s="127"/>
      <c r="B19" s="128"/>
      <c r="C19" s="128"/>
      <c r="D19" s="12"/>
      <c r="E19" s="11"/>
      <c r="F19" s="11"/>
      <c r="G19" s="11"/>
      <c r="I19" s="129" t="s">
        <v>36</v>
      </c>
      <c r="J19" s="130"/>
      <c r="K19" s="217">
        <v>144937.24</v>
      </c>
    </row>
    <row r="20" spans="1:11" x14ac:dyDescent="0.2">
      <c r="A20" s="127"/>
      <c r="B20" s="128"/>
      <c r="C20" s="128"/>
      <c r="D20" s="12"/>
      <c r="E20" s="11"/>
      <c r="F20" s="11"/>
      <c r="G20" s="11"/>
      <c r="I20" s="129" t="s">
        <v>37</v>
      </c>
      <c r="J20" s="130"/>
      <c r="K20" s="217">
        <v>33128.82</v>
      </c>
    </row>
    <row r="21" spans="1:11" x14ac:dyDescent="0.2">
      <c r="A21" s="127"/>
      <c r="B21" s="128"/>
      <c r="C21" s="128"/>
      <c r="D21" s="12"/>
      <c r="E21" s="11"/>
      <c r="F21" s="11"/>
      <c r="I21" s="129" t="s">
        <v>38</v>
      </c>
      <c r="J21" s="130"/>
      <c r="K21" s="217">
        <v>178066.06</v>
      </c>
    </row>
    <row r="22" spans="1:11" ht="60" customHeight="1" x14ac:dyDescent="0.2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1" ht="69.95" customHeight="1" x14ac:dyDescent="0.2">
      <c r="A23" s="131" t="s">
        <v>41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3"/>
    </row>
  </sheetData>
  <mergeCells count="38">
    <mergeCell ref="A23:K23"/>
    <mergeCell ref="A20:C20"/>
    <mergeCell ref="I20:J20"/>
    <mergeCell ref="A21:C21"/>
    <mergeCell ref="I21:J21"/>
    <mergeCell ref="A17:C17"/>
    <mergeCell ref="D17:I17"/>
    <mergeCell ref="A19:C19"/>
    <mergeCell ref="I19:J19"/>
    <mergeCell ref="A14:C14"/>
    <mergeCell ref="D14:I14"/>
    <mergeCell ref="A15:C15"/>
    <mergeCell ref="D15:I15"/>
    <mergeCell ref="A16:C16"/>
    <mergeCell ref="D16:I16"/>
    <mergeCell ref="A11:C11"/>
    <mergeCell ref="D11:I11"/>
    <mergeCell ref="A12:C12"/>
    <mergeCell ref="D12:I12"/>
    <mergeCell ref="A13:C13"/>
    <mergeCell ref="D13:I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F2:H2"/>
    <mergeCell ref="I2:K2"/>
    <mergeCell ref="F3:H3"/>
    <mergeCell ref="I3:K3"/>
    <mergeCell ref="A4:K4"/>
  </mergeCells>
  <pageMargins left="0.51181102362204722" right="0.51181102362204722" top="0.98425196850393704" bottom="0.98425196850393704" header="0.51181102362204722" footer="0.51181102362204722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EA12-F1D7-485D-B0A5-1FE357A5AFAA}">
  <dimension ref="A1:J116"/>
  <sheetViews>
    <sheetView showWhiteSpace="0" view="pageBreakPreview" zoomScale="60" zoomScaleNormal="100" workbookViewId="0">
      <selection activeCell="O8" sqref="O8"/>
    </sheetView>
  </sheetViews>
  <sheetFormatPr defaultRowHeight="14.25" x14ac:dyDescent="0.2"/>
  <cols>
    <col min="1" max="1" width="10" bestFit="1" customWidth="1"/>
    <col min="2" max="2" width="11.125" customWidth="1"/>
    <col min="3" max="3" width="13.25" bestFit="1" customWidth="1"/>
    <col min="4" max="4" width="62.125" customWidth="1"/>
    <col min="5" max="5" width="8" bestFit="1" customWidth="1"/>
    <col min="6" max="9" width="13" bestFit="1" customWidth="1"/>
    <col min="10" max="10" width="11.25" customWidth="1"/>
  </cols>
  <sheetData>
    <row r="1" spans="1:10" ht="35.25" customHeight="1" x14ac:dyDescent="0.2">
      <c r="A1" s="263"/>
      <c r="B1" s="263"/>
      <c r="C1" s="263"/>
      <c r="D1" s="263"/>
      <c r="E1" s="263"/>
      <c r="F1" s="263"/>
      <c r="G1" s="263"/>
      <c r="H1" s="263"/>
      <c r="I1" s="263"/>
      <c r="J1" s="263"/>
    </row>
    <row r="2" spans="1:10" ht="15" x14ac:dyDescent="0.2">
      <c r="A2" s="137"/>
      <c r="B2" s="137"/>
      <c r="C2" s="111" t="s">
        <v>0</v>
      </c>
      <c r="D2" s="111"/>
      <c r="E2" s="111" t="s">
        <v>1</v>
      </c>
      <c r="F2" s="111"/>
      <c r="G2" s="111" t="s">
        <v>2</v>
      </c>
      <c r="H2" s="111"/>
      <c r="I2" s="111" t="s">
        <v>3</v>
      </c>
      <c r="J2" s="111"/>
    </row>
    <row r="3" spans="1:10" ht="66.75" customHeight="1" x14ac:dyDescent="0.2">
      <c r="A3" s="137"/>
      <c r="B3" s="137"/>
      <c r="C3" s="116" t="s">
        <v>39</v>
      </c>
      <c r="D3" s="116"/>
      <c r="E3" s="116" t="s">
        <v>4</v>
      </c>
      <c r="F3" s="116"/>
      <c r="G3" s="116" t="s">
        <v>5</v>
      </c>
      <c r="H3" s="116"/>
      <c r="I3" s="116" t="s">
        <v>40</v>
      </c>
      <c r="J3" s="116"/>
    </row>
    <row r="4" spans="1:10" ht="15" x14ac:dyDescent="0.25">
      <c r="A4" s="139" t="s">
        <v>331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ht="30" customHeight="1" x14ac:dyDescent="0.2">
      <c r="A5" s="58" t="s">
        <v>8</v>
      </c>
      <c r="B5" s="56" t="s">
        <v>330</v>
      </c>
      <c r="C5" s="58" t="s">
        <v>329</v>
      </c>
      <c r="D5" s="58" t="s">
        <v>9</v>
      </c>
      <c r="E5" s="57" t="s">
        <v>328</v>
      </c>
      <c r="F5" s="56" t="s">
        <v>327</v>
      </c>
      <c r="G5" s="56" t="s">
        <v>326</v>
      </c>
      <c r="H5" s="56" t="s">
        <v>325</v>
      </c>
      <c r="I5" s="56" t="s">
        <v>10</v>
      </c>
      <c r="J5" s="56" t="s">
        <v>11</v>
      </c>
    </row>
    <row r="6" spans="1:10" ht="24" customHeight="1" x14ac:dyDescent="0.2">
      <c r="A6" s="31" t="s">
        <v>12</v>
      </c>
      <c r="B6" s="31"/>
      <c r="C6" s="31"/>
      <c r="D6" s="31" t="s">
        <v>13</v>
      </c>
      <c r="E6" s="31"/>
      <c r="F6" s="32"/>
      <c r="G6" s="31"/>
      <c r="H6" s="31"/>
      <c r="I6" s="30">
        <v>8634.6</v>
      </c>
      <c r="J6" s="216">
        <v>4.849099261251695E-2</v>
      </c>
    </row>
    <row r="7" spans="1:10" ht="26.1" customHeight="1" x14ac:dyDescent="0.2">
      <c r="A7" s="29" t="s">
        <v>324</v>
      </c>
      <c r="B7" s="27" t="s">
        <v>323</v>
      </c>
      <c r="C7" s="29" t="s">
        <v>52</v>
      </c>
      <c r="D7" s="29" t="s">
        <v>322</v>
      </c>
      <c r="E7" s="28" t="s">
        <v>318</v>
      </c>
      <c r="F7" s="27">
        <v>20</v>
      </c>
      <c r="G7" s="26">
        <v>130.32</v>
      </c>
      <c r="H7" s="26">
        <v>160.13</v>
      </c>
      <c r="I7" s="26">
        <v>3202.6</v>
      </c>
      <c r="J7" s="222">
        <v>1.7985460002877585E-2</v>
      </c>
    </row>
    <row r="8" spans="1:10" ht="24" customHeight="1" x14ac:dyDescent="0.2">
      <c r="A8" s="29" t="s">
        <v>321</v>
      </c>
      <c r="B8" s="27" t="s">
        <v>320</v>
      </c>
      <c r="C8" s="29" t="s">
        <v>52</v>
      </c>
      <c r="D8" s="29" t="s">
        <v>319</v>
      </c>
      <c r="E8" s="28" t="s">
        <v>318</v>
      </c>
      <c r="F8" s="27">
        <v>160</v>
      </c>
      <c r="G8" s="26">
        <v>27.63</v>
      </c>
      <c r="H8" s="26">
        <v>33.950000000000003</v>
      </c>
      <c r="I8" s="26">
        <v>5432</v>
      </c>
      <c r="J8" s="222">
        <v>3.0505532609639365E-2</v>
      </c>
    </row>
    <row r="9" spans="1:10" ht="24" customHeight="1" x14ac:dyDescent="0.2">
      <c r="A9" s="31" t="s">
        <v>14</v>
      </c>
      <c r="B9" s="31"/>
      <c r="C9" s="31"/>
      <c r="D9" s="31" t="s">
        <v>15</v>
      </c>
      <c r="E9" s="31"/>
      <c r="F9" s="32"/>
      <c r="G9" s="31"/>
      <c r="H9" s="31"/>
      <c r="I9" s="30">
        <v>1728.86</v>
      </c>
      <c r="J9" s="216">
        <v>9.7090933555782615E-3</v>
      </c>
    </row>
    <row r="10" spans="1:10" ht="26.1" customHeight="1" x14ac:dyDescent="0.2">
      <c r="A10" s="29" t="s">
        <v>317</v>
      </c>
      <c r="B10" s="27" t="s">
        <v>316</v>
      </c>
      <c r="C10" s="29" t="s">
        <v>52</v>
      </c>
      <c r="D10" s="29" t="s">
        <v>315</v>
      </c>
      <c r="E10" s="28" t="s">
        <v>296</v>
      </c>
      <c r="F10" s="27">
        <v>2.52</v>
      </c>
      <c r="G10" s="26">
        <v>56.33</v>
      </c>
      <c r="H10" s="26">
        <v>69.209999999999994</v>
      </c>
      <c r="I10" s="26">
        <v>174.4</v>
      </c>
      <c r="J10" s="222">
        <v>9.7941179807089574E-4</v>
      </c>
    </row>
    <row r="11" spans="1:10" ht="26.1" customHeight="1" x14ac:dyDescent="0.2">
      <c r="A11" s="29" t="s">
        <v>314</v>
      </c>
      <c r="B11" s="27" t="s">
        <v>313</v>
      </c>
      <c r="C11" s="29" t="s">
        <v>52</v>
      </c>
      <c r="D11" s="29" t="s">
        <v>312</v>
      </c>
      <c r="E11" s="28" t="s">
        <v>47</v>
      </c>
      <c r="F11" s="27">
        <v>8.52</v>
      </c>
      <c r="G11" s="26">
        <v>11.34</v>
      </c>
      <c r="H11" s="26">
        <v>13.93</v>
      </c>
      <c r="I11" s="26">
        <v>118.68</v>
      </c>
      <c r="J11" s="222">
        <v>6.6649422130191462E-4</v>
      </c>
    </row>
    <row r="12" spans="1:10" ht="26.1" customHeight="1" x14ac:dyDescent="0.2">
      <c r="A12" s="29" t="s">
        <v>311</v>
      </c>
      <c r="B12" s="27" t="s">
        <v>310</v>
      </c>
      <c r="C12" s="29" t="s">
        <v>44</v>
      </c>
      <c r="D12" s="29" t="s">
        <v>309</v>
      </c>
      <c r="E12" s="28" t="s">
        <v>47</v>
      </c>
      <c r="F12" s="27">
        <v>29.21</v>
      </c>
      <c r="G12" s="26">
        <v>6.39</v>
      </c>
      <c r="H12" s="26">
        <v>7.85</v>
      </c>
      <c r="I12" s="26">
        <v>229.29</v>
      </c>
      <c r="J12" s="222">
        <v>1.2876681833696999E-3</v>
      </c>
    </row>
    <row r="13" spans="1:10" ht="39" customHeight="1" x14ac:dyDescent="0.2">
      <c r="A13" s="29" t="s">
        <v>308</v>
      </c>
      <c r="B13" s="27" t="s">
        <v>307</v>
      </c>
      <c r="C13" s="29" t="s">
        <v>52</v>
      </c>
      <c r="D13" s="29" t="s">
        <v>306</v>
      </c>
      <c r="E13" s="28" t="s">
        <v>47</v>
      </c>
      <c r="F13" s="27">
        <v>71.17</v>
      </c>
      <c r="G13" s="26">
        <v>6</v>
      </c>
      <c r="H13" s="26">
        <v>7.37</v>
      </c>
      <c r="I13" s="26">
        <v>524.52</v>
      </c>
      <c r="J13" s="222">
        <v>2.9456483734182698E-3</v>
      </c>
    </row>
    <row r="14" spans="1:10" ht="26.1" customHeight="1" x14ac:dyDescent="0.2">
      <c r="A14" s="29" t="s">
        <v>305</v>
      </c>
      <c r="B14" s="27" t="s">
        <v>304</v>
      </c>
      <c r="C14" s="29" t="s">
        <v>52</v>
      </c>
      <c r="D14" s="29" t="s">
        <v>303</v>
      </c>
      <c r="E14" s="28" t="s">
        <v>47</v>
      </c>
      <c r="F14" s="27">
        <v>6.3</v>
      </c>
      <c r="G14" s="26">
        <v>9.4700000000000006</v>
      </c>
      <c r="H14" s="26">
        <v>11.63</v>
      </c>
      <c r="I14" s="26">
        <v>73.260000000000005</v>
      </c>
      <c r="J14" s="222">
        <v>4.1142034590982695E-4</v>
      </c>
    </row>
    <row r="15" spans="1:10" ht="26.1" customHeight="1" x14ac:dyDescent="0.2">
      <c r="A15" s="29" t="s">
        <v>302</v>
      </c>
      <c r="B15" s="27" t="s">
        <v>301</v>
      </c>
      <c r="C15" s="29" t="s">
        <v>52</v>
      </c>
      <c r="D15" s="29" t="s">
        <v>300</v>
      </c>
      <c r="E15" s="28" t="s">
        <v>79</v>
      </c>
      <c r="F15" s="27">
        <v>3</v>
      </c>
      <c r="G15" s="26">
        <v>9.1199999999999992</v>
      </c>
      <c r="H15" s="26">
        <v>11.2</v>
      </c>
      <c r="I15" s="26">
        <v>33.6</v>
      </c>
      <c r="J15" s="222">
        <v>1.8869401614209918E-4</v>
      </c>
    </row>
    <row r="16" spans="1:10" ht="51.95" customHeight="1" x14ac:dyDescent="0.2">
      <c r="A16" s="29" t="s">
        <v>299</v>
      </c>
      <c r="B16" s="27" t="s">
        <v>298</v>
      </c>
      <c r="C16" s="29" t="s">
        <v>52</v>
      </c>
      <c r="D16" s="29" t="s">
        <v>297</v>
      </c>
      <c r="E16" s="28" t="s">
        <v>296</v>
      </c>
      <c r="F16" s="27">
        <v>4.92</v>
      </c>
      <c r="G16" s="26">
        <v>8.85</v>
      </c>
      <c r="H16" s="26">
        <v>10.87</v>
      </c>
      <c r="I16" s="26">
        <v>53.48</v>
      </c>
      <c r="J16" s="222">
        <v>3.0033797569284116E-4</v>
      </c>
    </row>
    <row r="17" spans="1:10" ht="39" customHeight="1" x14ac:dyDescent="0.2">
      <c r="A17" s="29" t="s">
        <v>295</v>
      </c>
      <c r="B17" s="27" t="s">
        <v>294</v>
      </c>
      <c r="C17" s="29" t="s">
        <v>52</v>
      </c>
      <c r="D17" s="29" t="s">
        <v>293</v>
      </c>
      <c r="E17" s="28" t="s">
        <v>292</v>
      </c>
      <c r="F17" s="27">
        <v>147.66999999999999</v>
      </c>
      <c r="G17" s="26">
        <v>1.64</v>
      </c>
      <c r="H17" s="26">
        <v>2.0099999999999998</v>
      </c>
      <c r="I17" s="26">
        <v>296.81</v>
      </c>
      <c r="J17" s="222">
        <v>1.6668533015219184E-3</v>
      </c>
    </row>
    <row r="18" spans="1:10" ht="26.1" customHeight="1" x14ac:dyDescent="0.2">
      <c r="A18" s="29" t="s">
        <v>291</v>
      </c>
      <c r="B18" s="27" t="s">
        <v>290</v>
      </c>
      <c r="C18" s="29" t="s">
        <v>52</v>
      </c>
      <c r="D18" s="29" t="s">
        <v>289</v>
      </c>
      <c r="E18" s="28" t="s">
        <v>79</v>
      </c>
      <c r="F18" s="27">
        <v>10</v>
      </c>
      <c r="G18" s="26">
        <v>12.52</v>
      </c>
      <c r="H18" s="26">
        <v>15.38</v>
      </c>
      <c r="I18" s="26">
        <v>153.80000000000001</v>
      </c>
      <c r="J18" s="222">
        <v>8.6372439531710876E-4</v>
      </c>
    </row>
    <row r="19" spans="1:10" ht="24" customHeight="1" x14ac:dyDescent="0.2">
      <c r="A19" s="29" t="s">
        <v>288</v>
      </c>
      <c r="B19" s="27" t="s">
        <v>287</v>
      </c>
      <c r="C19" s="29" t="s">
        <v>44</v>
      </c>
      <c r="D19" s="29" t="s">
        <v>286</v>
      </c>
      <c r="E19" s="28" t="s">
        <v>47</v>
      </c>
      <c r="F19" s="27">
        <v>2.2799999999999998</v>
      </c>
      <c r="G19" s="26">
        <v>25.35</v>
      </c>
      <c r="H19" s="26">
        <v>31.15</v>
      </c>
      <c r="I19" s="26">
        <v>71.02</v>
      </c>
      <c r="J19" s="222">
        <v>3.9884074483368699E-4</v>
      </c>
    </row>
    <row r="20" spans="1:10" ht="24" customHeight="1" x14ac:dyDescent="0.2">
      <c r="A20" s="31" t="s">
        <v>16</v>
      </c>
      <c r="B20" s="31"/>
      <c r="C20" s="31"/>
      <c r="D20" s="31" t="s">
        <v>17</v>
      </c>
      <c r="E20" s="31"/>
      <c r="F20" s="32"/>
      <c r="G20" s="31"/>
      <c r="H20" s="31"/>
      <c r="I20" s="30">
        <v>35332.69</v>
      </c>
      <c r="J20" s="216">
        <v>0.19842461836916031</v>
      </c>
    </row>
    <row r="21" spans="1:10" ht="51.95" customHeight="1" x14ac:dyDescent="0.2">
      <c r="A21" s="29" t="s">
        <v>285</v>
      </c>
      <c r="B21" s="27" t="s">
        <v>284</v>
      </c>
      <c r="C21" s="29" t="s">
        <v>52</v>
      </c>
      <c r="D21" s="29" t="s">
        <v>283</v>
      </c>
      <c r="E21" s="28" t="s">
        <v>47</v>
      </c>
      <c r="F21" s="27">
        <v>5.52</v>
      </c>
      <c r="G21" s="26">
        <v>95.21</v>
      </c>
      <c r="H21" s="26">
        <v>116.99</v>
      </c>
      <c r="I21" s="26">
        <v>645.78</v>
      </c>
      <c r="J21" s="222">
        <v>3.6266315995310953E-3</v>
      </c>
    </row>
    <row r="22" spans="1:10" ht="26.1" customHeight="1" x14ac:dyDescent="0.2">
      <c r="A22" s="29" t="s">
        <v>282</v>
      </c>
      <c r="B22" s="27" t="s">
        <v>281</v>
      </c>
      <c r="C22" s="29" t="s">
        <v>44</v>
      </c>
      <c r="D22" s="29" t="s">
        <v>280</v>
      </c>
      <c r="E22" s="28" t="s">
        <v>47</v>
      </c>
      <c r="F22" s="27">
        <v>181.36</v>
      </c>
      <c r="G22" s="26">
        <v>155.65</v>
      </c>
      <c r="H22" s="26">
        <v>191.26</v>
      </c>
      <c r="I22" s="26">
        <v>34686.910000000003</v>
      </c>
      <c r="J22" s="222">
        <v>0.1947979867696292</v>
      </c>
    </row>
    <row r="23" spans="1:10" ht="24" customHeight="1" x14ac:dyDescent="0.2">
      <c r="A23" s="31" t="s">
        <v>18</v>
      </c>
      <c r="B23" s="31"/>
      <c r="C23" s="31"/>
      <c r="D23" s="31" t="s">
        <v>19</v>
      </c>
      <c r="E23" s="31"/>
      <c r="F23" s="32"/>
      <c r="G23" s="31"/>
      <c r="H23" s="31"/>
      <c r="I23" s="30">
        <v>22521.040000000001</v>
      </c>
      <c r="J23" s="216">
        <v>0.126475758490978</v>
      </c>
    </row>
    <row r="24" spans="1:10" ht="24" customHeight="1" x14ac:dyDescent="0.2">
      <c r="A24" s="29" t="s">
        <v>279</v>
      </c>
      <c r="B24" s="27" t="s">
        <v>278</v>
      </c>
      <c r="C24" s="29" t="s">
        <v>44</v>
      </c>
      <c r="D24" s="29" t="s">
        <v>277</v>
      </c>
      <c r="E24" s="28" t="s">
        <v>47</v>
      </c>
      <c r="F24" s="27">
        <v>12.75</v>
      </c>
      <c r="G24" s="26">
        <v>8.23</v>
      </c>
      <c r="H24" s="26">
        <v>10.11</v>
      </c>
      <c r="I24" s="26">
        <v>128.9</v>
      </c>
      <c r="J24" s="222">
        <v>7.2388865121180313E-4</v>
      </c>
    </row>
    <row r="25" spans="1:10" ht="26.1" customHeight="1" x14ac:dyDescent="0.2">
      <c r="A25" s="29" t="s">
        <v>276</v>
      </c>
      <c r="B25" s="27" t="s">
        <v>275</v>
      </c>
      <c r="C25" s="29" t="s">
        <v>52</v>
      </c>
      <c r="D25" s="29" t="s">
        <v>274</v>
      </c>
      <c r="E25" s="28" t="s">
        <v>47</v>
      </c>
      <c r="F25" s="27">
        <v>8.0939999999999994</v>
      </c>
      <c r="G25" s="26">
        <v>1.85</v>
      </c>
      <c r="H25" s="26">
        <v>2.27</v>
      </c>
      <c r="I25" s="26">
        <v>18.37</v>
      </c>
      <c r="J25" s="222">
        <v>1.0316396061102267E-4</v>
      </c>
    </row>
    <row r="26" spans="1:10" ht="26.1" customHeight="1" x14ac:dyDescent="0.2">
      <c r="A26" s="29" t="s">
        <v>273</v>
      </c>
      <c r="B26" s="27" t="s">
        <v>272</v>
      </c>
      <c r="C26" s="29" t="s">
        <v>52</v>
      </c>
      <c r="D26" s="29" t="s">
        <v>271</v>
      </c>
      <c r="E26" s="28" t="s">
        <v>47</v>
      </c>
      <c r="F26" s="27">
        <v>94.62</v>
      </c>
      <c r="G26" s="26">
        <v>2.91</v>
      </c>
      <c r="H26" s="26">
        <v>3.57</v>
      </c>
      <c r="I26" s="26">
        <v>337.79</v>
      </c>
      <c r="J26" s="222">
        <v>1.8969926104952285E-3</v>
      </c>
    </row>
    <row r="27" spans="1:10" ht="26.1" customHeight="1" x14ac:dyDescent="0.2">
      <c r="A27" s="29" t="s">
        <v>270</v>
      </c>
      <c r="B27" s="27" t="s">
        <v>269</v>
      </c>
      <c r="C27" s="29" t="s">
        <v>44</v>
      </c>
      <c r="D27" s="29" t="s">
        <v>268</v>
      </c>
      <c r="E27" s="28" t="s">
        <v>47</v>
      </c>
      <c r="F27" s="27">
        <v>8.0939999999999994</v>
      </c>
      <c r="G27" s="26">
        <v>38.08</v>
      </c>
      <c r="H27" s="26">
        <v>46.79</v>
      </c>
      <c r="I27" s="26">
        <v>378.71</v>
      </c>
      <c r="J27" s="222">
        <v>2.1267949658682851E-3</v>
      </c>
    </row>
    <row r="28" spans="1:10" ht="39" customHeight="1" x14ac:dyDescent="0.2">
      <c r="A28" s="29" t="s">
        <v>267</v>
      </c>
      <c r="B28" s="27" t="s">
        <v>266</v>
      </c>
      <c r="C28" s="29" t="s">
        <v>52</v>
      </c>
      <c r="D28" s="29" t="s">
        <v>265</v>
      </c>
      <c r="E28" s="28" t="s">
        <v>47</v>
      </c>
      <c r="F28" s="27">
        <v>168.7</v>
      </c>
      <c r="G28" s="26">
        <v>61.82</v>
      </c>
      <c r="H28" s="26">
        <v>75.959999999999994</v>
      </c>
      <c r="I28" s="26">
        <v>12814.45</v>
      </c>
      <c r="J28" s="222">
        <v>7.1964584379527463E-2</v>
      </c>
    </row>
    <row r="29" spans="1:10" ht="26.1" customHeight="1" x14ac:dyDescent="0.2">
      <c r="A29" s="29" t="s">
        <v>264</v>
      </c>
      <c r="B29" s="27" t="s">
        <v>263</v>
      </c>
      <c r="C29" s="29" t="s">
        <v>44</v>
      </c>
      <c r="D29" s="29" t="s">
        <v>262</v>
      </c>
      <c r="E29" s="28" t="s">
        <v>47</v>
      </c>
      <c r="F29" s="27">
        <v>76.62</v>
      </c>
      <c r="G29" s="26">
        <v>22.57</v>
      </c>
      <c r="H29" s="26">
        <v>27.73</v>
      </c>
      <c r="I29" s="26">
        <v>2124.67</v>
      </c>
      <c r="J29" s="222">
        <v>1.1931920097518865E-2</v>
      </c>
    </row>
    <row r="30" spans="1:10" ht="39" customHeight="1" x14ac:dyDescent="0.2">
      <c r="A30" s="29" t="s">
        <v>261</v>
      </c>
      <c r="B30" s="27" t="s">
        <v>260</v>
      </c>
      <c r="C30" s="29" t="s">
        <v>52</v>
      </c>
      <c r="D30" s="29" t="s">
        <v>259</v>
      </c>
      <c r="E30" s="28" t="s">
        <v>47</v>
      </c>
      <c r="F30" s="27">
        <v>18</v>
      </c>
      <c r="G30" s="26">
        <v>3.66</v>
      </c>
      <c r="H30" s="26">
        <v>4.49</v>
      </c>
      <c r="I30" s="26">
        <v>80.819999999999993</v>
      </c>
      <c r="J30" s="222">
        <v>4.5387649954179929E-4</v>
      </c>
    </row>
    <row r="31" spans="1:10" ht="39" customHeight="1" x14ac:dyDescent="0.2">
      <c r="A31" s="29" t="s">
        <v>258</v>
      </c>
      <c r="B31" s="27" t="s">
        <v>257</v>
      </c>
      <c r="C31" s="29" t="s">
        <v>52</v>
      </c>
      <c r="D31" s="29" t="s">
        <v>256</v>
      </c>
      <c r="E31" s="28" t="s">
        <v>47</v>
      </c>
      <c r="F31" s="27">
        <v>18</v>
      </c>
      <c r="G31" s="26">
        <v>169.58</v>
      </c>
      <c r="H31" s="26">
        <v>208.37</v>
      </c>
      <c r="I31" s="26">
        <v>3750.66</v>
      </c>
      <c r="J31" s="222">
        <v>2.1063306505462075E-2</v>
      </c>
    </row>
    <row r="32" spans="1:10" ht="39" customHeight="1" x14ac:dyDescent="0.2">
      <c r="A32" s="29" t="s">
        <v>255</v>
      </c>
      <c r="B32" s="27" t="s">
        <v>254</v>
      </c>
      <c r="C32" s="29" t="s">
        <v>52</v>
      </c>
      <c r="D32" s="29" t="s">
        <v>253</v>
      </c>
      <c r="E32" s="28" t="s">
        <v>47</v>
      </c>
      <c r="F32" s="27">
        <v>12.75</v>
      </c>
      <c r="G32" s="26">
        <v>135.24</v>
      </c>
      <c r="H32" s="26">
        <v>166.18</v>
      </c>
      <c r="I32" s="26">
        <v>2118.79</v>
      </c>
      <c r="J32" s="222">
        <v>1.1898898644693998E-2</v>
      </c>
    </row>
    <row r="33" spans="1:10" ht="39" customHeight="1" x14ac:dyDescent="0.2">
      <c r="A33" s="29" t="s">
        <v>252</v>
      </c>
      <c r="B33" s="27" t="s">
        <v>251</v>
      </c>
      <c r="C33" s="29" t="s">
        <v>52</v>
      </c>
      <c r="D33" s="29" t="s">
        <v>250</v>
      </c>
      <c r="E33" s="28" t="s">
        <v>47</v>
      </c>
      <c r="F33" s="27">
        <v>7.97</v>
      </c>
      <c r="G33" s="26">
        <v>55.11</v>
      </c>
      <c r="H33" s="26">
        <v>67.709999999999994</v>
      </c>
      <c r="I33" s="26">
        <v>539.64</v>
      </c>
      <c r="J33" s="222">
        <v>3.0305606806822144E-3</v>
      </c>
    </row>
    <row r="34" spans="1:10" ht="39" customHeight="1" x14ac:dyDescent="0.2">
      <c r="A34" s="29" t="s">
        <v>249</v>
      </c>
      <c r="B34" s="27" t="s">
        <v>248</v>
      </c>
      <c r="C34" s="29" t="s">
        <v>52</v>
      </c>
      <c r="D34" s="29" t="s">
        <v>247</v>
      </c>
      <c r="E34" s="28" t="s">
        <v>47</v>
      </c>
      <c r="F34" s="27">
        <v>4.78</v>
      </c>
      <c r="G34" s="26">
        <v>38.86</v>
      </c>
      <c r="H34" s="26">
        <v>47.75</v>
      </c>
      <c r="I34" s="26">
        <v>228.24</v>
      </c>
      <c r="J34" s="222">
        <v>1.2817714953652594E-3</v>
      </c>
    </row>
    <row r="35" spans="1:10" ht="24" customHeight="1" x14ac:dyDescent="0.2">
      <c r="A35" s="31" t="s">
        <v>20</v>
      </c>
      <c r="B35" s="31"/>
      <c r="C35" s="31"/>
      <c r="D35" s="31" t="s">
        <v>21</v>
      </c>
      <c r="E35" s="31"/>
      <c r="F35" s="32"/>
      <c r="G35" s="31"/>
      <c r="H35" s="31"/>
      <c r="I35" s="30">
        <v>2828.02</v>
      </c>
      <c r="J35" s="216">
        <v>1.5881858676493433E-2</v>
      </c>
    </row>
    <row r="36" spans="1:10" ht="51.95" customHeight="1" x14ac:dyDescent="0.2">
      <c r="A36" s="29" t="s">
        <v>246</v>
      </c>
      <c r="B36" s="27" t="s">
        <v>245</v>
      </c>
      <c r="C36" s="29" t="s">
        <v>52</v>
      </c>
      <c r="D36" s="29" t="s">
        <v>244</v>
      </c>
      <c r="E36" s="28" t="s">
        <v>47</v>
      </c>
      <c r="F36" s="27">
        <v>12.71</v>
      </c>
      <c r="G36" s="26">
        <v>4.43</v>
      </c>
      <c r="H36" s="26">
        <v>5.44</v>
      </c>
      <c r="I36" s="26">
        <v>69.14</v>
      </c>
      <c r="J36" s="222">
        <v>3.8828286535906955E-4</v>
      </c>
    </row>
    <row r="37" spans="1:10" ht="51.95" customHeight="1" x14ac:dyDescent="0.2">
      <c r="A37" s="29" t="s">
        <v>243</v>
      </c>
      <c r="B37" s="27" t="s">
        <v>242</v>
      </c>
      <c r="C37" s="29" t="s">
        <v>52</v>
      </c>
      <c r="D37" s="29" t="s">
        <v>241</v>
      </c>
      <c r="E37" s="28" t="s">
        <v>47</v>
      </c>
      <c r="F37" s="27">
        <v>11.03</v>
      </c>
      <c r="G37" s="26">
        <v>33.200000000000003</v>
      </c>
      <c r="H37" s="26">
        <v>40.79</v>
      </c>
      <c r="I37" s="26">
        <v>449.91</v>
      </c>
      <c r="J37" s="222">
        <v>2.5266465715027332E-3</v>
      </c>
    </row>
    <row r="38" spans="1:10" ht="39" customHeight="1" x14ac:dyDescent="0.2">
      <c r="A38" s="29" t="s">
        <v>240</v>
      </c>
      <c r="B38" s="27" t="s">
        <v>239</v>
      </c>
      <c r="C38" s="29" t="s">
        <v>52</v>
      </c>
      <c r="D38" s="29" t="s">
        <v>238</v>
      </c>
      <c r="E38" s="28" t="s">
        <v>47</v>
      </c>
      <c r="F38" s="27">
        <v>4.5599999999999996</v>
      </c>
      <c r="G38" s="26">
        <v>82.6</v>
      </c>
      <c r="H38" s="26">
        <v>101.49</v>
      </c>
      <c r="I38" s="26">
        <v>462.79</v>
      </c>
      <c r="J38" s="222">
        <v>2.5989792776905381E-3</v>
      </c>
    </row>
    <row r="39" spans="1:10" ht="39" customHeight="1" x14ac:dyDescent="0.2">
      <c r="A39" s="29" t="s">
        <v>237</v>
      </c>
      <c r="B39" s="27" t="s">
        <v>236</v>
      </c>
      <c r="C39" s="29" t="s">
        <v>52</v>
      </c>
      <c r="D39" s="29" t="s">
        <v>235</v>
      </c>
      <c r="E39" s="28" t="s">
        <v>47</v>
      </c>
      <c r="F39" s="27">
        <v>19.89</v>
      </c>
      <c r="G39" s="26">
        <v>75.540000000000006</v>
      </c>
      <c r="H39" s="26">
        <v>92.82</v>
      </c>
      <c r="I39" s="26">
        <v>1846.18</v>
      </c>
      <c r="J39" s="222">
        <v>1.0367949961941091E-2</v>
      </c>
    </row>
    <row r="40" spans="1:10" ht="24" customHeight="1" x14ac:dyDescent="0.2">
      <c r="A40" s="31" t="s">
        <v>22</v>
      </c>
      <c r="B40" s="31"/>
      <c r="C40" s="31"/>
      <c r="D40" s="31" t="s">
        <v>23</v>
      </c>
      <c r="E40" s="31"/>
      <c r="F40" s="32"/>
      <c r="G40" s="31"/>
      <c r="H40" s="31"/>
      <c r="I40" s="30">
        <v>11024.27</v>
      </c>
      <c r="J40" s="216">
        <v>6.1911124444489873E-2</v>
      </c>
    </row>
    <row r="41" spans="1:10" ht="26.1" customHeight="1" x14ac:dyDescent="0.2">
      <c r="A41" s="29" t="s">
        <v>234</v>
      </c>
      <c r="B41" s="27" t="s">
        <v>233</v>
      </c>
      <c r="C41" s="29" t="s">
        <v>44</v>
      </c>
      <c r="D41" s="29" t="s">
        <v>232</v>
      </c>
      <c r="E41" s="28" t="s">
        <v>47</v>
      </c>
      <c r="F41" s="27">
        <v>146</v>
      </c>
      <c r="G41" s="26">
        <v>35.97</v>
      </c>
      <c r="H41" s="26">
        <v>44.19</v>
      </c>
      <c r="I41" s="26">
        <v>6451.74</v>
      </c>
      <c r="J41" s="222">
        <v>3.6232283681685323E-2</v>
      </c>
    </row>
    <row r="42" spans="1:10" ht="39" customHeight="1" x14ac:dyDescent="0.2">
      <c r="A42" s="29" t="s">
        <v>231</v>
      </c>
      <c r="B42" s="27" t="s">
        <v>230</v>
      </c>
      <c r="C42" s="29" t="s">
        <v>44</v>
      </c>
      <c r="D42" s="29" t="s">
        <v>229</v>
      </c>
      <c r="E42" s="28" t="s">
        <v>47</v>
      </c>
      <c r="F42" s="27">
        <v>29.21</v>
      </c>
      <c r="G42" s="26">
        <v>127.4</v>
      </c>
      <c r="H42" s="26">
        <v>156.54</v>
      </c>
      <c r="I42" s="26">
        <v>4572.53</v>
      </c>
      <c r="J42" s="222">
        <v>2.5678840762804547E-2</v>
      </c>
    </row>
    <row r="43" spans="1:10" ht="24" customHeight="1" x14ac:dyDescent="0.2">
      <c r="A43" s="31" t="s">
        <v>24</v>
      </c>
      <c r="B43" s="31"/>
      <c r="C43" s="31"/>
      <c r="D43" s="31" t="s">
        <v>25</v>
      </c>
      <c r="E43" s="31"/>
      <c r="F43" s="32"/>
      <c r="G43" s="31"/>
      <c r="H43" s="31"/>
      <c r="I43" s="30">
        <v>30038.92</v>
      </c>
      <c r="J43" s="216">
        <v>0.16869537069557219</v>
      </c>
    </row>
    <row r="44" spans="1:10" ht="24" customHeight="1" x14ac:dyDescent="0.2">
      <c r="A44" s="29" t="s">
        <v>228</v>
      </c>
      <c r="B44" s="27" t="s">
        <v>227</v>
      </c>
      <c r="C44" s="29" t="s">
        <v>44</v>
      </c>
      <c r="D44" s="29" t="s">
        <v>226</v>
      </c>
      <c r="E44" s="28" t="s">
        <v>47</v>
      </c>
      <c r="F44" s="27">
        <v>70.94</v>
      </c>
      <c r="G44" s="26">
        <v>35.97</v>
      </c>
      <c r="H44" s="26">
        <v>44.19</v>
      </c>
      <c r="I44" s="26">
        <v>3134.83</v>
      </c>
      <c r="J44" s="222">
        <v>1.7604870911390975E-2</v>
      </c>
    </row>
    <row r="45" spans="1:10" ht="24" customHeight="1" x14ac:dyDescent="0.2">
      <c r="A45" s="29" t="s">
        <v>225</v>
      </c>
      <c r="B45" s="27" t="s">
        <v>224</v>
      </c>
      <c r="C45" s="29" t="s">
        <v>44</v>
      </c>
      <c r="D45" s="29" t="s">
        <v>223</v>
      </c>
      <c r="E45" s="28" t="s">
        <v>47</v>
      </c>
      <c r="F45" s="27">
        <v>61.8</v>
      </c>
      <c r="G45" s="26">
        <v>25.65</v>
      </c>
      <c r="H45" s="26">
        <v>31.51</v>
      </c>
      <c r="I45" s="26">
        <v>1947.31</v>
      </c>
      <c r="J45" s="222">
        <v>1.0935885255168785E-2</v>
      </c>
    </row>
    <row r="46" spans="1:10" ht="51.95" customHeight="1" x14ac:dyDescent="0.2">
      <c r="A46" s="29" t="s">
        <v>222</v>
      </c>
      <c r="B46" s="27" t="s">
        <v>221</v>
      </c>
      <c r="C46" s="29" t="s">
        <v>52</v>
      </c>
      <c r="D46" s="29" t="s">
        <v>1783</v>
      </c>
      <c r="E46" s="28" t="s">
        <v>79</v>
      </c>
      <c r="F46" s="27">
        <v>10</v>
      </c>
      <c r="G46" s="26">
        <v>807.59</v>
      </c>
      <c r="H46" s="26">
        <v>992.36</v>
      </c>
      <c r="I46" s="26">
        <v>9923.6</v>
      </c>
      <c r="J46" s="222">
        <v>5.5729879124634979E-2</v>
      </c>
    </row>
    <row r="47" spans="1:10" ht="39" customHeight="1" x14ac:dyDescent="0.2">
      <c r="A47" s="29" t="s">
        <v>220</v>
      </c>
      <c r="B47" s="27" t="s">
        <v>219</v>
      </c>
      <c r="C47" s="29" t="s">
        <v>52</v>
      </c>
      <c r="D47" s="29" t="s">
        <v>1784</v>
      </c>
      <c r="E47" s="28" t="s">
        <v>79</v>
      </c>
      <c r="F47" s="27">
        <v>3</v>
      </c>
      <c r="G47" s="26">
        <v>64.55</v>
      </c>
      <c r="H47" s="26">
        <v>79.31</v>
      </c>
      <c r="I47" s="26">
        <v>237.93</v>
      </c>
      <c r="J47" s="222">
        <v>1.3361895018062398E-3</v>
      </c>
    </row>
    <row r="48" spans="1:10" ht="26.1" customHeight="1" x14ac:dyDescent="0.2">
      <c r="A48" s="29" t="s">
        <v>218</v>
      </c>
      <c r="B48" s="27" t="s">
        <v>217</v>
      </c>
      <c r="C48" s="29" t="s">
        <v>44</v>
      </c>
      <c r="D48" s="29" t="s">
        <v>216</v>
      </c>
      <c r="E48" s="28" t="s">
        <v>47</v>
      </c>
      <c r="F48" s="27">
        <v>14.82</v>
      </c>
      <c r="G48" s="26">
        <v>506.37</v>
      </c>
      <c r="H48" s="26">
        <v>622.22</v>
      </c>
      <c r="I48" s="26">
        <v>9221.2999999999993</v>
      </c>
      <c r="J48" s="222">
        <v>5.1785837233664853E-2</v>
      </c>
    </row>
    <row r="49" spans="1:10" ht="39" customHeight="1" x14ac:dyDescent="0.2">
      <c r="A49" s="29" t="s">
        <v>215</v>
      </c>
      <c r="B49" s="27" t="s">
        <v>214</v>
      </c>
      <c r="C49" s="29" t="s">
        <v>44</v>
      </c>
      <c r="D49" s="29" t="s">
        <v>213</v>
      </c>
      <c r="E49" s="28" t="s">
        <v>47</v>
      </c>
      <c r="F49" s="27">
        <v>5.8049999999999997</v>
      </c>
      <c r="G49" s="26">
        <v>563.91999999999996</v>
      </c>
      <c r="H49" s="26">
        <v>692.94</v>
      </c>
      <c r="I49" s="26">
        <v>4022.51</v>
      </c>
      <c r="J49" s="222">
        <v>2.2589987109278432E-2</v>
      </c>
    </row>
    <row r="50" spans="1:10" ht="39" customHeight="1" x14ac:dyDescent="0.2">
      <c r="A50" s="29" t="s">
        <v>212</v>
      </c>
      <c r="B50" s="27" t="s">
        <v>211</v>
      </c>
      <c r="C50" s="29" t="s">
        <v>52</v>
      </c>
      <c r="D50" s="29" t="s">
        <v>1785</v>
      </c>
      <c r="E50" s="28" t="s">
        <v>79</v>
      </c>
      <c r="F50" s="27">
        <v>3</v>
      </c>
      <c r="G50" s="26">
        <v>113.92</v>
      </c>
      <c r="H50" s="26">
        <v>139.97999999999999</v>
      </c>
      <c r="I50" s="26">
        <v>419.94</v>
      </c>
      <c r="J50" s="222">
        <v>2.358338248175986E-3</v>
      </c>
    </row>
    <row r="51" spans="1:10" ht="65.099999999999994" customHeight="1" x14ac:dyDescent="0.2">
      <c r="A51" s="29" t="s">
        <v>210</v>
      </c>
      <c r="B51" s="27" t="s">
        <v>209</v>
      </c>
      <c r="C51" s="29" t="s">
        <v>52</v>
      </c>
      <c r="D51" s="29" t="s">
        <v>1786</v>
      </c>
      <c r="E51" s="28" t="s">
        <v>79</v>
      </c>
      <c r="F51" s="27">
        <v>1</v>
      </c>
      <c r="G51" s="26">
        <v>920.82</v>
      </c>
      <c r="H51" s="26">
        <v>1131.5</v>
      </c>
      <c r="I51" s="26">
        <v>1131.5</v>
      </c>
      <c r="J51" s="222">
        <v>6.3543833114519405E-3</v>
      </c>
    </row>
    <row r="52" spans="1:10" ht="24" customHeight="1" x14ac:dyDescent="0.2">
      <c r="A52" s="31" t="s">
        <v>26</v>
      </c>
      <c r="B52" s="31"/>
      <c r="C52" s="31"/>
      <c r="D52" s="31" t="s">
        <v>27</v>
      </c>
      <c r="E52" s="31"/>
      <c r="F52" s="32"/>
      <c r="G52" s="31"/>
      <c r="H52" s="31"/>
      <c r="I52" s="30">
        <v>34147.97</v>
      </c>
      <c r="J52" s="216">
        <v>0.19177135721428329</v>
      </c>
    </row>
    <row r="53" spans="1:10" ht="26.1" customHeight="1" x14ac:dyDescent="0.2">
      <c r="A53" s="29" t="s">
        <v>208</v>
      </c>
      <c r="B53" s="27" t="s">
        <v>207</v>
      </c>
      <c r="C53" s="29" t="s">
        <v>44</v>
      </c>
      <c r="D53" s="29" t="s">
        <v>206</v>
      </c>
      <c r="E53" s="28" t="s">
        <v>79</v>
      </c>
      <c r="F53" s="27">
        <v>29</v>
      </c>
      <c r="G53" s="26">
        <v>52.9</v>
      </c>
      <c r="H53" s="26">
        <v>65</v>
      </c>
      <c r="I53" s="26">
        <v>1885</v>
      </c>
      <c r="J53" s="222">
        <v>1.0585958941305266E-2</v>
      </c>
    </row>
    <row r="54" spans="1:10" ht="26.1" customHeight="1" x14ac:dyDescent="0.2">
      <c r="A54" s="29" t="s">
        <v>205</v>
      </c>
      <c r="B54" s="27" t="s">
        <v>204</v>
      </c>
      <c r="C54" s="29" t="s">
        <v>44</v>
      </c>
      <c r="D54" s="29" t="s">
        <v>203</v>
      </c>
      <c r="E54" s="28" t="s">
        <v>79</v>
      </c>
      <c r="F54" s="27">
        <v>36</v>
      </c>
      <c r="G54" s="26">
        <v>7.87</v>
      </c>
      <c r="H54" s="26">
        <v>9.67</v>
      </c>
      <c r="I54" s="26">
        <v>348.12</v>
      </c>
      <c r="J54" s="222">
        <v>1.9550047886722488E-3</v>
      </c>
    </row>
    <row r="55" spans="1:10" ht="26.1" customHeight="1" x14ac:dyDescent="0.2">
      <c r="A55" s="29" t="s">
        <v>202</v>
      </c>
      <c r="B55" s="27" t="s">
        <v>201</v>
      </c>
      <c r="C55" s="29" t="s">
        <v>44</v>
      </c>
      <c r="D55" s="29" t="s">
        <v>200</v>
      </c>
      <c r="E55" s="28" t="s">
        <v>79</v>
      </c>
      <c r="F55" s="27">
        <v>3</v>
      </c>
      <c r="G55" s="26">
        <v>15.43</v>
      </c>
      <c r="H55" s="26">
        <v>18.96</v>
      </c>
      <c r="I55" s="26">
        <v>56.88</v>
      </c>
      <c r="J55" s="222">
        <v>3.1943201304055358E-4</v>
      </c>
    </row>
    <row r="56" spans="1:10" ht="26.1" customHeight="1" x14ac:dyDescent="0.2">
      <c r="A56" s="29" t="s">
        <v>199</v>
      </c>
      <c r="B56" s="27" t="s">
        <v>198</v>
      </c>
      <c r="C56" s="29" t="s">
        <v>44</v>
      </c>
      <c r="D56" s="29" t="s">
        <v>197</v>
      </c>
      <c r="E56" s="28" t="s">
        <v>42</v>
      </c>
      <c r="F56" s="27">
        <v>72</v>
      </c>
      <c r="G56" s="26">
        <v>33.06</v>
      </c>
      <c r="H56" s="26">
        <v>40.619999999999997</v>
      </c>
      <c r="I56" s="26">
        <v>2924.64</v>
      </c>
      <c r="J56" s="222">
        <v>1.6424466290768717E-2</v>
      </c>
    </row>
    <row r="57" spans="1:10" ht="26.1" customHeight="1" x14ac:dyDescent="0.2">
      <c r="A57" s="29" t="s">
        <v>196</v>
      </c>
      <c r="B57" s="27" t="s">
        <v>195</v>
      </c>
      <c r="C57" s="29" t="s">
        <v>52</v>
      </c>
      <c r="D57" s="29" t="s">
        <v>194</v>
      </c>
      <c r="E57" s="28" t="s">
        <v>79</v>
      </c>
      <c r="F57" s="27">
        <v>40</v>
      </c>
      <c r="G57" s="26">
        <v>14.55</v>
      </c>
      <c r="H57" s="26">
        <v>17.87</v>
      </c>
      <c r="I57" s="26">
        <v>714.8</v>
      </c>
      <c r="J57" s="222">
        <v>4.0142405576896571E-3</v>
      </c>
    </row>
    <row r="58" spans="1:10" ht="26.1" customHeight="1" x14ac:dyDescent="0.2">
      <c r="A58" s="29" t="s">
        <v>193</v>
      </c>
      <c r="B58" s="27" t="s">
        <v>192</v>
      </c>
      <c r="C58" s="29" t="s">
        <v>44</v>
      </c>
      <c r="D58" s="29" t="s">
        <v>191</v>
      </c>
      <c r="E58" s="28" t="s">
        <v>79</v>
      </c>
      <c r="F58" s="27">
        <v>2</v>
      </c>
      <c r="G58" s="26">
        <v>25.5</v>
      </c>
      <c r="H58" s="26">
        <v>31.33</v>
      </c>
      <c r="I58" s="26">
        <v>62.66</v>
      </c>
      <c r="J58" s="222">
        <v>3.518918765316647E-4</v>
      </c>
    </row>
    <row r="59" spans="1:10" ht="26.1" customHeight="1" x14ac:dyDescent="0.2">
      <c r="A59" s="29" t="s">
        <v>190</v>
      </c>
      <c r="B59" s="27" t="s">
        <v>189</v>
      </c>
      <c r="C59" s="29" t="s">
        <v>44</v>
      </c>
      <c r="D59" s="29" t="s">
        <v>188</v>
      </c>
      <c r="E59" s="28" t="s">
        <v>79</v>
      </c>
      <c r="F59" s="27">
        <v>16</v>
      </c>
      <c r="G59" s="26">
        <v>13.57</v>
      </c>
      <c r="H59" s="26">
        <v>16.670000000000002</v>
      </c>
      <c r="I59" s="26">
        <v>266.72000000000003</v>
      </c>
      <c r="J59" s="222">
        <v>1.4978710709946635E-3</v>
      </c>
    </row>
    <row r="60" spans="1:10" ht="26.1" customHeight="1" x14ac:dyDescent="0.2">
      <c r="A60" s="29" t="s">
        <v>187</v>
      </c>
      <c r="B60" s="27" t="s">
        <v>186</v>
      </c>
      <c r="C60" s="29" t="s">
        <v>44</v>
      </c>
      <c r="D60" s="29" t="s">
        <v>185</v>
      </c>
      <c r="E60" s="28" t="s">
        <v>79</v>
      </c>
      <c r="F60" s="27">
        <v>10</v>
      </c>
      <c r="G60" s="26">
        <v>25.98</v>
      </c>
      <c r="H60" s="26">
        <v>31.92</v>
      </c>
      <c r="I60" s="26">
        <v>319.2</v>
      </c>
      <c r="J60" s="222">
        <v>1.7925931533499422E-3</v>
      </c>
    </row>
    <row r="61" spans="1:10" ht="26.1" customHeight="1" x14ac:dyDescent="0.2">
      <c r="A61" s="29" t="s">
        <v>184</v>
      </c>
      <c r="B61" s="27" t="s">
        <v>183</v>
      </c>
      <c r="C61" s="29" t="s">
        <v>44</v>
      </c>
      <c r="D61" s="29" t="s">
        <v>182</v>
      </c>
      <c r="E61" s="28" t="s">
        <v>79</v>
      </c>
      <c r="F61" s="27">
        <v>4</v>
      </c>
      <c r="G61" s="26">
        <v>29.91</v>
      </c>
      <c r="H61" s="26">
        <v>36.75</v>
      </c>
      <c r="I61" s="26">
        <v>147</v>
      </c>
      <c r="J61" s="222">
        <v>8.2553632062168391E-4</v>
      </c>
    </row>
    <row r="62" spans="1:10" ht="26.1" customHeight="1" x14ac:dyDescent="0.2">
      <c r="A62" s="29" t="s">
        <v>181</v>
      </c>
      <c r="B62" s="27" t="s">
        <v>180</v>
      </c>
      <c r="C62" s="29" t="s">
        <v>44</v>
      </c>
      <c r="D62" s="29" t="s">
        <v>179</v>
      </c>
      <c r="E62" s="28" t="s">
        <v>79</v>
      </c>
      <c r="F62" s="27">
        <v>1</v>
      </c>
      <c r="G62" s="26">
        <v>32.92</v>
      </c>
      <c r="H62" s="26">
        <v>40.450000000000003</v>
      </c>
      <c r="I62" s="26">
        <v>40.450000000000003</v>
      </c>
      <c r="J62" s="222">
        <v>2.2716288550440214E-4</v>
      </c>
    </row>
    <row r="63" spans="1:10" ht="39" customHeight="1" x14ac:dyDescent="0.2">
      <c r="A63" s="29" t="s">
        <v>178</v>
      </c>
      <c r="B63" s="27" t="s">
        <v>177</v>
      </c>
      <c r="C63" s="29" t="s">
        <v>52</v>
      </c>
      <c r="D63" s="29" t="s">
        <v>176</v>
      </c>
      <c r="E63" s="28" t="s">
        <v>42</v>
      </c>
      <c r="F63" s="27">
        <v>800</v>
      </c>
      <c r="G63" s="26">
        <v>3.94</v>
      </c>
      <c r="H63" s="26">
        <v>4.84</v>
      </c>
      <c r="I63" s="26">
        <v>3872</v>
      </c>
      <c r="J63" s="222">
        <v>2.1744739003041906E-2</v>
      </c>
    </row>
    <row r="64" spans="1:10" ht="39" customHeight="1" x14ac:dyDescent="0.2">
      <c r="A64" s="29" t="s">
        <v>175</v>
      </c>
      <c r="B64" s="27" t="s">
        <v>174</v>
      </c>
      <c r="C64" s="29" t="s">
        <v>52</v>
      </c>
      <c r="D64" s="29" t="s">
        <v>173</v>
      </c>
      <c r="E64" s="28" t="s">
        <v>42</v>
      </c>
      <c r="F64" s="27">
        <v>600</v>
      </c>
      <c r="G64" s="26">
        <v>5.33</v>
      </c>
      <c r="H64" s="26">
        <v>6.54</v>
      </c>
      <c r="I64" s="26">
        <v>3924</v>
      </c>
      <c r="J64" s="222">
        <v>2.2036765456595154E-2</v>
      </c>
    </row>
    <row r="65" spans="1:10" ht="24" customHeight="1" x14ac:dyDescent="0.2">
      <c r="A65" s="29" t="s">
        <v>172</v>
      </c>
      <c r="B65" s="27" t="s">
        <v>171</v>
      </c>
      <c r="C65" s="29" t="s">
        <v>44</v>
      </c>
      <c r="D65" s="29" t="s">
        <v>170</v>
      </c>
      <c r="E65" s="28" t="s">
        <v>79</v>
      </c>
      <c r="F65" s="27">
        <v>27</v>
      </c>
      <c r="G65" s="26">
        <v>2.31</v>
      </c>
      <c r="H65" s="26">
        <v>2.83</v>
      </c>
      <c r="I65" s="26">
        <v>76.41</v>
      </c>
      <c r="J65" s="222">
        <v>4.2911040992314877E-4</v>
      </c>
    </row>
    <row r="66" spans="1:10" ht="39" customHeight="1" x14ac:dyDescent="0.2">
      <c r="A66" s="29" t="s">
        <v>169</v>
      </c>
      <c r="B66" s="27" t="s">
        <v>168</v>
      </c>
      <c r="C66" s="29" t="s">
        <v>52</v>
      </c>
      <c r="D66" s="29" t="s">
        <v>167</v>
      </c>
      <c r="E66" s="28" t="s">
        <v>42</v>
      </c>
      <c r="F66" s="27">
        <v>1200</v>
      </c>
      <c r="G66" s="26">
        <v>7.91</v>
      </c>
      <c r="H66" s="26">
        <v>9.7100000000000009</v>
      </c>
      <c r="I66" s="26">
        <v>11652</v>
      </c>
      <c r="J66" s="222">
        <v>6.5436389169277964E-2</v>
      </c>
    </row>
    <row r="67" spans="1:10" ht="39" customHeight="1" x14ac:dyDescent="0.2">
      <c r="A67" s="29" t="s">
        <v>166</v>
      </c>
      <c r="B67" s="27" t="s">
        <v>165</v>
      </c>
      <c r="C67" s="29" t="s">
        <v>52</v>
      </c>
      <c r="D67" s="29" t="s">
        <v>164</v>
      </c>
      <c r="E67" s="28" t="s">
        <v>79</v>
      </c>
      <c r="F67" s="27">
        <v>40</v>
      </c>
      <c r="G67" s="26">
        <v>6.05</v>
      </c>
      <c r="H67" s="26">
        <v>7.43</v>
      </c>
      <c r="I67" s="26">
        <v>297.2</v>
      </c>
      <c r="J67" s="222">
        <v>1.6690434999235676E-3</v>
      </c>
    </row>
    <row r="68" spans="1:10" ht="39" customHeight="1" x14ac:dyDescent="0.2">
      <c r="A68" s="29" t="s">
        <v>163</v>
      </c>
      <c r="B68" s="27" t="s">
        <v>162</v>
      </c>
      <c r="C68" s="29" t="s">
        <v>52</v>
      </c>
      <c r="D68" s="29" t="s">
        <v>161</v>
      </c>
      <c r="E68" s="28" t="s">
        <v>42</v>
      </c>
      <c r="F68" s="27">
        <v>200</v>
      </c>
      <c r="G68" s="26">
        <v>10.199999999999999</v>
      </c>
      <c r="H68" s="26">
        <v>12.53</v>
      </c>
      <c r="I68" s="26">
        <v>2506</v>
      </c>
      <c r="J68" s="222">
        <v>1.4073428703931563E-2</v>
      </c>
    </row>
    <row r="69" spans="1:10" ht="39" customHeight="1" x14ac:dyDescent="0.2">
      <c r="A69" s="29" t="s">
        <v>160</v>
      </c>
      <c r="B69" s="27" t="s">
        <v>159</v>
      </c>
      <c r="C69" s="29" t="s">
        <v>52</v>
      </c>
      <c r="D69" s="29" t="s">
        <v>158</v>
      </c>
      <c r="E69" s="28" t="s">
        <v>79</v>
      </c>
      <c r="F69" s="27">
        <v>15</v>
      </c>
      <c r="G69" s="26">
        <v>9.6300000000000008</v>
      </c>
      <c r="H69" s="26">
        <v>11.83</v>
      </c>
      <c r="I69" s="26">
        <v>177.45</v>
      </c>
      <c r="J69" s="222">
        <v>9.9654027275046129E-4</v>
      </c>
    </row>
    <row r="70" spans="1:10" ht="51.95" customHeight="1" x14ac:dyDescent="0.2">
      <c r="A70" s="29" t="s">
        <v>157</v>
      </c>
      <c r="B70" s="27" t="s">
        <v>156</v>
      </c>
      <c r="C70" s="29" t="s">
        <v>52</v>
      </c>
      <c r="D70" s="29" t="s">
        <v>155</v>
      </c>
      <c r="E70" s="28" t="s">
        <v>42</v>
      </c>
      <c r="F70" s="27">
        <v>200</v>
      </c>
      <c r="G70" s="26">
        <v>10.45</v>
      </c>
      <c r="H70" s="26">
        <v>12.84</v>
      </c>
      <c r="I70" s="26">
        <v>2568</v>
      </c>
      <c r="J70" s="222">
        <v>1.4421614090860436E-2</v>
      </c>
    </row>
    <row r="71" spans="1:10" ht="26.1" customHeight="1" x14ac:dyDescent="0.2">
      <c r="A71" s="29" t="s">
        <v>154</v>
      </c>
      <c r="B71" s="27" t="s">
        <v>153</v>
      </c>
      <c r="C71" s="29" t="s">
        <v>52</v>
      </c>
      <c r="D71" s="29" t="s">
        <v>152</v>
      </c>
      <c r="E71" s="28" t="s">
        <v>79</v>
      </c>
      <c r="F71" s="27">
        <v>4</v>
      </c>
      <c r="G71" s="26">
        <v>10.65</v>
      </c>
      <c r="H71" s="26">
        <v>13.08</v>
      </c>
      <c r="I71" s="26">
        <v>52.32</v>
      </c>
      <c r="J71" s="222">
        <v>2.9382353942126869E-4</v>
      </c>
    </row>
    <row r="72" spans="1:10" ht="26.1" customHeight="1" x14ac:dyDescent="0.2">
      <c r="A72" s="29" t="s">
        <v>151</v>
      </c>
      <c r="B72" s="27" t="s">
        <v>150</v>
      </c>
      <c r="C72" s="29" t="s">
        <v>52</v>
      </c>
      <c r="D72" s="29" t="s">
        <v>149</v>
      </c>
      <c r="E72" s="28" t="s">
        <v>79</v>
      </c>
      <c r="F72" s="27">
        <v>4</v>
      </c>
      <c r="G72" s="26">
        <v>10.65</v>
      </c>
      <c r="H72" s="26">
        <v>13.08</v>
      </c>
      <c r="I72" s="26">
        <v>52.32</v>
      </c>
      <c r="J72" s="222">
        <v>2.9382353942126869E-4</v>
      </c>
    </row>
    <row r="73" spans="1:10" ht="26.1" customHeight="1" x14ac:dyDescent="0.2">
      <c r="A73" s="29" t="s">
        <v>148</v>
      </c>
      <c r="B73" s="27" t="s">
        <v>147</v>
      </c>
      <c r="C73" s="29" t="s">
        <v>52</v>
      </c>
      <c r="D73" s="29" t="s">
        <v>146</v>
      </c>
      <c r="E73" s="28" t="s">
        <v>79</v>
      </c>
      <c r="F73" s="27">
        <v>10</v>
      </c>
      <c r="G73" s="26">
        <v>11.52</v>
      </c>
      <c r="H73" s="26">
        <v>14.15</v>
      </c>
      <c r="I73" s="26">
        <v>141.5</v>
      </c>
      <c r="J73" s="222">
        <v>7.9464890726509032E-4</v>
      </c>
    </row>
    <row r="74" spans="1:10" ht="26.1" customHeight="1" x14ac:dyDescent="0.2">
      <c r="A74" s="29" t="s">
        <v>145</v>
      </c>
      <c r="B74" s="27" t="s">
        <v>144</v>
      </c>
      <c r="C74" s="29" t="s">
        <v>52</v>
      </c>
      <c r="D74" s="29" t="s">
        <v>143</v>
      </c>
      <c r="E74" s="28" t="s">
        <v>79</v>
      </c>
      <c r="F74" s="27">
        <v>40</v>
      </c>
      <c r="G74" s="26">
        <v>26.78</v>
      </c>
      <c r="H74" s="26">
        <v>32.9</v>
      </c>
      <c r="I74" s="26">
        <v>1316</v>
      </c>
      <c r="J74" s="222">
        <v>7.3905156322322174E-3</v>
      </c>
    </row>
    <row r="75" spans="1:10" ht="51.95" customHeight="1" x14ac:dyDescent="0.2">
      <c r="A75" s="29" t="s">
        <v>142</v>
      </c>
      <c r="B75" s="27" t="s">
        <v>141</v>
      </c>
      <c r="C75" s="29" t="s">
        <v>52</v>
      </c>
      <c r="D75" s="29" t="s">
        <v>140</v>
      </c>
      <c r="E75" s="28" t="s">
        <v>79</v>
      </c>
      <c r="F75" s="27">
        <v>1</v>
      </c>
      <c r="G75" s="26">
        <v>608.16</v>
      </c>
      <c r="H75" s="26">
        <v>747.3</v>
      </c>
      <c r="I75" s="26">
        <v>747.3</v>
      </c>
      <c r="J75" s="222">
        <v>4.1967570911604375E-3</v>
      </c>
    </row>
    <row r="76" spans="1:10" ht="24" customHeight="1" x14ac:dyDescent="0.2">
      <c r="A76" s="31" t="s">
        <v>28</v>
      </c>
      <c r="B76" s="31"/>
      <c r="C76" s="31"/>
      <c r="D76" s="31" t="s">
        <v>29</v>
      </c>
      <c r="E76" s="31"/>
      <c r="F76" s="32"/>
      <c r="G76" s="31"/>
      <c r="H76" s="31"/>
      <c r="I76" s="30">
        <v>4066.1</v>
      </c>
      <c r="J76" s="216">
        <v>2.2834783899862782E-2</v>
      </c>
    </row>
    <row r="77" spans="1:10" ht="26.1" customHeight="1" x14ac:dyDescent="0.2">
      <c r="A77" s="29" t="s">
        <v>139</v>
      </c>
      <c r="B77" s="27" t="s">
        <v>138</v>
      </c>
      <c r="C77" s="29" t="s">
        <v>44</v>
      </c>
      <c r="D77" s="29" t="s">
        <v>137</v>
      </c>
      <c r="E77" s="28" t="s">
        <v>79</v>
      </c>
      <c r="F77" s="27">
        <v>5</v>
      </c>
      <c r="G77" s="26">
        <v>69.069999999999993</v>
      </c>
      <c r="H77" s="26">
        <v>84.87</v>
      </c>
      <c r="I77" s="26">
        <v>424.35</v>
      </c>
      <c r="J77" s="222">
        <v>2.3831043377946365E-3</v>
      </c>
    </row>
    <row r="78" spans="1:10" ht="39" customHeight="1" x14ac:dyDescent="0.2">
      <c r="A78" s="29" t="s">
        <v>136</v>
      </c>
      <c r="B78" s="27" t="s">
        <v>135</v>
      </c>
      <c r="C78" s="29" t="s">
        <v>52</v>
      </c>
      <c r="D78" s="29" t="s">
        <v>134</v>
      </c>
      <c r="E78" s="28" t="s">
        <v>42</v>
      </c>
      <c r="F78" s="27">
        <v>100</v>
      </c>
      <c r="G78" s="26">
        <v>7.04</v>
      </c>
      <c r="H78" s="26">
        <v>8.65</v>
      </c>
      <c r="I78" s="26">
        <v>865</v>
      </c>
      <c r="J78" s="222">
        <v>4.8577477369915415E-3</v>
      </c>
    </row>
    <row r="79" spans="1:10" ht="39" customHeight="1" x14ac:dyDescent="0.2">
      <c r="A79" s="29" t="s">
        <v>133</v>
      </c>
      <c r="B79" s="27" t="s">
        <v>132</v>
      </c>
      <c r="C79" s="29" t="s">
        <v>52</v>
      </c>
      <c r="D79" s="29" t="s">
        <v>131</v>
      </c>
      <c r="E79" s="28" t="s">
        <v>42</v>
      </c>
      <c r="F79" s="27">
        <v>41</v>
      </c>
      <c r="G79" s="26">
        <v>19.14</v>
      </c>
      <c r="H79" s="26">
        <v>23.51</v>
      </c>
      <c r="I79" s="26">
        <v>963.91</v>
      </c>
      <c r="J79" s="222">
        <v>5.4132157470098453E-3</v>
      </c>
    </row>
    <row r="80" spans="1:10" ht="51.95" customHeight="1" x14ac:dyDescent="0.2">
      <c r="A80" s="29" t="s">
        <v>130</v>
      </c>
      <c r="B80" s="27" t="s">
        <v>129</v>
      </c>
      <c r="C80" s="29" t="s">
        <v>52</v>
      </c>
      <c r="D80" s="29" t="s">
        <v>128</v>
      </c>
      <c r="E80" s="28" t="s">
        <v>79</v>
      </c>
      <c r="F80" s="27">
        <v>10</v>
      </c>
      <c r="G80" s="26">
        <v>13.19</v>
      </c>
      <c r="H80" s="26">
        <v>16.2</v>
      </c>
      <c r="I80" s="26">
        <v>162</v>
      </c>
      <c r="J80" s="222">
        <v>9.0977472068512098E-4</v>
      </c>
    </row>
    <row r="81" spans="1:10" ht="51.95" customHeight="1" x14ac:dyDescent="0.2">
      <c r="A81" s="29" t="s">
        <v>127</v>
      </c>
      <c r="B81" s="27" t="s">
        <v>126</v>
      </c>
      <c r="C81" s="29" t="s">
        <v>52</v>
      </c>
      <c r="D81" s="29" t="s">
        <v>125</v>
      </c>
      <c r="E81" s="28" t="s">
        <v>79</v>
      </c>
      <c r="F81" s="27">
        <v>2</v>
      </c>
      <c r="G81" s="26">
        <v>20.010000000000002</v>
      </c>
      <c r="H81" s="26">
        <v>24.58</v>
      </c>
      <c r="I81" s="26">
        <v>49.16</v>
      </c>
      <c r="J81" s="222">
        <v>2.7607731647457127E-4</v>
      </c>
    </row>
    <row r="82" spans="1:10" ht="39" customHeight="1" x14ac:dyDescent="0.2">
      <c r="A82" s="29" t="s">
        <v>124</v>
      </c>
      <c r="B82" s="27" t="s">
        <v>123</v>
      </c>
      <c r="C82" s="29" t="s">
        <v>52</v>
      </c>
      <c r="D82" s="29" t="s">
        <v>122</v>
      </c>
      <c r="E82" s="28" t="s">
        <v>79</v>
      </c>
      <c r="F82" s="27">
        <v>4</v>
      </c>
      <c r="G82" s="26">
        <v>148.44999999999999</v>
      </c>
      <c r="H82" s="26">
        <v>182.41</v>
      </c>
      <c r="I82" s="26">
        <v>729.64</v>
      </c>
      <c r="J82" s="222">
        <v>4.0975804148190844E-3</v>
      </c>
    </row>
    <row r="83" spans="1:10" ht="51.95" customHeight="1" x14ac:dyDescent="0.2">
      <c r="A83" s="29" t="s">
        <v>121</v>
      </c>
      <c r="B83" s="27" t="s">
        <v>120</v>
      </c>
      <c r="C83" s="29" t="s">
        <v>44</v>
      </c>
      <c r="D83" s="29" t="s">
        <v>119</v>
      </c>
      <c r="E83" s="28" t="s">
        <v>79</v>
      </c>
      <c r="F83" s="27">
        <v>1</v>
      </c>
      <c r="G83" s="26">
        <v>140.78</v>
      </c>
      <c r="H83" s="26">
        <v>172.99</v>
      </c>
      <c r="I83" s="26">
        <v>172.99</v>
      </c>
      <c r="J83" s="222">
        <v>9.7149338846493267E-4</v>
      </c>
    </row>
    <row r="84" spans="1:10" ht="51.95" customHeight="1" x14ac:dyDescent="0.2">
      <c r="A84" s="29" t="s">
        <v>118</v>
      </c>
      <c r="B84" s="27" t="s">
        <v>117</v>
      </c>
      <c r="C84" s="29" t="s">
        <v>52</v>
      </c>
      <c r="D84" s="29" t="s">
        <v>116</v>
      </c>
      <c r="E84" s="28" t="s">
        <v>47</v>
      </c>
      <c r="F84" s="27">
        <v>8.1999999999999993</v>
      </c>
      <c r="G84" s="26">
        <v>69.38</v>
      </c>
      <c r="H84" s="26">
        <v>85.25</v>
      </c>
      <c r="I84" s="26">
        <v>699.05</v>
      </c>
      <c r="J84" s="222">
        <v>3.9257902376230482E-3</v>
      </c>
    </row>
    <row r="85" spans="1:10" ht="24" customHeight="1" x14ac:dyDescent="0.2">
      <c r="A85" s="31" t="s">
        <v>30</v>
      </c>
      <c r="B85" s="31"/>
      <c r="C85" s="31"/>
      <c r="D85" s="31" t="s">
        <v>31</v>
      </c>
      <c r="E85" s="31"/>
      <c r="F85" s="32"/>
      <c r="G85" s="31"/>
      <c r="H85" s="31"/>
      <c r="I85" s="30">
        <v>14177.57</v>
      </c>
      <c r="J85" s="216">
        <v>7.9619720905825628E-2</v>
      </c>
    </row>
    <row r="86" spans="1:10" ht="51.95" customHeight="1" x14ac:dyDescent="0.2">
      <c r="A86" s="29" t="s">
        <v>115</v>
      </c>
      <c r="B86" s="27" t="s">
        <v>114</v>
      </c>
      <c r="C86" s="29" t="s">
        <v>52</v>
      </c>
      <c r="D86" s="29" t="s">
        <v>113</v>
      </c>
      <c r="E86" s="28" t="s">
        <v>79</v>
      </c>
      <c r="F86" s="27">
        <v>10</v>
      </c>
      <c r="G86" s="26">
        <v>519.12</v>
      </c>
      <c r="H86" s="26">
        <v>637.89</v>
      </c>
      <c r="I86" s="26">
        <v>6378.9</v>
      </c>
      <c r="J86" s="222">
        <v>3.5823222010977276E-2</v>
      </c>
    </row>
    <row r="87" spans="1:10" ht="51.95" customHeight="1" x14ac:dyDescent="0.2">
      <c r="A87" s="29" t="s">
        <v>112</v>
      </c>
      <c r="B87" s="27" t="s">
        <v>111</v>
      </c>
      <c r="C87" s="29" t="s">
        <v>52</v>
      </c>
      <c r="D87" s="29" t="s">
        <v>110</v>
      </c>
      <c r="E87" s="28" t="s">
        <v>79</v>
      </c>
      <c r="F87" s="27">
        <v>2</v>
      </c>
      <c r="G87" s="26">
        <v>812.69</v>
      </c>
      <c r="H87" s="26">
        <v>998.63</v>
      </c>
      <c r="I87" s="26">
        <v>1997.26</v>
      </c>
      <c r="J87" s="222">
        <v>1.121639912738003E-2</v>
      </c>
    </row>
    <row r="88" spans="1:10" ht="26.1" customHeight="1" x14ac:dyDescent="0.2">
      <c r="A88" s="29" t="s">
        <v>109</v>
      </c>
      <c r="B88" s="27" t="s">
        <v>108</v>
      </c>
      <c r="C88" s="29" t="s">
        <v>52</v>
      </c>
      <c r="D88" s="29" t="s">
        <v>107</v>
      </c>
      <c r="E88" s="28" t="s">
        <v>79</v>
      </c>
      <c r="F88" s="27">
        <v>12</v>
      </c>
      <c r="G88" s="26">
        <v>48.05</v>
      </c>
      <c r="H88" s="26">
        <v>59.04</v>
      </c>
      <c r="I88" s="26">
        <v>708.48</v>
      </c>
      <c r="J88" s="222">
        <v>3.9787481117962622E-3</v>
      </c>
    </row>
    <row r="89" spans="1:10" ht="24" customHeight="1" x14ac:dyDescent="0.2">
      <c r="A89" s="29" t="s">
        <v>106</v>
      </c>
      <c r="B89" s="27" t="s">
        <v>105</v>
      </c>
      <c r="C89" s="29" t="s">
        <v>44</v>
      </c>
      <c r="D89" s="29" t="s">
        <v>104</v>
      </c>
      <c r="E89" s="28" t="s">
        <v>47</v>
      </c>
      <c r="F89" s="27">
        <v>0.9</v>
      </c>
      <c r="G89" s="26">
        <v>492.57</v>
      </c>
      <c r="H89" s="26">
        <v>605.27</v>
      </c>
      <c r="I89" s="26">
        <v>544.74</v>
      </c>
      <c r="J89" s="222">
        <v>3.0592017367037827E-3</v>
      </c>
    </row>
    <row r="90" spans="1:10" ht="65.099999999999994" customHeight="1" x14ac:dyDescent="0.2">
      <c r="A90" s="29" t="s">
        <v>103</v>
      </c>
      <c r="B90" s="27" t="s">
        <v>102</v>
      </c>
      <c r="C90" s="29" t="s">
        <v>52</v>
      </c>
      <c r="D90" s="29" t="s">
        <v>101</v>
      </c>
      <c r="E90" s="28" t="s">
        <v>79</v>
      </c>
      <c r="F90" s="27">
        <v>2</v>
      </c>
      <c r="G90" s="26">
        <v>257.38</v>
      </c>
      <c r="H90" s="26">
        <v>316.26</v>
      </c>
      <c r="I90" s="26">
        <v>632.52</v>
      </c>
      <c r="J90" s="222">
        <v>3.5521648538750171E-3</v>
      </c>
    </row>
    <row r="91" spans="1:10" ht="39" customHeight="1" x14ac:dyDescent="0.2">
      <c r="A91" s="29" t="s">
        <v>100</v>
      </c>
      <c r="B91" s="27" t="s">
        <v>99</v>
      </c>
      <c r="C91" s="29" t="s">
        <v>52</v>
      </c>
      <c r="D91" s="29" t="s">
        <v>98</v>
      </c>
      <c r="E91" s="28" t="s">
        <v>79</v>
      </c>
      <c r="F91" s="27">
        <v>3</v>
      </c>
      <c r="G91" s="26">
        <v>149.52000000000001</v>
      </c>
      <c r="H91" s="26">
        <v>183.73</v>
      </c>
      <c r="I91" s="26">
        <v>551.19000000000005</v>
      </c>
      <c r="J91" s="222">
        <v>3.0954242487310608E-3</v>
      </c>
    </row>
    <row r="92" spans="1:10" ht="39" customHeight="1" x14ac:dyDescent="0.2">
      <c r="A92" s="29" t="s">
        <v>97</v>
      </c>
      <c r="B92" s="27" t="s">
        <v>96</v>
      </c>
      <c r="C92" s="29" t="s">
        <v>52</v>
      </c>
      <c r="D92" s="29" t="s">
        <v>95</v>
      </c>
      <c r="E92" s="28" t="s">
        <v>79</v>
      </c>
      <c r="F92" s="27">
        <v>5</v>
      </c>
      <c r="G92" s="26">
        <v>75.69</v>
      </c>
      <c r="H92" s="26">
        <v>93</v>
      </c>
      <c r="I92" s="26">
        <v>465</v>
      </c>
      <c r="J92" s="222">
        <v>2.6113904019665511E-3</v>
      </c>
    </row>
    <row r="93" spans="1:10" ht="26.1" customHeight="1" x14ac:dyDescent="0.2">
      <c r="A93" s="29" t="s">
        <v>94</v>
      </c>
      <c r="B93" s="27" t="s">
        <v>93</v>
      </c>
      <c r="C93" s="29" t="s">
        <v>52</v>
      </c>
      <c r="D93" s="29" t="s">
        <v>92</v>
      </c>
      <c r="E93" s="28" t="s">
        <v>79</v>
      </c>
      <c r="F93" s="27">
        <v>5</v>
      </c>
      <c r="G93" s="26">
        <v>11.82</v>
      </c>
      <c r="H93" s="26">
        <v>14.52</v>
      </c>
      <c r="I93" s="26">
        <v>72.599999999999994</v>
      </c>
      <c r="J93" s="222">
        <v>4.0771385630703573E-4</v>
      </c>
    </row>
    <row r="94" spans="1:10" ht="26.1" customHeight="1" x14ac:dyDescent="0.2">
      <c r="A94" s="29" t="s">
        <v>91</v>
      </c>
      <c r="B94" s="27" t="s">
        <v>90</v>
      </c>
      <c r="C94" s="29" t="s">
        <v>52</v>
      </c>
      <c r="D94" s="29" t="s">
        <v>89</v>
      </c>
      <c r="E94" s="28" t="s">
        <v>79</v>
      </c>
      <c r="F94" s="27">
        <v>1</v>
      </c>
      <c r="G94" s="26">
        <v>727.55</v>
      </c>
      <c r="H94" s="26">
        <v>894.01</v>
      </c>
      <c r="I94" s="26">
        <v>894.01</v>
      </c>
      <c r="J94" s="222">
        <v>5.0206648027142286E-3</v>
      </c>
    </row>
    <row r="95" spans="1:10" ht="26.1" customHeight="1" x14ac:dyDescent="0.2">
      <c r="A95" s="29" t="s">
        <v>88</v>
      </c>
      <c r="B95" s="27" t="s">
        <v>87</v>
      </c>
      <c r="C95" s="29" t="s">
        <v>44</v>
      </c>
      <c r="D95" s="29" t="s">
        <v>86</v>
      </c>
      <c r="E95" s="28" t="s">
        <v>79</v>
      </c>
      <c r="F95" s="27">
        <v>6</v>
      </c>
      <c r="G95" s="26">
        <v>62.71</v>
      </c>
      <c r="H95" s="26">
        <v>77.05</v>
      </c>
      <c r="I95" s="26">
        <v>462.3</v>
      </c>
      <c r="J95" s="222">
        <v>2.5962274899551325E-3</v>
      </c>
    </row>
    <row r="96" spans="1:10" ht="26.1" customHeight="1" x14ac:dyDescent="0.2">
      <c r="A96" s="29" t="s">
        <v>85</v>
      </c>
      <c r="B96" s="27" t="s">
        <v>84</v>
      </c>
      <c r="C96" s="29" t="s">
        <v>52</v>
      </c>
      <c r="D96" s="29" t="s">
        <v>83</v>
      </c>
      <c r="E96" s="28" t="s">
        <v>79</v>
      </c>
      <c r="F96" s="27">
        <v>1</v>
      </c>
      <c r="G96" s="26">
        <v>10.49</v>
      </c>
      <c r="H96" s="26">
        <v>12.89</v>
      </c>
      <c r="I96" s="26">
        <v>12.89</v>
      </c>
      <c r="J96" s="222">
        <v>7.2388865121180313E-5</v>
      </c>
    </row>
    <row r="97" spans="1:10" ht="39" customHeight="1" x14ac:dyDescent="0.2">
      <c r="A97" s="29" t="s">
        <v>82</v>
      </c>
      <c r="B97" s="27" t="s">
        <v>81</v>
      </c>
      <c r="C97" s="29" t="s">
        <v>52</v>
      </c>
      <c r="D97" s="29" t="s">
        <v>80</v>
      </c>
      <c r="E97" s="28" t="s">
        <v>79</v>
      </c>
      <c r="F97" s="27">
        <v>4</v>
      </c>
      <c r="G97" s="26">
        <v>296.57</v>
      </c>
      <c r="H97" s="26">
        <v>364.42</v>
      </c>
      <c r="I97" s="26">
        <v>1457.68</v>
      </c>
      <c r="J97" s="222">
        <v>8.1861754002980694E-3</v>
      </c>
    </row>
    <row r="98" spans="1:10" ht="24" customHeight="1" x14ac:dyDescent="0.2">
      <c r="A98" s="31" t="s">
        <v>32</v>
      </c>
      <c r="B98" s="31"/>
      <c r="C98" s="31"/>
      <c r="D98" s="31" t="s">
        <v>33</v>
      </c>
      <c r="E98" s="31"/>
      <c r="F98" s="32"/>
      <c r="G98" s="31"/>
      <c r="H98" s="31"/>
      <c r="I98" s="30">
        <v>7213.19</v>
      </c>
      <c r="J98" s="216">
        <v>4.0508505663572274E-2</v>
      </c>
    </row>
    <row r="99" spans="1:10" ht="24" customHeight="1" x14ac:dyDescent="0.2">
      <c r="A99" s="29" t="s">
        <v>78</v>
      </c>
      <c r="B99" s="27" t="s">
        <v>77</v>
      </c>
      <c r="C99" s="29" t="s">
        <v>44</v>
      </c>
      <c r="D99" s="29" t="s">
        <v>76</v>
      </c>
      <c r="E99" s="28" t="s">
        <v>47</v>
      </c>
      <c r="F99" s="27">
        <v>55.24</v>
      </c>
      <c r="G99" s="26">
        <v>4.21</v>
      </c>
      <c r="H99" s="26">
        <v>5.17</v>
      </c>
      <c r="I99" s="26">
        <v>285.58999999999997</v>
      </c>
      <c r="J99" s="222">
        <v>1.6038429782744674E-3</v>
      </c>
    </row>
    <row r="100" spans="1:10" ht="26.1" customHeight="1" x14ac:dyDescent="0.2">
      <c r="A100" s="29" t="s">
        <v>75</v>
      </c>
      <c r="B100" s="27" t="s">
        <v>74</v>
      </c>
      <c r="C100" s="29" t="s">
        <v>52</v>
      </c>
      <c r="D100" s="29" t="s">
        <v>73</v>
      </c>
      <c r="E100" s="28" t="s">
        <v>47</v>
      </c>
      <c r="F100" s="27">
        <v>60.75</v>
      </c>
      <c r="G100" s="26">
        <v>3.94</v>
      </c>
      <c r="H100" s="26">
        <v>4.84</v>
      </c>
      <c r="I100" s="26">
        <v>294.02999999999997</v>
      </c>
      <c r="J100" s="222">
        <v>1.6512411180434946E-3</v>
      </c>
    </row>
    <row r="101" spans="1:10" ht="26.1" customHeight="1" x14ac:dyDescent="0.2">
      <c r="A101" s="29" t="s">
        <v>72</v>
      </c>
      <c r="B101" s="27" t="s">
        <v>71</v>
      </c>
      <c r="C101" s="29" t="s">
        <v>52</v>
      </c>
      <c r="D101" s="29" t="s">
        <v>70</v>
      </c>
      <c r="E101" s="28" t="s">
        <v>47</v>
      </c>
      <c r="F101" s="27">
        <v>60.75</v>
      </c>
      <c r="G101" s="26">
        <v>16.350000000000001</v>
      </c>
      <c r="H101" s="26">
        <v>20.09</v>
      </c>
      <c r="I101" s="26">
        <v>1220.46</v>
      </c>
      <c r="J101" s="222">
        <v>6.8539731827614988E-3</v>
      </c>
    </row>
    <row r="102" spans="1:10" ht="26.1" customHeight="1" x14ac:dyDescent="0.2">
      <c r="A102" s="29" t="s">
        <v>69</v>
      </c>
      <c r="B102" s="27" t="s">
        <v>68</v>
      </c>
      <c r="C102" s="29" t="s">
        <v>52</v>
      </c>
      <c r="D102" s="29" t="s">
        <v>67</v>
      </c>
      <c r="E102" s="28" t="s">
        <v>47</v>
      </c>
      <c r="F102" s="27">
        <v>248.65</v>
      </c>
      <c r="G102" s="26">
        <v>12.91</v>
      </c>
      <c r="H102" s="26">
        <v>15.86</v>
      </c>
      <c r="I102" s="26">
        <v>3943.58</v>
      </c>
      <c r="J102" s="222">
        <v>2.2146724648144628E-2</v>
      </c>
    </row>
    <row r="103" spans="1:10" ht="51.95" customHeight="1" x14ac:dyDescent="0.2">
      <c r="A103" s="29" t="s">
        <v>66</v>
      </c>
      <c r="B103" s="27" t="s">
        <v>65</v>
      </c>
      <c r="C103" s="29" t="s">
        <v>52</v>
      </c>
      <c r="D103" s="29" t="s">
        <v>64</v>
      </c>
      <c r="E103" s="28" t="s">
        <v>47</v>
      </c>
      <c r="F103" s="27">
        <v>18.190000000000001</v>
      </c>
      <c r="G103" s="26">
        <v>23.84</v>
      </c>
      <c r="H103" s="26">
        <v>29.29</v>
      </c>
      <c r="I103" s="26">
        <v>532.78</v>
      </c>
      <c r="J103" s="222">
        <v>2.9920356523865355E-3</v>
      </c>
    </row>
    <row r="104" spans="1:10" ht="51.95" customHeight="1" x14ac:dyDescent="0.2">
      <c r="A104" s="29" t="s">
        <v>63</v>
      </c>
      <c r="B104" s="27" t="s">
        <v>62</v>
      </c>
      <c r="C104" s="29" t="s">
        <v>52</v>
      </c>
      <c r="D104" s="29" t="s">
        <v>61</v>
      </c>
      <c r="E104" s="28" t="s">
        <v>47</v>
      </c>
      <c r="F104" s="27">
        <v>18.190000000000001</v>
      </c>
      <c r="G104" s="26">
        <v>24.25</v>
      </c>
      <c r="H104" s="26">
        <v>29.79</v>
      </c>
      <c r="I104" s="26">
        <v>541.88</v>
      </c>
      <c r="J104" s="222">
        <v>3.0431402817583542E-3</v>
      </c>
    </row>
    <row r="105" spans="1:10" ht="26.1" customHeight="1" x14ac:dyDescent="0.2">
      <c r="A105" s="29" t="s">
        <v>60</v>
      </c>
      <c r="B105" s="27" t="s">
        <v>59</v>
      </c>
      <c r="C105" s="29" t="s">
        <v>52</v>
      </c>
      <c r="D105" s="29" t="s">
        <v>58</v>
      </c>
      <c r="E105" s="28" t="s">
        <v>47</v>
      </c>
      <c r="F105" s="27">
        <v>8.2200000000000006</v>
      </c>
      <c r="G105" s="26">
        <v>1.88</v>
      </c>
      <c r="H105" s="26">
        <v>2.31</v>
      </c>
      <c r="I105" s="26">
        <v>18.98</v>
      </c>
      <c r="J105" s="222">
        <v>1.0658965554693578E-4</v>
      </c>
    </row>
    <row r="106" spans="1:10" ht="26.1" customHeight="1" x14ac:dyDescent="0.2">
      <c r="A106" s="29" t="s">
        <v>57</v>
      </c>
      <c r="B106" s="27" t="s">
        <v>56</v>
      </c>
      <c r="C106" s="29" t="s">
        <v>52</v>
      </c>
      <c r="D106" s="29" t="s">
        <v>55</v>
      </c>
      <c r="E106" s="28" t="s">
        <v>47</v>
      </c>
      <c r="F106" s="27">
        <v>8.2200000000000006</v>
      </c>
      <c r="G106" s="26">
        <v>21.37</v>
      </c>
      <c r="H106" s="26">
        <v>26.25</v>
      </c>
      <c r="I106" s="26">
        <v>215.77</v>
      </c>
      <c r="J106" s="222">
        <v>1.2117413054458554E-3</v>
      </c>
    </row>
    <row r="107" spans="1:10" ht="26.1" customHeight="1" x14ac:dyDescent="0.2">
      <c r="A107" s="29" t="s">
        <v>54</v>
      </c>
      <c r="B107" s="27" t="s">
        <v>53</v>
      </c>
      <c r="C107" s="29" t="s">
        <v>52</v>
      </c>
      <c r="D107" s="29" t="s">
        <v>51</v>
      </c>
      <c r="E107" s="28" t="s">
        <v>47</v>
      </c>
      <c r="F107" s="27">
        <v>8.2200000000000006</v>
      </c>
      <c r="G107" s="26">
        <v>15.86</v>
      </c>
      <c r="H107" s="26">
        <v>19.48</v>
      </c>
      <c r="I107" s="26">
        <v>160.12</v>
      </c>
      <c r="J107" s="222">
        <v>8.9921684121050359E-4</v>
      </c>
    </row>
    <row r="108" spans="1:10" ht="24" customHeight="1" x14ac:dyDescent="0.2">
      <c r="A108" s="31" t="s">
        <v>34</v>
      </c>
      <c r="B108" s="31"/>
      <c r="C108" s="31"/>
      <c r="D108" s="31" t="s">
        <v>35</v>
      </c>
      <c r="E108" s="31"/>
      <c r="F108" s="32"/>
      <c r="G108" s="31"/>
      <c r="H108" s="31"/>
      <c r="I108" s="30">
        <v>6352.83</v>
      </c>
      <c r="J108" s="216">
        <v>3.5676815671667021E-2</v>
      </c>
    </row>
    <row r="109" spans="1:10" ht="24" customHeight="1" x14ac:dyDescent="0.2">
      <c r="A109" s="29" t="s">
        <v>50</v>
      </c>
      <c r="B109" s="27" t="s">
        <v>49</v>
      </c>
      <c r="C109" s="29" t="s">
        <v>44</v>
      </c>
      <c r="D109" s="29" t="s">
        <v>48</v>
      </c>
      <c r="E109" s="28" t="s">
        <v>47</v>
      </c>
      <c r="F109" s="27">
        <v>200.61</v>
      </c>
      <c r="G109" s="26">
        <v>4</v>
      </c>
      <c r="H109" s="26">
        <v>4.91</v>
      </c>
      <c r="I109" s="26">
        <v>984.99</v>
      </c>
      <c r="J109" s="222">
        <v>5.5315987785656629E-3</v>
      </c>
    </row>
    <row r="110" spans="1:10" ht="26.1" customHeight="1" x14ac:dyDescent="0.2">
      <c r="A110" s="29" t="s">
        <v>46</v>
      </c>
      <c r="B110" s="27" t="s">
        <v>45</v>
      </c>
      <c r="C110" s="29" t="s">
        <v>44</v>
      </c>
      <c r="D110" s="29" t="s">
        <v>43</v>
      </c>
      <c r="E110" s="28" t="s">
        <v>42</v>
      </c>
      <c r="F110" s="27">
        <v>21.29</v>
      </c>
      <c r="G110" s="26">
        <v>205.19</v>
      </c>
      <c r="H110" s="26">
        <v>252.13</v>
      </c>
      <c r="I110" s="26">
        <v>5367.84</v>
      </c>
      <c r="J110" s="222">
        <v>3.0145216893101359E-2</v>
      </c>
    </row>
    <row r="111" spans="1:10" x14ac:dyDescent="0.2">
      <c r="A111" s="25"/>
      <c r="B111" s="24"/>
      <c r="C111" s="24"/>
      <c r="D111" s="24"/>
      <c r="E111" s="24"/>
      <c r="F111" s="24"/>
      <c r="G111" s="24"/>
      <c r="H111" s="24"/>
      <c r="I111" s="24"/>
      <c r="J111" s="23"/>
    </row>
    <row r="112" spans="1:10" x14ac:dyDescent="0.2">
      <c r="A112" s="134"/>
      <c r="B112" s="135"/>
      <c r="C112" s="135"/>
      <c r="D112" s="21"/>
      <c r="E112" s="20"/>
      <c r="F112" s="20"/>
      <c r="G112" s="20"/>
      <c r="H112" s="19" t="s">
        <v>36</v>
      </c>
      <c r="I112" s="138">
        <v>144937.24</v>
      </c>
      <c r="J112" s="138"/>
    </row>
    <row r="113" spans="1:10" x14ac:dyDescent="0.2">
      <c r="A113" s="134"/>
      <c r="B113" s="135"/>
      <c r="C113" s="135"/>
      <c r="D113" s="21"/>
      <c r="E113" s="20"/>
      <c r="F113" s="20"/>
      <c r="G113" s="20"/>
      <c r="H113" s="19" t="s">
        <v>37</v>
      </c>
      <c r="I113" s="138">
        <v>33128.82</v>
      </c>
      <c r="J113" s="138"/>
    </row>
    <row r="114" spans="1:10" x14ac:dyDescent="0.2">
      <c r="A114" s="134"/>
      <c r="B114" s="135"/>
      <c r="C114" s="135"/>
      <c r="D114" s="21"/>
      <c r="E114" s="20"/>
      <c r="F114" s="20"/>
      <c r="G114" s="20"/>
      <c r="H114" s="19" t="s">
        <v>38</v>
      </c>
      <c r="I114" s="138">
        <v>178066.06</v>
      </c>
      <c r="J114" s="138"/>
    </row>
    <row r="115" spans="1:10" ht="60" customHeight="1" x14ac:dyDescent="0.2">
      <c r="A115" s="18"/>
      <c r="B115" s="17"/>
      <c r="C115" s="17"/>
      <c r="D115" s="17"/>
      <c r="E115" s="17"/>
      <c r="F115" s="17"/>
      <c r="G115" s="17"/>
      <c r="H115" s="17"/>
      <c r="I115" s="17"/>
      <c r="J115" s="16"/>
    </row>
    <row r="116" spans="1:10" ht="69.95" customHeight="1" x14ac:dyDescent="0.2">
      <c r="A116" s="136" t="s">
        <v>41</v>
      </c>
      <c r="B116" s="132"/>
      <c r="C116" s="132"/>
      <c r="D116" s="132"/>
      <c r="E116" s="132"/>
      <c r="F116" s="132"/>
      <c r="G116" s="132"/>
      <c r="H116" s="132"/>
      <c r="I116" s="132"/>
      <c r="J116" s="133"/>
    </row>
  </sheetData>
  <mergeCells count="18">
    <mergeCell ref="I3:J3"/>
    <mergeCell ref="A1:J1"/>
    <mergeCell ref="A114:C114"/>
    <mergeCell ref="A116:J116"/>
    <mergeCell ref="A2:B3"/>
    <mergeCell ref="C2:D2"/>
    <mergeCell ref="C3:D3"/>
    <mergeCell ref="I112:J112"/>
    <mergeCell ref="I113:J113"/>
    <mergeCell ref="I114:J114"/>
    <mergeCell ref="A4:J4"/>
    <mergeCell ref="A112:C112"/>
    <mergeCell ref="A113:C113"/>
    <mergeCell ref="E2:F2"/>
    <mergeCell ref="G2:H2"/>
    <mergeCell ref="I2:J2"/>
    <mergeCell ref="E3:F3"/>
    <mergeCell ref="G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rowBreaks count="1" manualBreakCount="1">
    <brk id="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F9CC-1E77-494A-BBB5-3A661A61AA5B}">
  <sheetPr>
    <pageSetUpPr fitToPage="1"/>
  </sheetPr>
  <dimension ref="A1:J918"/>
  <sheetViews>
    <sheetView showWhiteSpace="0" view="pageBreakPreview" topLeftCell="A875" zoomScale="60" zoomScaleNormal="100" workbookViewId="0">
      <selection activeCell="L904" sqref="L904"/>
    </sheetView>
  </sheetViews>
  <sheetFormatPr defaultRowHeight="14.25" x14ac:dyDescent="0.2"/>
  <cols>
    <col min="1" max="1" width="10.875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6" width="14.125" customWidth="1"/>
    <col min="7" max="8" width="12" bestFit="1" customWidth="1"/>
    <col min="9" max="9" width="13" bestFit="1" customWidth="1"/>
    <col min="10" max="10" width="15.5" customWidth="1"/>
  </cols>
  <sheetData>
    <row r="1" spans="1:10" ht="34.5" customHeight="1" x14ac:dyDescent="0.2">
      <c r="A1" s="141"/>
      <c r="B1" s="142"/>
      <c r="C1" s="142"/>
      <c r="D1" s="142"/>
      <c r="E1" s="142"/>
      <c r="F1" s="142"/>
      <c r="G1" s="142"/>
      <c r="H1" s="142"/>
      <c r="I1" s="142"/>
      <c r="J1" s="143"/>
    </row>
    <row r="2" spans="1:10" ht="15" x14ac:dyDescent="0.2">
      <c r="A2" s="144"/>
      <c r="B2" s="145"/>
      <c r="C2" s="111" t="s">
        <v>0</v>
      </c>
      <c r="D2" s="111"/>
      <c r="E2" s="111" t="s">
        <v>1</v>
      </c>
      <c r="F2" s="111"/>
      <c r="G2" s="111" t="s">
        <v>2</v>
      </c>
      <c r="H2" s="111"/>
      <c r="I2" s="111" t="s">
        <v>3</v>
      </c>
      <c r="J2" s="111"/>
    </row>
    <row r="3" spans="1:10" ht="69.75" customHeight="1" x14ac:dyDescent="0.2">
      <c r="A3" s="146"/>
      <c r="B3" s="147"/>
      <c r="C3" s="116" t="s">
        <v>39</v>
      </c>
      <c r="D3" s="116"/>
      <c r="E3" s="116" t="s">
        <v>2369</v>
      </c>
      <c r="F3" s="116"/>
      <c r="G3" s="116" t="s">
        <v>5</v>
      </c>
      <c r="H3" s="116"/>
      <c r="I3" s="116" t="s">
        <v>40</v>
      </c>
      <c r="J3" s="116"/>
    </row>
    <row r="4" spans="1:10" ht="15" x14ac:dyDescent="0.25">
      <c r="A4" s="139" t="s">
        <v>719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">
      <c r="A5" s="68" t="s">
        <v>12</v>
      </c>
      <c r="B5" s="66"/>
      <c r="C5" s="66"/>
      <c r="D5" s="66" t="s">
        <v>13</v>
      </c>
      <c r="E5" s="66"/>
      <c r="F5" s="154"/>
      <c r="G5" s="154"/>
      <c r="H5" s="67"/>
      <c r="I5" s="66"/>
      <c r="J5" s="65">
        <v>8634.6</v>
      </c>
    </row>
    <row r="6" spans="1:10" ht="15" x14ac:dyDescent="0.2">
      <c r="A6" s="59" t="s">
        <v>324</v>
      </c>
      <c r="B6" s="56" t="s">
        <v>330</v>
      </c>
      <c r="C6" s="58" t="s">
        <v>329</v>
      </c>
      <c r="D6" s="58" t="s">
        <v>9</v>
      </c>
      <c r="E6" s="152" t="s">
        <v>360</v>
      </c>
      <c r="F6" s="152"/>
      <c r="G6" s="57" t="s">
        <v>328</v>
      </c>
      <c r="H6" s="56" t="s">
        <v>327</v>
      </c>
      <c r="I6" s="56" t="s">
        <v>326</v>
      </c>
      <c r="J6" s="55" t="s">
        <v>10</v>
      </c>
    </row>
    <row r="7" spans="1:10" ht="25.5" x14ac:dyDescent="0.2">
      <c r="A7" s="35" t="s">
        <v>359</v>
      </c>
      <c r="B7" s="27" t="s">
        <v>323</v>
      </c>
      <c r="C7" s="29" t="s">
        <v>52</v>
      </c>
      <c r="D7" s="29" t="s">
        <v>322</v>
      </c>
      <c r="E7" s="150" t="s">
        <v>352</v>
      </c>
      <c r="F7" s="150"/>
      <c r="G7" s="28" t="s">
        <v>318</v>
      </c>
      <c r="H7" s="54">
        <v>1</v>
      </c>
      <c r="I7" s="26">
        <v>130.32</v>
      </c>
      <c r="J7" s="53">
        <v>130.32</v>
      </c>
    </row>
    <row r="8" spans="1:10" ht="25.5" x14ac:dyDescent="0.2">
      <c r="A8" s="52" t="s">
        <v>355</v>
      </c>
      <c r="B8" s="51" t="s">
        <v>718</v>
      </c>
      <c r="C8" s="50" t="s">
        <v>52</v>
      </c>
      <c r="D8" s="50" t="s">
        <v>717</v>
      </c>
      <c r="E8" s="151" t="s">
        <v>352</v>
      </c>
      <c r="F8" s="151"/>
      <c r="G8" s="49" t="s">
        <v>318</v>
      </c>
      <c r="H8" s="48">
        <v>1</v>
      </c>
      <c r="I8" s="47">
        <v>1.84</v>
      </c>
      <c r="J8" s="46">
        <v>1.84</v>
      </c>
    </row>
    <row r="9" spans="1:10" x14ac:dyDescent="0.2">
      <c r="A9" s="45" t="s">
        <v>343</v>
      </c>
      <c r="B9" s="44" t="s">
        <v>716</v>
      </c>
      <c r="C9" s="43" t="s">
        <v>52</v>
      </c>
      <c r="D9" s="43" t="s">
        <v>715</v>
      </c>
      <c r="E9" s="148" t="s">
        <v>436</v>
      </c>
      <c r="F9" s="148"/>
      <c r="G9" s="42" t="s">
        <v>318</v>
      </c>
      <c r="H9" s="41">
        <v>1</v>
      </c>
      <c r="I9" s="40">
        <v>125.27</v>
      </c>
      <c r="J9" s="39">
        <v>125.27</v>
      </c>
    </row>
    <row r="10" spans="1:10" ht="25.5" x14ac:dyDescent="0.2">
      <c r="A10" s="45" t="s">
        <v>343</v>
      </c>
      <c r="B10" s="44" t="s">
        <v>896</v>
      </c>
      <c r="C10" s="43" t="s">
        <v>52</v>
      </c>
      <c r="D10" s="43" t="s">
        <v>895</v>
      </c>
      <c r="E10" s="148" t="s">
        <v>340</v>
      </c>
      <c r="F10" s="148"/>
      <c r="G10" s="42" t="s">
        <v>318</v>
      </c>
      <c r="H10" s="41">
        <v>1</v>
      </c>
      <c r="I10" s="40">
        <v>0.92</v>
      </c>
      <c r="J10" s="39">
        <v>0.92</v>
      </c>
    </row>
    <row r="11" spans="1:10" ht="25.5" x14ac:dyDescent="0.2">
      <c r="A11" s="45" t="s">
        <v>343</v>
      </c>
      <c r="B11" s="44" t="s">
        <v>706</v>
      </c>
      <c r="C11" s="43" t="s">
        <v>52</v>
      </c>
      <c r="D11" s="43" t="s">
        <v>705</v>
      </c>
      <c r="E11" s="148" t="s">
        <v>340</v>
      </c>
      <c r="F11" s="148"/>
      <c r="G11" s="42" t="s">
        <v>318</v>
      </c>
      <c r="H11" s="41">
        <v>1</v>
      </c>
      <c r="I11" s="40">
        <v>1.43</v>
      </c>
      <c r="J11" s="39">
        <v>1.43</v>
      </c>
    </row>
    <row r="12" spans="1:10" ht="25.5" x14ac:dyDescent="0.2">
      <c r="A12" s="45" t="s">
        <v>343</v>
      </c>
      <c r="B12" s="44" t="s">
        <v>704</v>
      </c>
      <c r="C12" s="43" t="s">
        <v>52</v>
      </c>
      <c r="D12" s="43" t="s">
        <v>703</v>
      </c>
      <c r="E12" s="148" t="s">
        <v>340</v>
      </c>
      <c r="F12" s="148"/>
      <c r="G12" s="42" t="s">
        <v>318</v>
      </c>
      <c r="H12" s="41">
        <v>1</v>
      </c>
      <c r="I12" s="40">
        <v>0.08</v>
      </c>
      <c r="J12" s="39">
        <v>0.08</v>
      </c>
    </row>
    <row r="13" spans="1:10" ht="25.5" x14ac:dyDescent="0.2">
      <c r="A13" s="45" t="s">
        <v>343</v>
      </c>
      <c r="B13" s="44" t="s">
        <v>714</v>
      </c>
      <c r="C13" s="43" t="s">
        <v>52</v>
      </c>
      <c r="D13" s="43" t="s">
        <v>713</v>
      </c>
      <c r="E13" s="148" t="s">
        <v>340</v>
      </c>
      <c r="F13" s="148"/>
      <c r="G13" s="42" t="s">
        <v>318</v>
      </c>
      <c r="H13" s="41">
        <v>1</v>
      </c>
      <c r="I13" s="40">
        <v>0.01</v>
      </c>
      <c r="J13" s="39">
        <v>0.01</v>
      </c>
    </row>
    <row r="14" spans="1:10" ht="25.5" x14ac:dyDescent="0.2">
      <c r="A14" s="45" t="s">
        <v>343</v>
      </c>
      <c r="B14" s="44" t="s">
        <v>712</v>
      </c>
      <c r="C14" s="43" t="s">
        <v>52</v>
      </c>
      <c r="D14" s="43" t="s">
        <v>711</v>
      </c>
      <c r="E14" s="148" t="s">
        <v>340</v>
      </c>
      <c r="F14" s="148"/>
      <c r="G14" s="42" t="s">
        <v>318</v>
      </c>
      <c r="H14" s="41">
        <v>1</v>
      </c>
      <c r="I14" s="40">
        <v>0.77</v>
      </c>
      <c r="J14" s="39">
        <v>0.77</v>
      </c>
    </row>
    <row r="15" spans="1:10" x14ac:dyDescent="0.2">
      <c r="A15" s="38"/>
      <c r="B15" s="224"/>
      <c r="C15" s="224"/>
      <c r="D15" s="224"/>
      <c r="E15" s="224" t="s">
        <v>338</v>
      </c>
      <c r="F15" s="225">
        <v>127.11</v>
      </c>
      <c r="G15" s="224" t="s">
        <v>337</v>
      </c>
      <c r="H15" s="225">
        <v>0</v>
      </c>
      <c r="I15" s="224" t="s">
        <v>336</v>
      </c>
      <c r="J15" s="36">
        <v>127.11</v>
      </c>
    </row>
    <row r="16" spans="1:10" x14ac:dyDescent="0.2">
      <c r="A16" s="38"/>
      <c r="B16" s="224"/>
      <c r="C16" s="224"/>
      <c r="D16" s="224"/>
      <c r="E16" s="224" t="s">
        <v>335</v>
      </c>
      <c r="F16" s="225">
        <v>29.81</v>
      </c>
      <c r="G16" s="224"/>
      <c r="H16" s="226" t="s">
        <v>334</v>
      </c>
      <c r="I16" s="226"/>
      <c r="J16" s="36">
        <v>160.13</v>
      </c>
    </row>
    <row r="17" spans="1:10" ht="15" thickBot="1" x14ac:dyDescent="0.25">
      <c r="A17" s="22"/>
      <c r="B17" s="227"/>
      <c r="C17" s="227"/>
      <c r="D17" s="227"/>
      <c r="E17" s="227"/>
      <c r="F17" s="227"/>
      <c r="G17" s="227" t="s">
        <v>333</v>
      </c>
      <c r="H17" s="228">
        <v>20</v>
      </c>
      <c r="I17" s="227" t="s">
        <v>332</v>
      </c>
      <c r="J17" s="63">
        <v>3202.6</v>
      </c>
    </row>
    <row r="18" spans="1:10" ht="15" thickTop="1" x14ac:dyDescent="0.2">
      <c r="A18" s="62"/>
      <c r="B18" s="61"/>
      <c r="C18" s="61"/>
      <c r="D18" s="61"/>
      <c r="E18" s="61"/>
      <c r="F18" s="61"/>
      <c r="G18" s="61"/>
      <c r="H18" s="61"/>
      <c r="I18" s="61"/>
      <c r="J18" s="60"/>
    </row>
    <row r="19" spans="1:10" ht="15" x14ac:dyDescent="0.2">
      <c r="A19" s="59" t="s">
        <v>321</v>
      </c>
      <c r="B19" s="56" t="s">
        <v>330</v>
      </c>
      <c r="C19" s="58" t="s">
        <v>329</v>
      </c>
      <c r="D19" s="58" t="s">
        <v>9</v>
      </c>
      <c r="E19" s="152" t="s">
        <v>360</v>
      </c>
      <c r="F19" s="152"/>
      <c r="G19" s="57" t="s">
        <v>328</v>
      </c>
      <c r="H19" s="56" t="s">
        <v>327</v>
      </c>
      <c r="I19" s="56" t="s">
        <v>326</v>
      </c>
      <c r="J19" s="55" t="s">
        <v>10</v>
      </c>
    </row>
    <row r="20" spans="1:10" x14ac:dyDescent="0.2">
      <c r="A20" s="35" t="s">
        <v>359</v>
      </c>
      <c r="B20" s="27" t="s">
        <v>320</v>
      </c>
      <c r="C20" s="29" t="s">
        <v>52</v>
      </c>
      <c r="D20" s="29" t="s">
        <v>319</v>
      </c>
      <c r="E20" s="150" t="s">
        <v>352</v>
      </c>
      <c r="F20" s="150"/>
      <c r="G20" s="28" t="s">
        <v>318</v>
      </c>
      <c r="H20" s="54">
        <v>1</v>
      </c>
      <c r="I20" s="26">
        <v>27.63</v>
      </c>
      <c r="J20" s="53">
        <v>27.63</v>
      </c>
    </row>
    <row r="21" spans="1:10" ht="25.5" x14ac:dyDescent="0.2">
      <c r="A21" s="52" t="s">
        <v>355</v>
      </c>
      <c r="B21" s="51" t="s">
        <v>710</v>
      </c>
      <c r="C21" s="50" t="s">
        <v>52</v>
      </c>
      <c r="D21" s="50" t="s">
        <v>709</v>
      </c>
      <c r="E21" s="151" t="s">
        <v>352</v>
      </c>
      <c r="F21" s="151"/>
      <c r="G21" s="49" t="s">
        <v>318</v>
      </c>
      <c r="H21" s="48">
        <v>1</v>
      </c>
      <c r="I21" s="47">
        <v>0.47</v>
      </c>
      <c r="J21" s="46">
        <v>0.47</v>
      </c>
    </row>
    <row r="22" spans="1:10" x14ac:dyDescent="0.2">
      <c r="A22" s="45" t="s">
        <v>343</v>
      </c>
      <c r="B22" s="44" t="s">
        <v>708</v>
      </c>
      <c r="C22" s="43" t="s">
        <v>52</v>
      </c>
      <c r="D22" s="43" t="s">
        <v>707</v>
      </c>
      <c r="E22" s="148" t="s">
        <v>436</v>
      </c>
      <c r="F22" s="148"/>
      <c r="G22" s="42" t="s">
        <v>318</v>
      </c>
      <c r="H22" s="41">
        <v>1</v>
      </c>
      <c r="I22" s="40">
        <v>22.57</v>
      </c>
      <c r="J22" s="39">
        <v>22.57</v>
      </c>
    </row>
    <row r="23" spans="1:10" ht="25.5" x14ac:dyDescent="0.2">
      <c r="A23" s="45" t="s">
        <v>343</v>
      </c>
      <c r="B23" s="44" t="s">
        <v>896</v>
      </c>
      <c r="C23" s="43" t="s">
        <v>52</v>
      </c>
      <c r="D23" s="43" t="s">
        <v>895</v>
      </c>
      <c r="E23" s="148" t="s">
        <v>340</v>
      </c>
      <c r="F23" s="148"/>
      <c r="G23" s="42" t="s">
        <v>318</v>
      </c>
      <c r="H23" s="41">
        <v>1</v>
      </c>
      <c r="I23" s="40">
        <v>0.92</v>
      </c>
      <c r="J23" s="39">
        <v>0.92</v>
      </c>
    </row>
    <row r="24" spans="1:10" ht="25.5" x14ac:dyDescent="0.2">
      <c r="A24" s="45" t="s">
        <v>343</v>
      </c>
      <c r="B24" s="44" t="s">
        <v>894</v>
      </c>
      <c r="C24" s="43" t="s">
        <v>52</v>
      </c>
      <c r="D24" s="43" t="s">
        <v>893</v>
      </c>
      <c r="E24" s="148" t="s">
        <v>340</v>
      </c>
      <c r="F24" s="148"/>
      <c r="G24" s="42" t="s">
        <v>318</v>
      </c>
      <c r="H24" s="41">
        <v>1</v>
      </c>
      <c r="I24" s="40">
        <v>0.8</v>
      </c>
      <c r="J24" s="39">
        <v>0.8</v>
      </c>
    </row>
    <row r="25" spans="1:10" ht="25.5" x14ac:dyDescent="0.2">
      <c r="A25" s="45" t="s">
        <v>343</v>
      </c>
      <c r="B25" s="44" t="s">
        <v>706</v>
      </c>
      <c r="C25" s="43" t="s">
        <v>52</v>
      </c>
      <c r="D25" s="43" t="s">
        <v>705</v>
      </c>
      <c r="E25" s="148" t="s">
        <v>340</v>
      </c>
      <c r="F25" s="148"/>
      <c r="G25" s="42" t="s">
        <v>318</v>
      </c>
      <c r="H25" s="41">
        <v>1</v>
      </c>
      <c r="I25" s="40">
        <v>1.43</v>
      </c>
      <c r="J25" s="39">
        <v>1.43</v>
      </c>
    </row>
    <row r="26" spans="1:10" ht="25.5" x14ac:dyDescent="0.2">
      <c r="A26" s="45" t="s">
        <v>343</v>
      </c>
      <c r="B26" s="44" t="s">
        <v>704</v>
      </c>
      <c r="C26" s="43" t="s">
        <v>52</v>
      </c>
      <c r="D26" s="43" t="s">
        <v>703</v>
      </c>
      <c r="E26" s="148" t="s">
        <v>340</v>
      </c>
      <c r="F26" s="148"/>
      <c r="G26" s="42" t="s">
        <v>318</v>
      </c>
      <c r="H26" s="41">
        <v>1</v>
      </c>
      <c r="I26" s="40">
        <v>0.08</v>
      </c>
      <c r="J26" s="39">
        <v>0.08</v>
      </c>
    </row>
    <row r="27" spans="1:10" ht="25.5" x14ac:dyDescent="0.2">
      <c r="A27" s="45" t="s">
        <v>343</v>
      </c>
      <c r="B27" s="44" t="s">
        <v>702</v>
      </c>
      <c r="C27" s="43" t="s">
        <v>52</v>
      </c>
      <c r="D27" s="43" t="s">
        <v>701</v>
      </c>
      <c r="E27" s="148" t="s">
        <v>340</v>
      </c>
      <c r="F27" s="148"/>
      <c r="G27" s="42" t="s">
        <v>318</v>
      </c>
      <c r="H27" s="41">
        <v>1</v>
      </c>
      <c r="I27" s="40">
        <v>0.08</v>
      </c>
      <c r="J27" s="39">
        <v>0.08</v>
      </c>
    </row>
    <row r="28" spans="1:10" ht="25.5" x14ac:dyDescent="0.2">
      <c r="A28" s="45" t="s">
        <v>343</v>
      </c>
      <c r="B28" s="44" t="s">
        <v>700</v>
      </c>
      <c r="C28" s="43" t="s">
        <v>52</v>
      </c>
      <c r="D28" s="43" t="s">
        <v>699</v>
      </c>
      <c r="E28" s="148" t="s">
        <v>340</v>
      </c>
      <c r="F28" s="148"/>
      <c r="G28" s="42" t="s">
        <v>318</v>
      </c>
      <c r="H28" s="41">
        <v>1</v>
      </c>
      <c r="I28" s="40">
        <v>1.28</v>
      </c>
      <c r="J28" s="39">
        <v>1.28</v>
      </c>
    </row>
    <row r="29" spans="1:10" x14ac:dyDescent="0.2">
      <c r="A29" s="38"/>
      <c r="B29" s="224"/>
      <c r="C29" s="224"/>
      <c r="D29" s="224"/>
      <c r="E29" s="224" t="s">
        <v>338</v>
      </c>
      <c r="F29" s="225">
        <v>23.04</v>
      </c>
      <c r="G29" s="224" t="s">
        <v>337</v>
      </c>
      <c r="H29" s="225">
        <v>0</v>
      </c>
      <c r="I29" s="224" t="s">
        <v>336</v>
      </c>
      <c r="J29" s="36">
        <v>23.04</v>
      </c>
    </row>
    <row r="30" spans="1:10" x14ac:dyDescent="0.2">
      <c r="A30" s="38"/>
      <c r="B30" s="224"/>
      <c r="C30" s="224"/>
      <c r="D30" s="224"/>
      <c r="E30" s="224" t="s">
        <v>335</v>
      </c>
      <c r="F30" s="225">
        <v>6.32</v>
      </c>
      <c r="G30" s="224"/>
      <c r="H30" s="226" t="s">
        <v>334</v>
      </c>
      <c r="I30" s="226"/>
      <c r="J30" s="36">
        <v>33.950000000000003</v>
      </c>
    </row>
    <row r="31" spans="1:10" ht="15" thickBot="1" x14ac:dyDescent="0.25">
      <c r="A31" s="22"/>
      <c r="B31" s="227"/>
      <c r="C31" s="227"/>
      <c r="D31" s="227"/>
      <c r="E31" s="227"/>
      <c r="F31" s="227"/>
      <c r="G31" s="227" t="s">
        <v>333</v>
      </c>
      <c r="H31" s="228">
        <v>160</v>
      </c>
      <c r="I31" s="227" t="s">
        <v>332</v>
      </c>
      <c r="J31" s="63">
        <v>5432</v>
      </c>
    </row>
    <row r="32" spans="1:10" ht="15" thickTop="1" x14ac:dyDescent="0.2">
      <c r="A32" s="62"/>
      <c r="B32" s="61"/>
      <c r="C32" s="61"/>
      <c r="D32" s="61"/>
      <c r="E32" s="61"/>
      <c r="F32" s="61"/>
      <c r="G32" s="61"/>
      <c r="H32" s="61"/>
      <c r="I32" s="61"/>
      <c r="J32" s="60"/>
    </row>
    <row r="33" spans="1:10" x14ac:dyDescent="0.2">
      <c r="A33" s="34" t="s">
        <v>14</v>
      </c>
      <c r="B33" s="31"/>
      <c r="C33" s="31"/>
      <c r="D33" s="31" t="s">
        <v>15</v>
      </c>
      <c r="E33" s="31"/>
      <c r="F33" s="153"/>
      <c r="G33" s="153"/>
      <c r="H33" s="32"/>
      <c r="I33" s="31"/>
      <c r="J33" s="64">
        <v>1728.86</v>
      </c>
    </row>
    <row r="34" spans="1:10" ht="15" x14ac:dyDescent="0.2">
      <c r="A34" s="59" t="s">
        <v>317</v>
      </c>
      <c r="B34" s="56" t="s">
        <v>330</v>
      </c>
      <c r="C34" s="58" t="s">
        <v>329</v>
      </c>
      <c r="D34" s="58" t="s">
        <v>9</v>
      </c>
      <c r="E34" s="152" t="s">
        <v>360</v>
      </c>
      <c r="F34" s="152"/>
      <c r="G34" s="57" t="s">
        <v>328</v>
      </c>
      <c r="H34" s="56" t="s">
        <v>327</v>
      </c>
      <c r="I34" s="56" t="s">
        <v>326</v>
      </c>
      <c r="J34" s="55" t="s">
        <v>10</v>
      </c>
    </row>
    <row r="35" spans="1:10" ht="25.5" x14ac:dyDescent="0.2">
      <c r="A35" s="35" t="s">
        <v>359</v>
      </c>
      <c r="B35" s="27" t="s">
        <v>316</v>
      </c>
      <c r="C35" s="29" t="s">
        <v>52</v>
      </c>
      <c r="D35" s="29" t="s">
        <v>315</v>
      </c>
      <c r="E35" s="150" t="s">
        <v>653</v>
      </c>
      <c r="F35" s="150"/>
      <c r="G35" s="28" t="s">
        <v>296</v>
      </c>
      <c r="H35" s="54">
        <v>1</v>
      </c>
      <c r="I35" s="26">
        <v>56.33</v>
      </c>
      <c r="J35" s="53">
        <v>56.33</v>
      </c>
    </row>
    <row r="36" spans="1:10" ht="25.5" x14ac:dyDescent="0.2">
      <c r="A36" s="52" t="s">
        <v>355</v>
      </c>
      <c r="B36" s="51" t="s">
        <v>414</v>
      </c>
      <c r="C36" s="50" t="s">
        <v>52</v>
      </c>
      <c r="D36" s="50" t="s">
        <v>413</v>
      </c>
      <c r="E36" s="151" t="s">
        <v>352</v>
      </c>
      <c r="F36" s="151"/>
      <c r="G36" s="49" t="s">
        <v>318</v>
      </c>
      <c r="H36" s="48">
        <v>0.35410000000000003</v>
      </c>
      <c r="I36" s="47">
        <v>26.9</v>
      </c>
      <c r="J36" s="46">
        <v>9.52</v>
      </c>
    </row>
    <row r="37" spans="1:10" ht="25.5" x14ac:dyDescent="0.2">
      <c r="A37" s="52" t="s">
        <v>355</v>
      </c>
      <c r="B37" s="51" t="s">
        <v>367</v>
      </c>
      <c r="C37" s="50" t="s">
        <v>52</v>
      </c>
      <c r="D37" s="50" t="s">
        <v>366</v>
      </c>
      <c r="E37" s="151" t="s">
        <v>352</v>
      </c>
      <c r="F37" s="151"/>
      <c r="G37" s="49" t="s">
        <v>318</v>
      </c>
      <c r="H37" s="48">
        <v>2.1957</v>
      </c>
      <c r="I37" s="47">
        <v>21.32</v>
      </c>
      <c r="J37" s="46">
        <v>46.81</v>
      </c>
    </row>
    <row r="38" spans="1:10" x14ac:dyDescent="0.2">
      <c r="A38" s="38"/>
      <c r="B38" s="224"/>
      <c r="C38" s="224"/>
      <c r="D38" s="224"/>
      <c r="E38" s="224" t="s">
        <v>338</v>
      </c>
      <c r="F38" s="225">
        <v>42.96</v>
      </c>
      <c r="G38" s="224" t="s">
        <v>337</v>
      </c>
      <c r="H38" s="225">
        <v>0</v>
      </c>
      <c r="I38" s="224" t="s">
        <v>336</v>
      </c>
      <c r="J38" s="36">
        <v>42.96</v>
      </c>
    </row>
    <row r="39" spans="1:10" x14ac:dyDescent="0.2">
      <c r="A39" s="38"/>
      <c r="B39" s="224"/>
      <c r="C39" s="224"/>
      <c r="D39" s="224"/>
      <c r="E39" s="224" t="s">
        <v>335</v>
      </c>
      <c r="F39" s="225">
        <v>12.88</v>
      </c>
      <c r="G39" s="224"/>
      <c r="H39" s="226" t="s">
        <v>334</v>
      </c>
      <c r="I39" s="226"/>
      <c r="J39" s="36">
        <v>69.209999999999994</v>
      </c>
    </row>
    <row r="40" spans="1:10" ht="15" thickBot="1" x14ac:dyDescent="0.25">
      <c r="A40" s="22"/>
      <c r="B40" s="227"/>
      <c r="C40" s="227"/>
      <c r="D40" s="227"/>
      <c r="E40" s="227"/>
      <c r="F40" s="227"/>
      <c r="G40" s="227" t="s">
        <v>333</v>
      </c>
      <c r="H40" s="228">
        <v>2.52</v>
      </c>
      <c r="I40" s="227" t="s">
        <v>332</v>
      </c>
      <c r="J40" s="63">
        <v>174.4</v>
      </c>
    </row>
    <row r="41" spans="1:10" ht="15" thickTop="1" x14ac:dyDescent="0.2">
      <c r="A41" s="62"/>
      <c r="B41" s="61"/>
      <c r="C41" s="61"/>
      <c r="D41" s="61"/>
      <c r="E41" s="61"/>
      <c r="F41" s="61"/>
      <c r="G41" s="61"/>
      <c r="H41" s="61"/>
      <c r="I41" s="61"/>
      <c r="J41" s="60"/>
    </row>
    <row r="42" spans="1:10" ht="15" x14ac:dyDescent="0.2">
      <c r="A42" s="59" t="s">
        <v>314</v>
      </c>
      <c r="B42" s="56" t="s">
        <v>330</v>
      </c>
      <c r="C42" s="58" t="s">
        <v>329</v>
      </c>
      <c r="D42" s="58" t="s">
        <v>9</v>
      </c>
      <c r="E42" s="152" t="s">
        <v>360</v>
      </c>
      <c r="F42" s="152"/>
      <c r="G42" s="57" t="s">
        <v>328</v>
      </c>
      <c r="H42" s="56" t="s">
        <v>327</v>
      </c>
      <c r="I42" s="56" t="s">
        <v>326</v>
      </c>
      <c r="J42" s="55" t="s">
        <v>10</v>
      </c>
    </row>
    <row r="43" spans="1:10" ht="25.5" x14ac:dyDescent="0.2">
      <c r="A43" s="35" t="s">
        <v>359</v>
      </c>
      <c r="B43" s="27" t="s">
        <v>313</v>
      </c>
      <c r="C43" s="29" t="s">
        <v>52</v>
      </c>
      <c r="D43" s="29" t="s">
        <v>312</v>
      </c>
      <c r="E43" s="150" t="s">
        <v>653</v>
      </c>
      <c r="F43" s="150"/>
      <c r="G43" s="28" t="s">
        <v>47</v>
      </c>
      <c r="H43" s="54">
        <v>1</v>
      </c>
      <c r="I43" s="26">
        <v>11.34</v>
      </c>
      <c r="J43" s="53">
        <v>11.34</v>
      </c>
    </row>
    <row r="44" spans="1:10" ht="25.5" x14ac:dyDescent="0.2">
      <c r="A44" s="52" t="s">
        <v>355</v>
      </c>
      <c r="B44" s="51" t="s">
        <v>414</v>
      </c>
      <c r="C44" s="50" t="s">
        <v>52</v>
      </c>
      <c r="D44" s="50" t="s">
        <v>413</v>
      </c>
      <c r="E44" s="151" t="s">
        <v>352</v>
      </c>
      <c r="F44" s="151"/>
      <c r="G44" s="49" t="s">
        <v>318</v>
      </c>
      <c r="H44" s="48">
        <v>0.11509999999999999</v>
      </c>
      <c r="I44" s="47">
        <v>26.9</v>
      </c>
      <c r="J44" s="46">
        <v>3.09</v>
      </c>
    </row>
    <row r="45" spans="1:10" ht="25.5" x14ac:dyDescent="0.2">
      <c r="A45" s="52" t="s">
        <v>355</v>
      </c>
      <c r="B45" s="51" t="s">
        <v>367</v>
      </c>
      <c r="C45" s="50" t="s">
        <v>52</v>
      </c>
      <c r="D45" s="50" t="s">
        <v>366</v>
      </c>
      <c r="E45" s="151" t="s">
        <v>352</v>
      </c>
      <c r="F45" s="151"/>
      <c r="G45" s="49" t="s">
        <v>318</v>
      </c>
      <c r="H45" s="48">
        <v>0.38719999999999999</v>
      </c>
      <c r="I45" s="47">
        <v>21.32</v>
      </c>
      <c r="J45" s="46">
        <v>8.25</v>
      </c>
    </row>
    <row r="46" spans="1:10" x14ac:dyDescent="0.2">
      <c r="A46" s="38"/>
      <c r="B46" s="224"/>
      <c r="C46" s="224"/>
      <c r="D46" s="224"/>
      <c r="E46" s="224" t="s">
        <v>338</v>
      </c>
      <c r="F46" s="225">
        <v>8.7100000000000009</v>
      </c>
      <c r="G46" s="224" t="s">
        <v>337</v>
      </c>
      <c r="H46" s="225">
        <v>0</v>
      </c>
      <c r="I46" s="224" t="s">
        <v>336</v>
      </c>
      <c r="J46" s="36">
        <v>8.7100000000000009</v>
      </c>
    </row>
    <row r="47" spans="1:10" x14ac:dyDescent="0.2">
      <c r="A47" s="38"/>
      <c r="B47" s="224"/>
      <c r="C47" s="224"/>
      <c r="D47" s="224"/>
      <c r="E47" s="224" t="s">
        <v>335</v>
      </c>
      <c r="F47" s="225">
        <v>2.59</v>
      </c>
      <c r="G47" s="224"/>
      <c r="H47" s="226" t="s">
        <v>334</v>
      </c>
      <c r="I47" s="226"/>
      <c r="J47" s="36">
        <v>13.93</v>
      </c>
    </row>
    <row r="48" spans="1:10" ht="15" thickBot="1" x14ac:dyDescent="0.25">
      <c r="A48" s="22"/>
      <c r="B48" s="227"/>
      <c r="C48" s="227"/>
      <c r="D48" s="227"/>
      <c r="E48" s="227"/>
      <c r="F48" s="227"/>
      <c r="G48" s="227" t="s">
        <v>333</v>
      </c>
      <c r="H48" s="228">
        <v>8.52</v>
      </c>
      <c r="I48" s="227" t="s">
        <v>332</v>
      </c>
      <c r="J48" s="63">
        <v>118.68</v>
      </c>
    </row>
    <row r="49" spans="1:10" ht="15" thickTop="1" x14ac:dyDescent="0.2">
      <c r="A49" s="62"/>
      <c r="B49" s="61"/>
      <c r="C49" s="61"/>
      <c r="D49" s="61"/>
      <c r="E49" s="61"/>
      <c r="F49" s="61"/>
      <c r="G49" s="61"/>
      <c r="H49" s="61"/>
      <c r="I49" s="61"/>
      <c r="J49" s="60"/>
    </row>
    <row r="50" spans="1:10" ht="15" x14ac:dyDescent="0.2">
      <c r="A50" s="59" t="s">
        <v>311</v>
      </c>
      <c r="B50" s="56" t="s">
        <v>330</v>
      </c>
      <c r="C50" s="58" t="s">
        <v>329</v>
      </c>
      <c r="D50" s="58" t="s">
        <v>9</v>
      </c>
      <c r="E50" s="152" t="s">
        <v>360</v>
      </c>
      <c r="F50" s="152"/>
      <c r="G50" s="57" t="s">
        <v>328</v>
      </c>
      <c r="H50" s="56" t="s">
        <v>327</v>
      </c>
      <c r="I50" s="56" t="s">
        <v>326</v>
      </c>
      <c r="J50" s="55" t="s">
        <v>10</v>
      </c>
    </row>
    <row r="51" spans="1:10" x14ac:dyDescent="0.2">
      <c r="A51" s="35" t="s">
        <v>359</v>
      </c>
      <c r="B51" s="27" t="s">
        <v>310</v>
      </c>
      <c r="C51" s="29" t="s">
        <v>44</v>
      </c>
      <c r="D51" s="29" t="s">
        <v>309</v>
      </c>
      <c r="E51" s="150" t="s">
        <v>391</v>
      </c>
      <c r="F51" s="150"/>
      <c r="G51" s="28" t="s">
        <v>47</v>
      </c>
      <c r="H51" s="54">
        <v>1</v>
      </c>
      <c r="I51" s="26">
        <v>6.39</v>
      </c>
      <c r="J51" s="53">
        <v>6.39</v>
      </c>
    </row>
    <row r="52" spans="1:10" ht="25.5" x14ac:dyDescent="0.2">
      <c r="A52" s="52" t="s">
        <v>355</v>
      </c>
      <c r="B52" s="51" t="s">
        <v>367</v>
      </c>
      <c r="C52" s="50" t="s">
        <v>52</v>
      </c>
      <c r="D52" s="50" t="s">
        <v>366</v>
      </c>
      <c r="E52" s="151" t="s">
        <v>352</v>
      </c>
      <c r="F52" s="151"/>
      <c r="G52" s="49" t="s">
        <v>318</v>
      </c>
      <c r="H52" s="48">
        <v>0.3</v>
      </c>
      <c r="I52" s="47">
        <v>21.32</v>
      </c>
      <c r="J52" s="46">
        <v>6.39</v>
      </c>
    </row>
    <row r="53" spans="1:10" x14ac:dyDescent="0.2">
      <c r="A53" s="38"/>
      <c r="B53" s="224"/>
      <c r="C53" s="224"/>
      <c r="D53" s="224"/>
      <c r="E53" s="224" t="s">
        <v>338</v>
      </c>
      <c r="F53" s="225">
        <v>4.82</v>
      </c>
      <c r="G53" s="224" t="s">
        <v>337</v>
      </c>
      <c r="H53" s="225">
        <v>0</v>
      </c>
      <c r="I53" s="224" t="s">
        <v>336</v>
      </c>
      <c r="J53" s="36">
        <v>4.82</v>
      </c>
    </row>
    <row r="54" spans="1:10" x14ac:dyDescent="0.2">
      <c r="A54" s="38"/>
      <c r="B54" s="224"/>
      <c r="C54" s="224"/>
      <c r="D54" s="224"/>
      <c r="E54" s="224" t="s">
        <v>335</v>
      </c>
      <c r="F54" s="225">
        <v>1.46</v>
      </c>
      <c r="G54" s="224"/>
      <c r="H54" s="226" t="s">
        <v>334</v>
      </c>
      <c r="I54" s="226"/>
      <c r="J54" s="36">
        <v>7.85</v>
      </c>
    </row>
    <row r="55" spans="1:10" ht="15" thickBot="1" x14ac:dyDescent="0.25">
      <c r="A55" s="22"/>
      <c r="B55" s="227"/>
      <c r="C55" s="227"/>
      <c r="D55" s="227"/>
      <c r="E55" s="227"/>
      <c r="F55" s="227"/>
      <c r="G55" s="227" t="s">
        <v>333</v>
      </c>
      <c r="H55" s="228">
        <v>29.21</v>
      </c>
      <c r="I55" s="227" t="s">
        <v>332</v>
      </c>
      <c r="J55" s="63">
        <v>229.29</v>
      </c>
    </row>
    <row r="56" spans="1:10" ht="15" thickTop="1" x14ac:dyDescent="0.2">
      <c r="A56" s="62"/>
      <c r="B56" s="61"/>
      <c r="C56" s="61"/>
      <c r="D56" s="61"/>
      <c r="E56" s="61"/>
      <c r="F56" s="61"/>
      <c r="G56" s="61"/>
      <c r="H56" s="61"/>
      <c r="I56" s="61"/>
      <c r="J56" s="60"/>
    </row>
    <row r="57" spans="1:10" ht="15" x14ac:dyDescent="0.2">
      <c r="A57" s="59" t="s">
        <v>308</v>
      </c>
      <c r="B57" s="56" t="s">
        <v>330</v>
      </c>
      <c r="C57" s="58" t="s">
        <v>329</v>
      </c>
      <c r="D57" s="58" t="s">
        <v>9</v>
      </c>
      <c r="E57" s="152" t="s">
        <v>360</v>
      </c>
      <c r="F57" s="152"/>
      <c r="G57" s="57" t="s">
        <v>328</v>
      </c>
      <c r="H57" s="56" t="s">
        <v>327</v>
      </c>
      <c r="I57" s="56" t="s">
        <v>326</v>
      </c>
      <c r="J57" s="55" t="s">
        <v>10</v>
      </c>
    </row>
    <row r="58" spans="1:10" ht="25.5" x14ac:dyDescent="0.2">
      <c r="A58" s="35" t="s">
        <v>359</v>
      </c>
      <c r="B58" s="27" t="s">
        <v>307</v>
      </c>
      <c r="C58" s="29" t="s">
        <v>52</v>
      </c>
      <c r="D58" s="29" t="s">
        <v>306</v>
      </c>
      <c r="E58" s="150" t="s">
        <v>653</v>
      </c>
      <c r="F58" s="150"/>
      <c r="G58" s="28" t="s">
        <v>47</v>
      </c>
      <c r="H58" s="54">
        <v>1</v>
      </c>
      <c r="I58" s="26">
        <v>6</v>
      </c>
      <c r="J58" s="53">
        <v>6</v>
      </c>
    </row>
    <row r="59" spans="1:10" ht="25.5" x14ac:dyDescent="0.2">
      <c r="A59" s="52" t="s">
        <v>355</v>
      </c>
      <c r="B59" s="51" t="s">
        <v>698</v>
      </c>
      <c r="C59" s="50" t="s">
        <v>52</v>
      </c>
      <c r="D59" s="50" t="s">
        <v>697</v>
      </c>
      <c r="E59" s="151" t="s">
        <v>463</v>
      </c>
      <c r="F59" s="151"/>
      <c r="G59" s="49" t="s">
        <v>462</v>
      </c>
      <c r="H59" s="48">
        <v>6.0299999999999999E-2</v>
      </c>
      <c r="I59" s="47">
        <v>18.920000000000002</v>
      </c>
      <c r="J59" s="46">
        <v>1.1399999999999999</v>
      </c>
    </row>
    <row r="60" spans="1:10" ht="25.5" x14ac:dyDescent="0.2">
      <c r="A60" s="52" t="s">
        <v>355</v>
      </c>
      <c r="B60" s="51" t="s">
        <v>696</v>
      </c>
      <c r="C60" s="50" t="s">
        <v>52</v>
      </c>
      <c r="D60" s="50" t="s">
        <v>695</v>
      </c>
      <c r="E60" s="151" t="s">
        <v>463</v>
      </c>
      <c r="F60" s="151"/>
      <c r="G60" s="49" t="s">
        <v>466</v>
      </c>
      <c r="H60" s="48">
        <v>7.8799999999999995E-2</v>
      </c>
      <c r="I60" s="47">
        <v>21.52</v>
      </c>
      <c r="J60" s="46">
        <v>1.69</v>
      </c>
    </row>
    <row r="61" spans="1:10" ht="25.5" x14ac:dyDescent="0.2">
      <c r="A61" s="52" t="s">
        <v>355</v>
      </c>
      <c r="B61" s="51" t="s">
        <v>613</v>
      </c>
      <c r="C61" s="50" t="s">
        <v>52</v>
      </c>
      <c r="D61" s="50" t="s">
        <v>612</v>
      </c>
      <c r="E61" s="151" t="s">
        <v>352</v>
      </c>
      <c r="F61" s="151"/>
      <c r="G61" s="49" t="s">
        <v>318</v>
      </c>
      <c r="H61" s="48">
        <v>3.2300000000000002E-2</v>
      </c>
      <c r="I61" s="47">
        <v>26.77</v>
      </c>
      <c r="J61" s="46">
        <v>0.86</v>
      </c>
    </row>
    <row r="62" spans="1:10" ht="25.5" x14ac:dyDescent="0.2">
      <c r="A62" s="52" t="s">
        <v>355</v>
      </c>
      <c r="B62" s="51" t="s">
        <v>367</v>
      </c>
      <c r="C62" s="50" t="s">
        <v>52</v>
      </c>
      <c r="D62" s="50" t="s">
        <v>366</v>
      </c>
      <c r="E62" s="151" t="s">
        <v>352</v>
      </c>
      <c r="F62" s="151"/>
      <c r="G62" s="49" t="s">
        <v>318</v>
      </c>
      <c r="H62" s="48">
        <v>0.1085</v>
      </c>
      <c r="I62" s="47">
        <v>21.32</v>
      </c>
      <c r="J62" s="46">
        <v>2.31</v>
      </c>
    </row>
    <row r="63" spans="1:10" x14ac:dyDescent="0.2">
      <c r="A63" s="38"/>
      <c r="B63" s="224"/>
      <c r="C63" s="224"/>
      <c r="D63" s="224"/>
      <c r="E63" s="224" t="s">
        <v>338</v>
      </c>
      <c r="F63" s="225">
        <v>4.33</v>
      </c>
      <c r="G63" s="224" t="s">
        <v>337</v>
      </c>
      <c r="H63" s="225">
        <v>0</v>
      </c>
      <c r="I63" s="224" t="s">
        <v>336</v>
      </c>
      <c r="J63" s="36">
        <v>4.33</v>
      </c>
    </row>
    <row r="64" spans="1:10" x14ac:dyDescent="0.2">
      <c r="A64" s="38"/>
      <c r="B64" s="224"/>
      <c r="C64" s="224"/>
      <c r="D64" s="224"/>
      <c r="E64" s="224" t="s">
        <v>335</v>
      </c>
      <c r="F64" s="225">
        <v>1.37</v>
      </c>
      <c r="G64" s="224"/>
      <c r="H64" s="226" t="s">
        <v>334</v>
      </c>
      <c r="I64" s="226"/>
      <c r="J64" s="36">
        <v>7.37</v>
      </c>
    </row>
    <row r="65" spans="1:10" ht="15" thickBot="1" x14ac:dyDescent="0.25">
      <c r="A65" s="22"/>
      <c r="B65" s="227"/>
      <c r="C65" s="227"/>
      <c r="D65" s="227"/>
      <c r="E65" s="227"/>
      <c r="F65" s="227"/>
      <c r="G65" s="227" t="s">
        <v>333</v>
      </c>
      <c r="H65" s="228">
        <v>71.17</v>
      </c>
      <c r="I65" s="227" t="s">
        <v>332</v>
      </c>
      <c r="J65" s="63">
        <v>524.52</v>
      </c>
    </row>
    <row r="66" spans="1:10" ht="15" thickTop="1" x14ac:dyDescent="0.2">
      <c r="A66" s="62"/>
      <c r="B66" s="61"/>
      <c r="C66" s="61"/>
      <c r="D66" s="61"/>
      <c r="E66" s="61"/>
      <c r="F66" s="61"/>
      <c r="G66" s="61"/>
      <c r="H66" s="61"/>
      <c r="I66" s="61"/>
      <c r="J66" s="60"/>
    </row>
    <row r="67" spans="1:10" ht="15" x14ac:dyDescent="0.2">
      <c r="A67" s="59" t="s">
        <v>305</v>
      </c>
      <c r="B67" s="56" t="s">
        <v>330</v>
      </c>
      <c r="C67" s="58" t="s">
        <v>329</v>
      </c>
      <c r="D67" s="58" t="s">
        <v>9</v>
      </c>
      <c r="E67" s="152" t="s">
        <v>360</v>
      </c>
      <c r="F67" s="152"/>
      <c r="G67" s="57" t="s">
        <v>328</v>
      </c>
      <c r="H67" s="56" t="s">
        <v>327</v>
      </c>
      <c r="I67" s="56" t="s">
        <v>326</v>
      </c>
      <c r="J67" s="55" t="s">
        <v>10</v>
      </c>
    </row>
    <row r="68" spans="1:10" ht="25.5" x14ac:dyDescent="0.2">
      <c r="A68" s="35" t="s">
        <v>359</v>
      </c>
      <c r="B68" s="27" t="s">
        <v>304</v>
      </c>
      <c r="C68" s="29" t="s">
        <v>52</v>
      </c>
      <c r="D68" s="29" t="s">
        <v>303</v>
      </c>
      <c r="E68" s="150" t="s">
        <v>653</v>
      </c>
      <c r="F68" s="150"/>
      <c r="G68" s="28" t="s">
        <v>47</v>
      </c>
      <c r="H68" s="54">
        <v>1</v>
      </c>
      <c r="I68" s="26">
        <v>9.4700000000000006</v>
      </c>
      <c r="J68" s="53">
        <v>9.4700000000000006</v>
      </c>
    </row>
    <row r="69" spans="1:10" ht="25.5" x14ac:dyDescent="0.2">
      <c r="A69" s="52" t="s">
        <v>355</v>
      </c>
      <c r="B69" s="51" t="s">
        <v>414</v>
      </c>
      <c r="C69" s="50" t="s">
        <v>52</v>
      </c>
      <c r="D69" s="50" t="s">
        <v>413</v>
      </c>
      <c r="E69" s="151" t="s">
        <v>352</v>
      </c>
      <c r="F69" s="151"/>
      <c r="G69" s="49" t="s">
        <v>318</v>
      </c>
      <c r="H69" s="48">
        <v>0.1087</v>
      </c>
      <c r="I69" s="47">
        <v>26.9</v>
      </c>
      <c r="J69" s="46">
        <v>2.92</v>
      </c>
    </row>
    <row r="70" spans="1:10" ht="25.5" x14ac:dyDescent="0.2">
      <c r="A70" s="52" t="s">
        <v>355</v>
      </c>
      <c r="B70" s="51" t="s">
        <v>367</v>
      </c>
      <c r="C70" s="50" t="s">
        <v>52</v>
      </c>
      <c r="D70" s="50" t="s">
        <v>366</v>
      </c>
      <c r="E70" s="151" t="s">
        <v>352</v>
      </c>
      <c r="F70" s="151"/>
      <c r="G70" s="49" t="s">
        <v>318</v>
      </c>
      <c r="H70" s="48">
        <v>0.3075</v>
      </c>
      <c r="I70" s="47">
        <v>21.32</v>
      </c>
      <c r="J70" s="46">
        <v>6.55</v>
      </c>
    </row>
    <row r="71" spans="1:10" x14ac:dyDescent="0.2">
      <c r="A71" s="38"/>
      <c r="B71" s="224"/>
      <c r="C71" s="224"/>
      <c r="D71" s="224"/>
      <c r="E71" s="224" t="s">
        <v>338</v>
      </c>
      <c r="F71" s="225">
        <v>7.28</v>
      </c>
      <c r="G71" s="224" t="s">
        <v>337</v>
      </c>
      <c r="H71" s="225">
        <v>0</v>
      </c>
      <c r="I71" s="224" t="s">
        <v>336</v>
      </c>
      <c r="J71" s="36">
        <v>7.28</v>
      </c>
    </row>
    <row r="72" spans="1:10" x14ac:dyDescent="0.2">
      <c r="A72" s="38"/>
      <c r="B72" s="224"/>
      <c r="C72" s="224"/>
      <c r="D72" s="224"/>
      <c r="E72" s="224" t="s">
        <v>335</v>
      </c>
      <c r="F72" s="225">
        <v>2.16</v>
      </c>
      <c r="G72" s="224"/>
      <c r="H72" s="226" t="s">
        <v>334</v>
      </c>
      <c r="I72" s="226"/>
      <c r="J72" s="36">
        <v>11.63</v>
      </c>
    </row>
    <row r="73" spans="1:10" ht="15" thickBot="1" x14ac:dyDescent="0.25">
      <c r="A73" s="22"/>
      <c r="B73" s="227"/>
      <c r="C73" s="227"/>
      <c r="D73" s="227"/>
      <c r="E73" s="227"/>
      <c r="F73" s="227"/>
      <c r="G73" s="227" t="s">
        <v>333</v>
      </c>
      <c r="H73" s="228">
        <v>6.3</v>
      </c>
      <c r="I73" s="227" t="s">
        <v>332</v>
      </c>
      <c r="J73" s="63">
        <v>73.260000000000005</v>
      </c>
    </row>
    <row r="74" spans="1:10" ht="15" thickTop="1" x14ac:dyDescent="0.2">
      <c r="A74" s="62"/>
      <c r="B74" s="61"/>
      <c r="C74" s="61"/>
      <c r="D74" s="61"/>
      <c r="E74" s="61"/>
      <c r="F74" s="61"/>
      <c r="G74" s="61"/>
      <c r="H74" s="61"/>
      <c r="I74" s="61"/>
      <c r="J74" s="60"/>
    </row>
    <row r="75" spans="1:10" ht="15" x14ac:dyDescent="0.2">
      <c r="A75" s="59" t="s">
        <v>302</v>
      </c>
      <c r="B75" s="56" t="s">
        <v>330</v>
      </c>
      <c r="C75" s="58" t="s">
        <v>329</v>
      </c>
      <c r="D75" s="58" t="s">
        <v>9</v>
      </c>
      <c r="E75" s="152" t="s">
        <v>360</v>
      </c>
      <c r="F75" s="152"/>
      <c r="G75" s="57" t="s">
        <v>328</v>
      </c>
      <c r="H75" s="56" t="s">
        <v>327</v>
      </c>
      <c r="I75" s="56" t="s">
        <v>326</v>
      </c>
      <c r="J75" s="55" t="s">
        <v>10</v>
      </c>
    </row>
    <row r="76" spans="1:10" ht="25.5" x14ac:dyDescent="0.2">
      <c r="A76" s="35" t="s">
        <v>359</v>
      </c>
      <c r="B76" s="27" t="s">
        <v>301</v>
      </c>
      <c r="C76" s="29" t="s">
        <v>52</v>
      </c>
      <c r="D76" s="29" t="s">
        <v>300</v>
      </c>
      <c r="E76" s="150" t="s">
        <v>653</v>
      </c>
      <c r="F76" s="150"/>
      <c r="G76" s="28" t="s">
        <v>79</v>
      </c>
      <c r="H76" s="54">
        <v>1</v>
      </c>
      <c r="I76" s="26">
        <v>9.1199999999999992</v>
      </c>
      <c r="J76" s="53">
        <v>9.1199999999999992</v>
      </c>
    </row>
    <row r="77" spans="1:10" ht="25.5" x14ac:dyDescent="0.2">
      <c r="A77" s="52" t="s">
        <v>355</v>
      </c>
      <c r="B77" s="51" t="s">
        <v>397</v>
      </c>
      <c r="C77" s="50" t="s">
        <v>52</v>
      </c>
      <c r="D77" s="50" t="s">
        <v>396</v>
      </c>
      <c r="E77" s="151" t="s">
        <v>352</v>
      </c>
      <c r="F77" s="151"/>
      <c r="G77" s="49" t="s">
        <v>318</v>
      </c>
      <c r="H77" s="48">
        <v>0.1056</v>
      </c>
      <c r="I77" s="47">
        <v>26.19</v>
      </c>
      <c r="J77" s="46">
        <v>2.76</v>
      </c>
    </row>
    <row r="78" spans="1:10" ht="25.5" x14ac:dyDescent="0.2">
      <c r="A78" s="52" t="s">
        <v>355</v>
      </c>
      <c r="B78" s="51" t="s">
        <v>367</v>
      </c>
      <c r="C78" s="50" t="s">
        <v>52</v>
      </c>
      <c r="D78" s="50" t="s">
        <v>366</v>
      </c>
      <c r="E78" s="151" t="s">
        <v>352</v>
      </c>
      <c r="F78" s="151"/>
      <c r="G78" s="49" t="s">
        <v>318</v>
      </c>
      <c r="H78" s="48">
        <v>0.29859999999999998</v>
      </c>
      <c r="I78" s="47">
        <v>21.32</v>
      </c>
      <c r="J78" s="46">
        <v>6.36</v>
      </c>
    </row>
    <row r="79" spans="1:10" x14ac:dyDescent="0.2">
      <c r="A79" s="38"/>
      <c r="B79" s="224"/>
      <c r="C79" s="224"/>
      <c r="D79" s="224"/>
      <c r="E79" s="224" t="s">
        <v>338</v>
      </c>
      <c r="F79" s="225">
        <v>7.07</v>
      </c>
      <c r="G79" s="224" t="s">
        <v>337</v>
      </c>
      <c r="H79" s="225">
        <v>0</v>
      </c>
      <c r="I79" s="224" t="s">
        <v>336</v>
      </c>
      <c r="J79" s="36">
        <v>7.07</v>
      </c>
    </row>
    <row r="80" spans="1:10" x14ac:dyDescent="0.2">
      <c r="A80" s="38"/>
      <c r="B80" s="224"/>
      <c r="C80" s="224"/>
      <c r="D80" s="224"/>
      <c r="E80" s="224" t="s">
        <v>335</v>
      </c>
      <c r="F80" s="225">
        <v>2.08</v>
      </c>
      <c r="G80" s="224"/>
      <c r="H80" s="226" t="s">
        <v>334</v>
      </c>
      <c r="I80" s="226"/>
      <c r="J80" s="36">
        <v>11.2</v>
      </c>
    </row>
    <row r="81" spans="1:10" ht="15" thickBot="1" x14ac:dyDescent="0.25">
      <c r="A81" s="22"/>
      <c r="B81" s="227"/>
      <c r="C81" s="227"/>
      <c r="D81" s="227"/>
      <c r="E81" s="227"/>
      <c r="F81" s="227"/>
      <c r="G81" s="227" t="s">
        <v>333</v>
      </c>
      <c r="H81" s="228">
        <v>3</v>
      </c>
      <c r="I81" s="227" t="s">
        <v>332</v>
      </c>
      <c r="J81" s="63">
        <v>33.6</v>
      </c>
    </row>
    <row r="82" spans="1:10" ht="15" thickTop="1" x14ac:dyDescent="0.2">
      <c r="A82" s="62"/>
      <c r="B82" s="61"/>
      <c r="C82" s="61"/>
      <c r="D82" s="61"/>
      <c r="E82" s="61"/>
      <c r="F82" s="61"/>
      <c r="G82" s="61"/>
      <c r="H82" s="61"/>
      <c r="I82" s="61"/>
      <c r="J82" s="60"/>
    </row>
    <row r="83" spans="1:10" ht="15" x14ac:dyDescent="0.2">
      <c r="A83" s="59" t="s">
        <v>299</v>
      </c>
      <c r="B83" s="56" t="s">
        <v>330</v>
      </c>
      <c r="C83" s="58" t="s">
        <v>329</v>
      </c>
      <c r="D83" s="58" t="s">
        <v>9</v>
      </c>
      <c r="E83" s="152" t="s">
        <v>360</v>
      </c>
      <c r="F83" s="152"/>
      <c r="G83" s="57" t="s">
        <v>328</v>
      </c>
      <c r="H83" s="56" t="s">
        <v>327</v>
      </c>
      <c r="I83" s="56" t="s">
        <v>326</v>
      </c>
      <c r="J83" s="55" t="s">
        <v>10</v>
      </c>
    </row>
    <row r="84" spans="1:10" ht="51" x14ac:dyDescent="0.2">
      <c r="A84" s="35" t="s">
        <v>359</v>
      </c>
      <c r="B84" s="27" t="s">
        <v>298</v>
      </c>
      <c r="C84" s="29" t="s">
        <v>52</v>
      </c>
      <c r="D84" s="29" t="s">
        <v>297</v>
      </c>
      <c r="E84" s="150" t="s">
        <v>690</v>
      </c>
      <c r="F84" s="150"/>
      <c r="G84" s="28" t="s">
        <v>296</v>
      </c>
      <c r="H84" s="54">
        <v>1</v>
      </c>
      <c r="I84" s="26">
        <v>8.85</v>
      </c>
      <c r="J84" s="53">
        <v>8.85</v>
      </c>
    </row>
    <row r="85" spans="1:10" ht="38.25" x14ac:dyDescent="0.2">
      <c r="A85" s="52" t="s">
        <v>355</v>
      </c>
      <c r="B85" s="51" t="s">
        <v>694</v>
      </c>
      <c r="C85" s="50" t="s">
        <v>52</v>
      </c>
      <c r="D85" s="50" t="s">
        <v>693</v>
      </c>
      <c r="E85" s="151" t="s">
        <v>463</v>
      </c>
      <c r="F85" s="151"/>
      <c r="G85" s="49" t="s">
        <v>466</v>
      </c>
      <c r="H85" s="48">
        <v>8.3000000000000001E-3</v>
      </c>
      <c r="I85" s="47">
        <v>208.55</v>
      </c>
      <c r="J85" s="46">
        <v>1.73</v>
      </c>
    </row>
    <row r="86" spans="1:10" ht="38.25" x14ac:dyDescent="0.2">
      <c r="A86" s="52" t="s">
        <v>355</v>
      </c>
      <c r="B86" s="51" t="s">
        <v>692</v>
      </c>
      <c r="C86" s="50" t="s">
        <v>52</v>
      </c>
      <c r="D86" s="50" t="s">
        <v>691</v>
      </c>
      <c r="E86" s="151" t="s">
        <v>463</v>
      </c>
      <c r="F86" s="151"/>
      <c r="G86" s="49" t="s">
        <v>462</v>
      </c>
      <c r="H86" s="48">
        <v>1.0500000000000001E-2</v>
      </c>
      <c r="I86" s="47">
        <v>87.83</v>
      </c>
      <c r="J86" s="46">
        <v>0.92</v>
      </c>
    </row>
    <row r="87" spans="1:10" ht="51" x14ac:dyDescent="0.2">
      <c r="A87" s="52" t="s">
        <v>355</v>
      </c>
      <c r="B87" s="51" t="s">
        <v>689</v>
      </c>
      <c r="C87" s="50" t="s">
        <v>52</v>
      </c>
      <c r="D87" s="50" t="s">
        <v>688</v>
      </c>
      <c r="E87" s="151" t="s">
        <v>463</v>
      </c>
      <c r="F87" s="151"/>
      <c r="G87" s="49" t="s">
        <v>466</v>
      </c>
      <c r="H87" s="48">
        <v>1.9800000000000002E-2</v>
      </c>
      <c r="I87" s="47">
        <v>262.55</v>
      </c>
      <c r="J87" s="46">
        <v>5.19</v>
      </c>
    </row>
    <row r="88" spans="1:10" ht="51" x14ac:dyDescent="0.2">
      <c r="A88" s="52" t="s">
        <v>355</v>
      </c>
      <c r="B88" s="51" t="s">
        <v>687</v>
      </c>
      <c r="C88" s="50" t="s">
        <v>52</v>
      </c>
      <c r="D88" s="50" t="s">
        <v>686</v>
      </c>
      <c r="E88" s="151" t="s">
        <v>463</v>
      </c>
      <c r="F88" s="151"/>
      <c r="G88" s="49" t="s">
        <v>462</v>
      </c>
      <c r="H88" s="48">
        <v>1.38E-2</v>
      </c>
      <c r="I88" s="47">
        <v>73.38</v>
      </c>
      <c r="J88" s="46">
        <v>1.01</v>
      </c>
    </row>
    <row r="89" spans="1:10" x14ac:dyDescent="0.2">
      <c r="A89" s="38"/>
      <c r="B89" s="224"/>
      <c r="C89" s="224"/>
      <c r="D89" s="224"/>
      <c r="E89" s="224" t="s">
        <v>338</v>
      </c>
      <c r="F89" s="225">
        <v>1.24</v>
      </c>
      <c r="G89" s="224" t="s">
        <v>337</v>
      </c>
      <c r="H89" s="225">
        <v>0</v>
      </c>
      <c r="I89" s="224" t="s">
        <v>336</v>
      </c>
      <c r="J89" s="36">
        <v>1.24</v>
      </c>
    </row>
    <row r="90" spans="1:10" x14ac:dyDescent="0.2">
      <c r="A90" s="38"/>
      <c r="B90" s="224"/>
      <c r="C90" s="224"/>
      <c r="D90" s="224"/>
      <c r="E90" s="224" t="s">
        <v>335</v>
      </c>
      <c r="F90" s="225">
        <v>2.02</v>
      </c>
      <c r="G90" s="224"/>
      <c r="H90" s="226" t="s">
        <v>334</v>
      </c>
      <c r="I90" s="226"/>
      <c r="J90" s="36">
        <v>10.87</v>
      </c>
    </row>
    <row r="91" spans="1:10" ht="15" thickBot="1" x14ac:dyDescent="0.25">
      <c r="A91" s="22"/>
      <c r="B91" s="227"/>
      <c r="C91" s="227"/>
      <c r="D91" s="227"/>
      <c r="E91" s="227"/>
      <c r="F91" s="227"/>
      <c r="G91" s="227" t="s">
        <v>333</v>
      </c>
      <c r="H91" s="228">
        <v>4.92</v>
      </c>
      <c r="I91" s="227" t="s">
        <v>332</v>
      </c>
      <c r="J91" s="63">
        <v>53.48</v>
      </c>
    </row>
    <row r="92" spans="1:10" ht="15" thickTop="1" x14ac:dyDescent="0.2">
      <c r="A92" s="62"/>
      <c r="B92" s="61"/>
      <c r="C92" s="61"/>
      <c r="D92" s="61"/>
      <c r="E92" s="61"/>
      <c r="F92" s="61"/>
      <c r="G92" s="61"/>
      <c r="H92" s="61"/>
      <c r="I92" s="61"/>
      <c r="J92" s="60"/>
    </row>
    <row r="93" spans="1:10" ht="15" x14ac:dyDescent="0.2">
      <c r="A93" s="59" t="s">
        <v>295</v>
      </c>
      <c r="B93" s="56" t="s">
        <v>330</v>
      </c>
      <c r="C93" s="58" t="s">
        <v>329</v>
      </c>
      <c r="D93" s="58" t="s">
        <v>9</v>
      </c>
      <c r="E93" s="152" t="s">
        <v>360</v>
      </c>
      <c r="F93" s="152"/>
      <c r="G93" s="57" t="s">
        <v>328</v>
      </c>
      <c r="H93" s="56" t="s">
        <v>327</v>
      </c>
      <c r="I93" s="56" t="s">
        <v>326</v>
      </c>
      <c r="J93" s="55" t="s">
        <v>10</v>
      </c>
    </row>
    <row r="94" spans="1:10" ht="25.5" x14ac:dyDescent="0.2">
      <c r="A94" s="35" t="s">
        <v>359</v>
      </c>
      <c r="B94" s="27" t="s">
        <v>294</v>
      </c>
      <c r="C94" s="29" t="s">
        <v>52</v>
      </c>
      <c r="D94" s="29" t="s">
        <v>293</v>
      </c>
      <c r="E94" s="150" t="s">
        <v>690</v>
      </c>
      <c r="F94" s="150"/>
      <c r="G94" s="28" t="s">
        <v>292</v>
      </c>
      <c r="H94" s="54">
        <v>1</v>
      </c>
      <c r="I94" s="26">
        <v>1.64</v>
      </c>
      <c r="J94" s="53">
        <v>1.64</v>
      </c>
    </row>
    <row r="95" spans="1:10" ht="51" x14ac:dyDescent="0.2">
      <c r="A95" s="52" t="s">
        <v>355</v>
      </c>
      <c r="B95" s="51" t="s">
        <v>689</v>
      </c>
      <c r="C95" s="50" t="s">
        <v>52</v>
      </c>
      <c r="D95" s="50" t="s">
        <v>688</v>
      </c>
      <c r="E95" s="151" t="s">
        <v>463</v>
      </c>
      <c r="F95" s="151"/>
      <c r="G95" s="49" t="s">
        <v>466</v>
      </c>
      <c r="H95" s="48">
        <v>5.5999999999999999E-3</v>
      </c>
      <c r="I95" s="47">
        <v>262.55</v>
      </c>
      <c r="J95" s="46">
        <v>1.47</v>
      </c>
    </row>
    <row r="96" spans="1:10" ht="51" x14ac:dyDescent="0.2">
      <c r="A96" s="52" t="s">
        <v>355</v>
      </c>
      <c r="B96" s="51" t="s">
        <v>687</v>
      </c>
      <c r="C96" s="50" t="s">
        <v>52</v>
      </c>
      <c r="D96" s="50" t="s">
        <v>686</v>
      </c>
      <c r="E96" s="151" t="s">
        <v>463</v>
      </c>
      <c r="F96" s="151"/>
      <c r="G96" s="49" t="s">
        <v>462</v>
      </c>
      <c r="H96" s="48">
        <v>2.3999999999999998E-3</v>
      </c>
      <c r="I96" s="47">
        <v>73.38</v>
      </c>
      <c r="J96" s="46">
        <v>0.17</v>
      </c>
    </row>
    <row r="97" spans="1:10" x14ac:dyDescent="0.2">
      <c r="A97" s="38"/>
      <c r="B97" s="224"/>
      <c r="C97" s="224"/>
      <c r="D97" s="224"/>
      <c r="E97" s="224" t="s">
        <v>338</v>
      </c>
      <c r="F97" s="225">
        <v>0.18</v>
      </c>
      <c r="G97" s="224" t="s">
        <v>337</v>
      </c>
      <c r="H97" s="225">
        <v>0</v>
      </c>
      <c r="I97" s="224" t="s">
        <v>336</v>
      </c>
      <c r="J97" s="36">
        <v>0.18</v>
      </c>
    </row>
    <row r="98" spans="1:10" x14ac:dyDescent="0.2">
      <c r="A98" s="38"/>
      <c r="B98" s="224"/>
      <c r="C98" s="224"/>
      <c r="D98" s="224"/>
      <c r="E98" s="224" t="s">
        <v>335</v>
      </c>
      <c r="F98" s="225">
        <v>0.37</v>
      </c>
      <c r="G98" s="224"/>
      <c r="H98" s="226" t="s">
        <v>334</v>
      </c>
      <c r="I98" s="226"/>
      <c r="J98" s="36">
        <v>2.0099999999999998</v>
      </c>
    </row>
    <row r="99" spans="1:10" ht="15" thickBot="1" x14ac:dyDescent="0.25">
      <c r="A99" s="22"/>
      <c r="B99" s="227"/>
      <c r="C99" s="227"/>
      <c r="D99" s="227"/>
      <c r="E99" s="227"/>
      <c r="F99" s="227"/>
      <c r="G99" s="227" t="s">
        <v>333</v>
      </c>
      <c r="H99" s="228">
        <v>147.66999999999999</v>
      </c>
      <c r="I99" s="227" t="s">
        <v>332</v>
      </c>
      <c r="J99" s="63">
        <v>296.81</v>
      </c>
    </row>
    <row r="100" spans="1:10" ht="15" thickTop="1" x14ac:dyDescent="0.2">
      <c r="A100" s="62"/>
      <c r="B100" s="61"/>
      <c r="C100" s="61"/>
      <c r="D100" s="61"/>
      <c r="E100" s="61"/>
      <c r="F100" s="61"/>
      <c r="G100" s="61"/>
      <c r="H100" s="61"/>
      <c r="I100" s="61"/>
      <c r="J100" s="60"/>
    </row>
    <row r="101" spans="1:10" ht="15" x14ac:dyDescent="0.2">
      <c r="A101" s="59" t="s">
        <v>291</v>
      </c>
      <c r="B101" s="56" t="s">
        <v>330</v>
      </c>
      <c r="C101" s="58" t="s">
        <v>329</v>
      </c>
      <c r="D101" s="58" t="s">
        <v>9</v>
      </c>
      <c r="E101" s="152" t="s">
        <v>360</v>
      </c>
      <c r="F101" s="152"/>
      <c r="G101" s="57" t="s">
        <v>328</v>
      </c>
      <c r="H101" s="56" t="s">
        <v>327</v>
      </c>
      <c r="I101" s="56" t="s">
        <v>326</v>
      </c>
      <c r="J101" s="55" t="s">
        <v>10</v>
      </c>
    </row>
    <row r="102" spans="1:10" ht="25.5" x14ac:dyDescent="0.2">
      <c r="A102" s="35" t="s">
        <v>359</v>
      </c>
      <c r="B102" s="27" t="s">
        <v>290</v>
      </c>
      <c r="C102" s="29" t="s">
        <v>52</v>
      </c>
      <c r="D102" s="29" t="s">
        <v>289</v>
      </c>
      <c r="E102" s="150" t="s">
        <v>653</v>
      </c>
      <c r="F102" s="150"/>
      <c r="G102" s="28" t="s">
        <v>79</v>
      </c>
      <c r="H102" s="54">
        <v>1</v>
      </c>
      <c r="I102" s="26">
        <v>12.52</v>
      </c>
      <c r="J102" s="53">
        <v>12.52</v>
      </c>
    </row>
    <row r="103" spans="1:10" ht="25.5" x14ac:dyDescent="0.2">
      <c r="A103" s="52" t="s">
        <v>355</v>
      </c>
      <c r="B103" s="51" t="s">
        <v>397</v>
      </c>
      <c r="C103" s="50" t="s">
        <v>52</v>
      </c>
      <c r="D103" s="50" t="s">
        <v>396</v>
      </c>
      <c r="E103" s="151" t="s">
        <v>352</v>
      </c>
      <c r="F103" s="151"/>
      <c r="G103" s="49" t="s">
        <v>318</v>
      </c>
      <c r="H103" s="48">
        <v>0.14480000000000001</v>
      </c>
      <c r="I103" s="47">
        <v>26.19</v>
      </c>
      <c r="J103" s="46">
        <v>3.79</v>
      </c>
    </row>
    <row r="104" spans="1:10" ht="25.5" x14ac:dyDescent="0.2">
      <c r="A104" s="52" t="s">
        <v>355</v>
      </c>
      <c r="B104" s="51" t="s">
        <v>367</v>
      </c>
      <c r="C104" s="50" t="s">
        <v>52</v>
      </c>
      <c r="D104" s="50" t="s">
        <v>366</v>
      </c>
      <c r="E104" s="151" t="s">
        <v>352</v>
      </c>
      <c r="F104" s="151"/>
      <c r="G104" s="49" t="s">
        <v>318</v>
      </c>
      <c r="H104" s="48">
        <v>0.40960000000000002</v>
      </c>
      <c r="I104" s="47">
        <v>21.32</v>
      </c>
      <c r="J104" s="46">
        <v>8.73</v>
      </c>
    </row>
    <row r="105" spans="1:10" x14ac:dyDescent="0.2">
      <c r="A105" s="38"/>
      <c r="B105" s="224"/>
      <c r="C105" s="224"/>
      <c r="D105" s="224"/>
      <c r="E105" s="224" t="s">
        <v>338</v>
      </c>
      <c r="F105" s="225">
        <v>9.6999999999999993</v>
      </c>
      <c r="G105" s="224" t="s">
        <v>337</v>
      </c>
      <c r="H105" s="225">
        <v>0</v>
      </c>
      <c r="I105" s="224" t="s">
        <v>336</v>
      </c>
      <c r="J105" s="36">
        <v>9.6999999999999993</v>
      </c>
    </row>
    <row r="106" spans="1:10" x14ac:dyDescent="0.2">
      <c r="A106" s="38"/>
      <c r="B106" s="224"/>
      <c r="C106" s="224"/>
      <c r="D106" s="224"/>
      <c r="E106" s="224" t="s">
        <v>335</v>
      </c>
      <c r="F106" s="225">
        <v>2.86</v>
      </c>
      <c r="G106" s="224"/>
      <c r="H106" s="226" t="s">
        <v>334</v>
      </c>
      <c r="I106" s="226"/>
      <c r="J106" s="36">
        <v>15.38</v>
      </c>
    </row>
    <row r="107" spans="1:10" ht="15" thickBot="1" x14ac:dyDescent="0.25">
      <c r="A107" s="22"/>
      <c r="B107" s="227"/>
      <c r="C107" s="227"/>
      <c r="D107" s="227"/>
      <c r="E107" s="227"/>
      <c r="F107" s="227"/>
      <c r="G107" s="227" t="s">
        <v>333</v>
      </c>
      <c r="H107" s="228">
        <v>10</v>
      </c>
      <c r="I107" s="227" t="s">
        <v>332</v>
      </c>
      <c r="J107" s="63">
        <v>153.80000000000001</v>
      </c>
    </row>
    <row r="108" spans="1:10" ht="15" thickTop="1" x14ac:dyDescent="0.2">
      <c r="A108" s="62"/>
      <c r="B108" s="61"/>
      <c r="C108" s="61"/>
      <c r="D108" s="61"/>
      <c r="E108" s="61"/>
      <c r="F108" s="61"/>
      <c r="G108" s="61"/>
      <c r="H108" s="61"/>
      <c r="I108" s="61"/>
      <c r="J108" s="60"/>
    </row>
    <row r="109" spans="1:10" ht="15" x14ac:dyDescent="0.2">
      <c r="A109" s="59" t="s">
        <v>288</v>
      </c>
      <c r="B109" s="56" t="s">
        <v>330</v>
      </c>
      <c r="C109" s="58" t="s">
        <v>329</v>
      </c>
      <c r="D109" s="58" t="s">
        <v>9</v>
      </c>
      <c r="E109" s="152" t="s">
        <v>360</v>
      </c>
      <c r="F109" s="152"/>
      <c r="G109" s="57" t="s">
        <v>328</v>
      </c>
      <c r="H109" s="56" t="s">
        <v>327</v>
      </c>
      <c r="I109" s="56" t="s">
        <v>326</v>
      </c>
      <c r="J109" s="55" t="s">
        <v>10</v>
      </c>
    </row>
    <row r="110" spans="1:10" x14ac:dyDescent="0.2">
      <c r="A110" s="35" t="s">
        <v>359</v>
      </c>
      <c r="B110" s="27" t="s">
        <v>287</v>
      </c>
      <c r="C110" s="29" t="s">
        <v>44</v>
      </c>
      <c r="D110" s="29" t="s">
        <v>286</v>
      </c>
      <c r="E110" s="150" t="s">
        <v>391</v>
      </c>
      <c r="F110" s="150"/>
      <c r="G110" s="28" t="s">
        <v>47</v>
      </c>
      <c r="H110" s="54">
        <v>1</v>
      </c>
      <c r="I110" s="26">
        <v>25.35</v>
      </c>
      <c r="J110" s="53">
        <v>25.35</v>
      </c>
    </row>
    <row r="111" spans="1:10" ht="25.5" x14ac:dyDescent="0.2">
      <c r="A111" s="52" t="s">
        <v>355</v>
      </c>
      <c r="B111" s="51" t="s">
        <v>414</v>
      </c>
      <c r="C111" s="50" t="s">
        <v>52</v>
      </c>
      <c r="D111" s="50" t="s">
        <v>413</v>
      </c>
      <c r="E111" s="151" t="s">
        <v>352</v>
      </c>
      <c r="F111" s="151"/>
      <c r="G111" s="49" t="s">
        <v>318</v>
      </c>
      <c r="H111" s="48">
        <v>0.15</v>
      </c>
      <c r="I111" s="47">
        <v>26.9</v>
      </c>
      <c r="J111" s="46">
        <v>4.03</v>
      </c>
    </row>
    <row r="112" spans="1:10" ht="25.5" x14ac:dyDescent="0.2">
      <c r="A112" s="52" t="s">
        <v>355</v>
      </c>
      <c r="B112" s="51" t="s">
        <v>367</v>
      </c>
      <c r="C112" s="50" t="s">
        <v>52</v>
      </c>
      <c r="D112" s="50" t="s">
        <v>366</v>
      </c>
      <c r="E112" s="151" t="s">
        <v>352</v>
      </c>
      <c r="F112" s="151"/>
      <c r="G112" s="49" t="s">
        <v>318</v>
      </c>
      <c r="H112" s="48">
        <v>1</v>
      </c>
      <c r="I112" s="47">
        <v>21.32</v>
      </c>
      <c r="J112" s="46">
        <v>21.32</v>
      </c>
    </row>
    <row r="113" spans="1:10" x14ac:dyDescent="0.2">
      <c r="A113" s="38"/>
      <c r="B113" s="224"/>
      <c r="C113" s="224"/>
      <c r="D113" s="224"/>
      <c r="E113" s="224" t="s">
        <v>338</v>
      </c>
      <c r="F113" s="225">
        <v>19.32</v>
      </c>
      <c r="G113" s="224" t="s">
        <v>337</v>
      </c>
      <c r="H113" s="225">
        <v>0</v>
      </c>
      <c r="I113" s="224" t="s">
        <v>336</v>
      </c>
      <c r="J113" s="36">
        <v>19.32</v>
      </c>
    </row>
    <row r="114" spans="1:10" x14ac:dyDescent="0.2">
      <c r="A114" s="38"/>
      <c r="B114" s="224"/>
      <c r="C114" s="224"/>
      <c r="D114" s="224"/>
      <c r="E114" s="224" t="s">
        <v>335</v>
      </c>
      <c r="F114" s="225">
        <v>5.8</v>
      </c>
      <c r="G114" s="224"/>
      <c r="H114" s="226" t="s">
        <v>334</v>
      </c>
      <c r="I114" s="226"/>
      <c r="J114" s="36">
        <v>31.15</v>
      </c>
    </row>
    <row r="115" spans="1:10" ht="15" thickBot="1" x14ac:dyDescent="0.25">
      <c r="A115" s="22"/>
      <c r="B115" s="227"/>
      <c r="C115" s="227"/>
      <c r="D115" s="227"/>
      <c r="E115" s="227"/>
      <c r="F115" s="227"/>
      <c r="G115" s="227" t="s">
        <v>333</v>
      </c>
      <c r="H115" s="228">
        <v>2.2799999999999998</v>
      </c>
      <c r="I115" s="227" t="s">
        <v>332</v>
      </c>
      <c r="J115" s="63">
        <v>71.02</v>
      </c>
    </row>
    <row r="116" spans="1:10" ht="15" thickTop="1" x14ac:dyDescent="0.2">
      <c r="A116" s="62"/>
      <c r="B116" s="61"/>
      <c r="C116" s="61"/>
      <c r="D116" s="61"/>
      <c r="E116" s="61"/>
      <c r="F116" s="61"/>
      <c r="G116" s="61"/>
      <c r="H116" s="61"/>
      <c r="I116" s="61"/>
      <c r="J116" s="60"/>
    </row>
    <row r="117" spans="1:10" x14ac:dyDescent="0.2">
      <c r="A117" s="34" t="s">
        <v>16</v>
      </c>
      <c r="B117" s="31"/>
      <c r="C117" s="31"/>
      <c r="D117" s="31" t="s">
        <v>17</v>
      </c>
      <c r="E117" s="31"/>
      <c r="F117" s="153"/>
      <c r="G117" s="153"/>
      <c r="H117" s="32"/>
      <c r="I117" s="31"/>
      <c r="J117" s="64">
        <v>35332.69</v>
      </c>
    </row>
    <row r="118" spans="1:10" ht="15" x14ac:dyDescent="0.2">
      <c r="A118" s="59" t="s">
        <v>285</v>
      </c>
      <c r="B118" s="56" t="s">
        <v>330</v>
      </c>
      <c r="C118" s="58" t="s">
        <v>329</v>
      </c>
      <c r="D118" s="58" t="s">
        <v>9</v>
      </c>
      <c r="E118" s="152" t="s">
        <v>360</v>
      </c>
      <c r="F118" s="152"/>
      <c r="G118" s="57" t="s">
        <v>328</v>
      </c>
      <c r="H118" s="56" t="s">
        <v>327</v>
      </c>
      <c r="I118" s="56" t="s">
        <v>326</v>
      </c>
      <c r="J118" s="55" t="s">
        <v>10</v>
      </c>
    </row>
    <row r="119" spans="1:10" ht="38.25" x14ac:dyDescent="0.2">
      <c r="A119" s="35" t="s">
        <v>359</v>
      </c>
      <c r="B119" s="27" t="s">
        <v>284</v>
      </c>
      <c r="C119" s="29" t="s">
        <v>52</v>
      </c>
      <c r="D119" s="29" t="s">
        <v>283</v>
      </c>
      <c r="E119" s="150" t="s">
        <v>685</v>
      </c>
      <c r="F119" s="150"/>
      <c r="G119" s="28" t="s">
        <v>47</v>
      </c>
      <c r="H119" s="54">
        <v>1</v>
      </c>
      <c r="I119" s="26">
        <v>95.21</v>
      </c>
      <c r="J119" s="53">
        <v>95.21</v>
      </c>
    </row>
    <row r="120" spans="1:10" ht="38.25" x14ac:dyDescent="0.2">
      <c r="A120" s="52" t="s">
        <v>355</v>
      </c>
      <c r="B120" s="51" t="s">
        <v>684</v>
      </c>
      <c r="C120" s="50" t="s">
        <v>52</v>
      </c>
      <c r="D120" s="50" t="s">
        <v>683</v>
      </c>
      <c r="E120" s="151" t="s">
        <v>469</v>
      </c>
      <c r="F120" s="151"/>
      <c r="G120" s="49" t="s">
        <v>296</v>
      </c>
      <c r="H120" s="48">
        <v>9.1000000000000004E-3</v>
      </c>
      <c r="I120" s="47">
        <v>751.62</v>
      </c>
      <c r="J120" s="46">
        <v>6.83</v>
      </c>
    </row>
    <row r="121" spans="1:10" ht="25.5" x14ac:dyDescent="0.2">
      <c r="A121" s="52" t="s">
        <v>355</v>
      </c>
      <c r="B121" s="51" t="s">
        <v>414</v>
      </c>
      <c r="C121" s="50" t="s">
        <v>52</v>
      </c>
      <c r="D121" s="50" t="s">
        <v>413</v>
      </c>
      <c r="E121" s="151" t="s">
        <v>352</v>
      </c>
      <c r="F121" s="151"/>
      <c r="G121" s="49" t="s">
        <v>318</v>
      </c>
      <c r="H121" s="48">
        <v>1.61</v>
      </c>
      <c r="I121" s="47">
        <v>26.9</v>
      </c>
      <c r="J121" s="46">
        <v>43.3</v>
      </c>
    </row>
    <row r="122" spans="1:10" ht="25.5" x14ac:dyDescent="0.2">
      <c r="A122" s="52" t="s">
        <v>355</v>
      </c>
      <c r="B122" s="51" t="s">
        <v>367</v>
      </c>
      <c r="C122" s="50" t="s">
        <v>52</v>
      </c>
      <c r="D122" s="50" t="s">
        <v>366</v>
      </c>
      <c r="E122" s="151" t="s">
        <v>352</v>
      </c>
      <c r="F122" s="151"/>
      <c r="G122" s="49" t="s">
        <v>318</v>
      </c>
      <c r="H122" s="48">
        <v>0.80500000000000005</v>
      </c>
      <c r="I122" s="47">
        <v>21.32</v>
      </c>
      <c r="J122" s="46">
        <v>17.16</v>
      </c>
    </row>
    <row r="123" spans="1:10" ht="25.5" x14ac:dyDescent="0.2">
      <c r="A123" s="45" t="s">
        <v>343</v>
      </c>
      <c r="B123" s="44" t="s">
        <v>682</v>
      </c>
      <c r="C123" s="43" t="s">
        <v>52</v>
      </c>
      <c r="D123" s="43" t="s">
        <v>681</v>
      </c>
      <c r="E123" s="148" t="s">
        <v>340</v>
      </c>
      <c r="F123" s="148"/>
      <c r="G123" s="42" t="s">
        <v>79</v>
      </c>
      <c r="H123" s="41">
        <v>28.31</v>
      </c>
      <c r="I123" s="40">
        <v>0.95</v>
      </c>
      <c r="J123" s="39">
        <v>26.89</v>
      </c>
    </row>
    <row r="124" spans="1:10" ht="25.5" x14ac:dyDescent="0.2">
      <c r="A124" s="45" t="s">
        <v>343</v>
      </c>
      <c r="B124" s="44" t="s">
        <v>680</v>
      </c>
      <c r="C124" s="43" t="s">
        <v>52</v>
      </c>
      <c r="D124" s="43" t="s">
        <v>679</v>
      </c>
      <c r="E124" s="148" t="s">
        <v>340</v>
      </c>
      <c r="F124" s="148"/>
      <c r="G124" s="42" t="s">
        <v>42</v>
      </c>
      <c r="H124" s="41">
        <v>0.42</v>
      </c>
      <c r="I124" s="40">
        <v>1.95</v>
      </c>
      <c r="J124" s="39">
        <v>0.81</v>
      </c>
    </row>
    <row r="125" spans="1:10" x14ac:dyDescent="0.2">
      <c r="A125" s="45" t="s">
        <v>343</v>
      </c>
      <c r="B125" s="44" t="s">
        <v>678</v>
      </c>
      <c r="C125" s="43" t="s">
        <v>52</v>
      </c>
      <c r="D125" s="43" t="s">
        <v>677</v>
      </c>
      <c r="E125" s="148" t="s">
        <v>340</v>
      </c>
      <c r="F125" s="148"/>
      <c r="G125" s="42" t="s">
        <v>657</v>
      </c>
      <c r="H125" s="41">
        <v>5.0000000000000001E-3</v>
      </c>
      <c r="I125" s="40">
        <v>45.17</v>
      </c>
      <c r="J125" s="39">
        <v>0.22</v>
      </c>
    </row>
    <row r="126" spans="1:10" x14ac:dyDescent="0.2">
      <c r="A126" s="38"/>
      <c r="B126" s="224"/>
      <c r="C126" s="224"/>
      <c r="D126" s="224"/>
      <c r="E126" s="224" t="s">
        <v>338</v>
      </c>
      <c r="F126" s="225">
        <v>49.31</v>
      </c>
      <c r="G126" s="224" t="s">
        <v>337</v>
      </c>
      <c r="H126" s="225">
        <v>0</v>
      </c>
      <c r="I126" s="224" t="s">
        <v>336</v>
      </c>
      <c r="J126" s="36">
        <v>49.31</v>
      </c>
    </row>
    <row r="127" spans="1:10" x14ac:dyDescent="0.2">
      <c r="A127" s="38"/>
      <c r="B127" s="224"/>
      <c r="C127" s="224"/>
      <c r="D127" s="224"/>
      <c r="E127" s="224" t="s">
        <v>335</v>
      </c>
      <c r="F127" s="225">
        <v>21.78</v>
      </c>
      <c r="G127" s="224"/>
      <c r="H127" s="226" t="s">
        <v>334</v>
      </c>
      <c r="I127" s="226"/>
      <c r="J127" s="36">
        <v>116.99</v>
      </c>
    </row>
    <row r="128" spans="1:10" ht="15" thickBot="1" x14ac:dyDescent="0.25">
      <c r="A128" s="22"/>
      <c r="B128" s="227"/>
      <c r="C128" s="227"/>
      <c r="D128" s="227"/>
      <c r="E128" s="227"/>
      <c r="F128" s="227"/>
      <c r="G128" s="227" t="s">
        <v>333</v>
      </c>
      <c r="H128" s="228">
        <v>5.52</v>
      </c>
      <c r="I128" s="227" t="s">
        <v>332</v>
      </c>
      <c r="J128" s="63">
        <v>645.78</v>
      </c>
    </row>
    <row r="129" spans="1:10" ht="15" thickTop="1" x14ac:dyDescent="0.2">
      <c r="A129" s="62"/>
      <c r="B129" s="61"/>
      <c r="C129" s="61"/>
      <c r="D129" s="61"/>
      <c r="E129" s="61"/>
      <c r="F129" s="61"/>
      <c r="G129" s="61"/>
      <c r="H129" s="61"/>
      <c r="I129" s="61"/>
      <c r="J129" s="60"/>
    </row>
    <row r="130" spans="1:10" ht="15" x14ac:dyDescent="0.2">
      <c r="A130" s="59" t="s">
        <v>282</v>
      </c>
      <c r="B130" s="56" t="s">
        <v>330</v>
      </c>
      <c r="C130" s="58" t="s">
        <v>329</v>
      </c>
      <c r="D130" s="58" t="s">
        <v>9</v>
      </c>
      <c r="E130" s="152" t="s">
        <v>360</v>
      </c>
      <c r="F130" s="152"/>
      <c r="G130" s="57" t="s">
        <v>328</v>
      </c>
      <c r="H130" s="56" t="s">
        <v>327</v>
      </c>
      <c r="I130" s="56" t="s">
        <v>326</v>
      </c>
      <c r="J130" s="55" t="s">
        <v>10</v>
      </c>
    </row>
    <row r="131" spans="1:10" ht="25.5" x14ac:dyDescent="0.2">
      <c r="A131" s="35" t="s">
        <v>359</v>
      </c>
      <c r="B131" s="27" t="s">
        <v>281</v>
      </c>
      <c r="C131" s="29" t="s">
        <v>44</v>
      </c>
      <c r="D131" s="29" t="s">
        <v>280</v>
      </c>
      <c r="E131" s="150" t="s">
        <v>591</v>
      </c>
      <c r="F131" s="150"/>
      <c r="G131" s="28" t="s">
        <v>47</v>
      </c>
      <c r="H131" s="54">
        <v>1</v>
      </c>
      <c r="I131" s="26">
        <v>155.65</v>
      </c>
      <c r="J131" s="53">
        <v>155.65</v>
      </c>
    </row>
    <row r="132" spans="1:10" ht="25.5" x14ac:dyDescent="0.2">
      <c r="A132" s="52" t="s">
        <v>355</v>
      </c>
      <c r="B132" s="51" t="s">
        <v>590</v>
      </c>
      <c r="C132" s="50" t="s">
        <v>52</v>
      </c>
      <c r="D132" s="50" t="s">
        <v>589</v>
      </c>
      <c r="E132" s="151" t="s">
        <v>352</v>
      </c>
      <c r="F132" s="151"/>
      <c r="G132" s="49" t="s">
        <v>318</v>
      </c>
      <c r="H132" s="48">
        <v>0.5</v>
      </c>
      <c r="I132" s="47">
        <v>29.98</v>
      </c>
      <c r="J132" s="46">
        <v>14.99</v>
      </c>
    </row>
    <row r="133" spans="1:10" ht="25.5" x14ac:dyDescent="0.2">
      <c r="A133" s="52" t="s">
        <v>355</v>
      </c>
      <c r="B133" s="51" t="s">
        <v>367</v>
      </c>
      <c r="C133" s="50" t="s">
        <v>52</v>
      </c>
      <c r="D133" s="50" t="s">
        <v>366</v>
      </c>
      <c r="E133" s="151" t="s">
        <v>352</v>
      </c>
      <c r="F133" s="151"/>
      <c r="G133" s="49" t="s">
        <v>318</v>
      </c>
      <c r="H133" s="48">
        <v>0.5</v>
      </c>
      <c r="I133" s="47">
        <v>21.32</v>
      </c>
      <c r="J133" s="46">
        <v>10.66</v>
      </c>
    </row>
    <row r="134" spans="1:10" x14ac:dyDescent="0.2">
      <c r="A134" s="45" t="s">
        <v>343</v>
      </c>
      <c r="B134" s="44" t="s">
        <v>676</v>
      </c>
      <c r="C134" s="43" t="s">
        <v>350</v>
      </c>
      <c r="D134" s="43" t="s">
        <v>675</v>
      </c>
      <c r="E134" s="148" t="s">
        <v>340</v>
      </c>
      <c r="F134" s="148"/>
      <c r="G134" s="42" t="s">
        <v>47</v>
      </c>
      <c r="H134" s="41">
        <v>1</v>
      </c>
      <c r="I134" s="40">
        <v>130</v>
      </c>
      <c r="J134" s="39">
        <v>130</v>
      </c>
    </row>
    <row r="135" spans="1:10" x14ac:dyDescent="0.2">
      <c r="A135" s="38"/>
      <c r="B135" s="224"/>
      <c r="C135" s="224"/>
      <c r="D135" s="224"/>
      <c r="E135" s="224" t="s">
        <v>338</v>
      </c>
      <c r="F135" s="225">
        <v>20.48</v>
      </c>
      <c r="G135" s="224" t="s">
        <v>337</v>
      </c>
      <c r="H135" s="225">
        <v>0</v>
      </c>
      <c r="I135" s="224" t="s">
        <v>336</v>
      </c>
      <c r="J135" s="36">
        <v>20.48</v>
      </c>
    </row>
    <row r="136" spans="1:10" x14ac:dyDescent="0.2">
      <c r="A136" s="38"/>
      <c r="B136" s="224"/>
      <c r="C136" s="224"/>
      <c r="D136" s="224"/>
      <c r="E136" s="224" t="s">
        <v>335</v>
      </c>
      <c r="F136" s="225">
        <v>35.61</v>
      </c>
      <c r="G136" s="224"/>
      <c r="H136" s="226" t="s">
        <v>334</v>
      </c>
      <c r="I136" s="226"/>
      <c r="J136" s="36">
        <v>191.26</v>
      </c>
    </row>
    <row r="137" spans="1:10" ht="15" thickBot="1" x14ac:dyDescent="0.25">
      <c r="A137" s="22"/>
      <c r="B137" s="227"/>
      <c r="C137" s="227"/>
      <c r="D137" s="227"/>
      <c r="E137" s="227"/>
      <c r="F137" s="227"/>
      <c r="G137" s="227" t="s">
        <v>333</v>
      </c>
      <c r="H137" s="228">
        <v>181.36</v>
      </c>
      <c r="I137" s="227" t="s">
        <v>332</v>
      </c>
      <c r="J137" s="63">
        <v>34686.910000000003</v>
      </c>
    </row>
    <row r="138" spans="1:10" ht="15" thickTop="1" x14ac:dyDescent="0.2">
      <c r="A138" s="62"/>
      <c r="B138" s="61"/>
      <c r="C138" s="61"/>
      <c r="D138" s="61"/>
      <c r="E138" s="61"/>
      <c r="F138" s="61"/>
      <c r="G138" s="61"/>
      <c r="H138" s="61"/>
      <c r="I138" s="61"/>
      <c r="J138" s="60"/>
    </row>
    <row r="139" spans="1:10" x14ac:dyDescent="0.2">
      <c r="A139" s="34" t="s">
        <v>18</v>
      </c>
      <c r="B139" s="31"/>
      <c r="C139" s="31"/>
      <c r="D139" s="31" t="s">
        <v>19</v>
      </c>
      <c r="E139" s="31"/>
      <c r="F139" s="153"/>
      <c r="G139" s="153"/>
      <c r="H139" s="32"/>
      <c r="I139" s="31"/>
      <c r="J139" s="64">
        <v>22521.040000000001</v>
      </c>
    </row>
    <row r="140" spans="1:10" ht="15" x14ac:dyDescent="0.2">
      <c r="A140" s="59" t="s">
        <v>279</v>
      </c>
      <c r="B140" s="56" t="s">
        <v>330</v>
      </c>
      <c r="C140" s="58" t="s">
        <v>329</v>
      </c>
      <c r="D140" s="58" t="s">
        <v>9</v>
      </c>
      <c r="E140" s="152" t="s">
        <v>360</v>
      </c>
      <c r="F140" s="152"/>
      <c r="G140" s="57" t="s">
        <v>328</v>
      </c>
      <c r="H140" s="56" t="s">
        <v>327</v>
      </c>
      <c r="I140" s="56" t="s">
        <v>326</v>
      </c>
      <c r="J140" s="55" t="s">
        <v>10</v>
      </c>
    </row>
    <row r="141" spans="1:10" x14ac:dyDescent="0.2">
      <c r="A141" s="35" t="s">
        <v>359</v>
      </c>
      <c r="B141" s="27" t="s">
        <v>278</v>
      </c>
      <c r="C141" s="29" t="s">
        <v>44</v>
      </c>
      <c r="D141" s="29" t="s">
        <v>277</v>
      </c>
      <c r="E141" s="150" t="s">
        <v>391</v>
      </c>
      <c r="F141" s="150"/>
      <c r="G141" s="28" t="s">
        <v>47</v>
      </c>
      <c r="H141" s="54">
        <v>1</v>
      </c>
      <c r="I141" s="26">
        <v>8.23</v>
      </c>
      <c r="J141" s="53">
        <v>8.23</v>
      </c>
    </row>
    <row r="142" spans="1:10" ht="25.5" x14ac:dyDescent="0.2">
      <c r="A142" s="52" t="s">
        <v>355</v>
      </c>
      <c r="B142" s="51" t="s">
        <v>414</v>
      </c>
      <c r="C142" s="50" t="s">
        <v>52</v>
      </c>
      <c r="D142" s="50" t="s">
        <v>413</v>
      </c>
      <c r="E142" s="151" t="s">
        <v>352</v>
      </c>
      <c r="F142" s="151"/>
      <c r="G142" s="49" t="s">
        <v>318</v>
      </c>
      <c r="H142" s="48">
        <v>0.1</v>
      </c>
      <c r="I142" s="47">
        <v>26.9</v>
      </c>
      <c r="J142" s="46">
        <v>2.69</v>
      </c>
    </row>
    <row r="143" spans="1:10" ht="25.5" x14ac:dyDescent="0.2">
      <c r="A143" s="52" t="s">
        <v>355</v>
      </c>
      <c r="B143" s="51" t="s">
        <v>367</v>
      </c>
      <c r="C143" s="50" t="s">
        <v>52</v>
      </c>
      <c r="D143" s="50" t="s">
        <v>366</v>
      </c>
      <c r="E143" s="151" t="s">
        <v>352</v>
      </c>
      <c r="F143" s="151"/>
      <c r="G143" s="49" t="s">
        <v>318</v>
      </c>
      <c r="H143" s="48">
        <v>0.26</v>
      </c>
      <c r="I143" s="47">
        <v>21.32</v>
      </c>
      <c r="J143" s="46">
        <v>5.54</v>
      </c>
    </row>
    <row r="144" spans="1:10" x14ac:dyDescent="0.2">
      <c r="A144" s="38"/>
      <c r="B144" s="224"/>
      <c r="C144" s="224"/>
      <c r="D144" s="224"/>
      <c r="E144" s="224" t="s">
        <v>338</v>
      </c>
      <c r="F144" s="225">
        <v>6.33</v>
      </c>
      <c r="G144" s="224" t="s">
        <v>337</v>
      </c>
      <c r="H144" s="225">
        <v>0</v>
      </c>
      <c r="I144" s="224" t="s">
        <v>336</v>
      </c>
      <c r="J144" s="36">
        <v>6.33</v>
      </c>
    </row>
    <row r="145" spans="1:10" x14ac:dyDescent="0.2">
      <c r="A145" s="38"/>
      <c r="B145" s="224"/>
      <c r="C145" s="224"/>
      <c r="D145" s="224"/>
      <c r="E145" s="224" t="s">
        <v>335</v>
      </c>
      <c r="F145" s="225">
        <v>1.88</v>
      </c>
      <c r="G145" s="224"/>
      <c r="H145" s="226" t="s">
        <v>334</v>
      </c>
      <c r="I145" s="226"/>
      <c r="J145" s="36">
        <v>10.11</v>
      </c>
    </row>
    <row r="146" spans="1:10" ht="15" thickBot="1" x14ac:dyDescent="0.25">
      <c r="A146" s="22"/>
      <c r="B146" s="227"/>
      <c r="C146" s="227"/>
      <c r="D146" s="227"/>
      <c r="E146" s="227"/>
      <c r="F146" s="227"/>
      <c r="G146" s="227" t="s">
        <v>333</v>
      </c>
      <c r="H146" s="228">
        <v>12.75</v>
      </c>
      <c r="I146" s="227" t="s">
        <v>332</v>
      </c>
      <c r="J146" s="63">
        <v>128.9</v>
      </c>
    </row>
    <row r="147" spans="1:10" ht="15" thickTop="1" x14ac:dyDescent="0.2">
      <c r="A147" s="62"/>
      <c r="B147" s="61"/>
      <c r="C147" s="61"/>
      <c r="D147" s="61"/>
      <c r="E147" s="61"/>
      <c r="F147" s="61"/>
      <c r="G147" s="61"/>
      <c r="H147" s="61"/>
      <c r="I147" s="61"/>
      <c r="J147" s="60"/>
    </row>
    <row r="148" spans="1:10" ht="15" x14ac:dyDescent="0.2">
      <c r="A148" s="59" t="s">
        <v>276</v>
      </c>
      <c r="B148" s="56" t="s">
        <v>330</v>
      </c>
      <c r="C148" s="58" t="s">
        <v>329</v>
      </c>
      <c r="D148" s="58" t="s">
        <v>9</v>
      </c>
      <c r="E148" s="152" t="s">
        <v>360</v>
      </c>
      <c r="F148" s="152"/>
      <c r="G148" s="57" t="s">
        <v>328</v>
      </c>
      <c r="H148" s="56" t="s">
        <v>327</v>
      </c>
      <c r="I148" s="56" t="s">
        <v>326</v>
      </c>
      <c r="J148" s="55" t="s">
        <v>10</v>
      </c>
    </row>
    <row r="149" spans="1:10" ht="25.5" x14ac:dyDescent="0.2">
      <c r="A149" s="35" t="s">
        <v>359</v>
      </c>
      <c r="B149" s="27" t="s">
        <v>275</v>
      </c>
      <c r="C149" s="29" t="s">
        <v>52</v>
      </c>
      <c r="D149" s="29" t="s">
        <v>274</v>
      </c>
      <c r="E149" s="150" t="s">
        <v>653</v>
      </c>
      <c r="F149" s="150"/>
      <c r="G149" s="28" t="s">
        <v>47</v>
      </c>
      <c r="H149" s="54">
        <v>1</v>
      </c>
      <c r="I149" s="26">
        <v>1.85</v>
      </c>
      <c r="J149" s="53">
        <v>1.85</v>
      </c>
    </row>
    <row r="150" spans="1:10" ht="25.5" x14ac:dyDescent="0.2">
      <c r="A150" s="52" t="s">
        <v>355</v>
      </c>
      <c r="B150" s="51" t="s">
        <v>671</v>
      </c>
      <c r="C150" s="50" t="s">
        <v>52</v>
      </c>
      <c r="D150" s="50" t="s">
        <v>670</v>
      </c>
      <c r="E150" s="151" t="s">
        <v>352</v>
      </c>
      <c r="F150" s="151"/>
      <c r="G150" s="49" t="s">
        <v>318</v>
      </c>
      <c r="H150" s="48">
        <v>2.29E-2</v>
      </c>
      <c r="I150" s="47">
        <v>21.17</v>
      </c>
      <c r="J150" s="46">
        <v>0.48</v>
      </c>
    </row>
    <row r="151" spans="1:10" ht="25.5" x14ac:dyDescent="0.2">
      <c r="A151" s="52" t="s">
        <v>355</v>
      </c>
      <c r="B151" s="51" t="s">
        <v>367</v>
      </c>
      <c r="C151" s="50" t="s">
        <v>52</v>
      </c>
      <c r="D151" s="50" t="s">
        <v>366</v>
      </c>
      <c r="E151" s="151" t="s">
        <v>352</v>
      </c>
      <c r="F151" s="151"/>
      <c r="G151" s="49" t="s">
        <v>318</v>
      </c>
      <c r="H151" s="48">
        <v>6.4699999999999994E-2</v>
      </c>
      <c r="I151" s="47">
        <v>21.32</v>
      </c>
      <c r="J151" s="46">
        <v>1.37</v>
      </c>
    </row>
    <row r="152" spans="1:10" x14ac:dyDescent="0.2">
      <c r="A152" s="38"/>
      <c r="B152" s="224"/>
      <c r="C152" s="224"/>
      <c r="D152" s="224"/>
      <c r="E152" s="224" t="s">
        <v>338</v>
      </c>
      <c r="F152" s="225">
        <v>1.43</v>
      </c>
      <c r="G152" s="224" t="s">
        <v>337</v>
      </c>
      <c r="H152" s="225">
        <v>0</v>
      </c>
      <c r="I152" s="224" t="s">
        <v>336</v>
      </c>
      <c r="J152" s="36">
        <v>1.43</v>
      </c>
    </row>
    <row r="153" spans="1:10" x14ac:dyDescent="0.2">
      <c r="A153" s="38"/>
      <c r="B153" s="224"/>
      <c r="C153" s="224"/>
      <c r="D153" s="224"/>
      <c r="E153" s="224" t="s">
        <v>335</v>
      </c>
      <c r="F153" s="225">
        <v>0.42</v>
      </c>
      <c r="G153" s="224"/>
      <c r="H153" s="226" t="s">
        <v>334</v>
      </c>
      <c r="I153" s="226"/>
      <c r="J153" s="36">
        <v>2.27</v>
      </c>
    </row>
    <row r="154" spans="1:10" ht="15" thickBot="1" x14ac:dyDescent="0.25">
      <c r="A154" s="22"/>
      <c r="B154" s="227"/>
      <c r="C154" s="227"/>
      <c r="D154" s="227"/>
      <c r="E154" s="227"/>
      <c r="F154" s="227"/>
      <c r="G154" s="227" t="s">
        <v>333</v>
      </c>
      <c r="H154" s="228">
        <v>8.0939999999999994</v>
      </c>
      <c r="I154" s="227" t="s">
        <v>332</v>
      </c>
      <c r="J154" s="63">
        <v>18.37</v>
      </c>
    </row>
    <row r="155" spans="1:10" ht="15" thickTop="1" x14ac:dyDescent="0.2">
      <c r="A155" s="62"/>
      <c r="B155" s="61"/>
      <c r="C155" s="61"/>
      <c r="D155" s="61"/>
      <c r="E155" s="61"/>
      <c r="F155" s="61"/>
      <c r="G155" s="61"/>
      <c r="H155" s="61"/>
      <c r="I155" s="61"/>
      <c r="J155" s="60"/>
    </row>
    <row r="156" spans="1:10" ht="15" x14ac:dyDescent="0.2">
      <c r="A156" s="59" t="s">
        <v>273</v>
      </c>
      <c r="B156" s="56" t="s">
        <v>330</v>
      </c>
      <c r="C156" s="58" t="s">
        <v>329</v>
      </c>
      <c r="D156" s="58" t="s">
        <v>9</v>
      </c>
      <c r="E156" s="152" t="s">
        <v>360</v>
      </c>
      <c r="F156" s="152"/>
      <c r="G156" s="57" t="s">
        <v>328</v>
      </c>
      <c r="H156" s="56" t="s">
        <v>327</v>
      </c>
      <c r="I156" s="56" t="s">
        <v>326</v>
      </c>
      <c r="J156" s="55" t="s">
        <v>10</v>
      </c>
    </row>
    <row r="157" spans="1:10" ht="25.5" x14ac:dyDescent="0.2">
      <c r="A157" s="35" t="s">
        <v>359</v>
      </c>
      <c r="B157" s="27" t="s">
        <v>272</v>
      </c>
      <c r="C157" s="29" t="s">
        <v>52</v>
      </c>
      <c r="D157" s="29" t="s">
        <v>271</v>
      </c>
      <c r="E157" s="150" t="s">
        <v>653</v>
      </c>
      <c r="F157" s="150"/>
      <c r="G157" s="28" t="s">
        <v>47</v>
      </c>
      <c r="H157" s="54">
        <v>1</v>
      </c>
      <c r="I157" s="26">
        <v>2.91</v>
      </c>
      <c r="J157" s="53">
        <v>2.91</v>
      </c>
    </row>
    <row r="158" spans="1:10" ht="25.5" x14ac:dyDescent="0.2">
      <c r="A158" s="52" t="s">
        <v>355</v>
      </c>
      <c r="B158" s="51" t="s">
        <v>674</v>
      </c>
      <c r="C158" s="50" t="s">
        <v>52</v>
      </c>
      <c r="D158" s="50" t="s">
        <v>673</v>
      </c>
      <c r="E158" s="151" t="s">
        <v>352</v>
      </c>
      <c r="F158" s="151"/>
      <c r="G158" s="49" t="s">
        <v>318</v>
      </c>
      <c r="H158" s="48">
        <v>3.3599999999999998E-2</v>
      </c>
      <c r="I158" s="47">
        <v>26.7</v>
      </c>
      <c r="J158" s="46">
        <v>0.89</v>
      </c>
    </row>
    <row r="159" spans="1:10" ht="25.5" x14ac:dyDescent="0.2">
      <c r="A159" s="52" t="s">
        <v>355</v>
      </c>
      <c r="B159" s="51" t="s">
        <v>367</v>
      </c>
      <c r="C159" s="50" t="s">
        <v>52</v>
      </c>
      <c r="D159" s="50" t="s">
        <v>366</v>
      </c>
      <c r="E159" s="151" t="s">
        <v>352</v>
      </c>
      <c r="F159" s="151"/>
      <c r="G159" s="49" t="s">
        <v>318</v>
      </c>
      <c r="H159" s="48">
        <v>9.5100000000000004E-2</v>
      </c>
      <c r="I159" s="47">
        <v>21.32</v>
      </c>
      <c r="J159" s="46">
        <v>2.02</v>
      </c>
    </row>
    <row r="160" spans="1:10" x14ac:dyDescent="0.2">
      <c r="A160" s="38"/>
      <c r="B160" s="224"/>
      <c r="C160" s="224"/>
      <c r="D160" s="224"/>
      <c r="E160" s="224" t="s">
        <v>338</v>
      </c>
      <c r="F160" s="225">
        <v>2.2400000000000002</v>
      </c>
      <c r="G160" s="224" t="s">
        <v>337</v>
      </c>
      <c r="H160" s="225">
        <v>0</v>
      </c>
      <c r="I160" s="224" t="s">
        <v>336</v>
      </c>
      <c r="J160" s="36">
        <v>2.2400000000000002</v>
      </c>
    </row>
    <row r="161" spans="1:10" x14ac:dyDescent="0.2">
      <c r="A161" s="38"/>
      <c r="B161" s="224"/>
      <c r="C161" s="224"/>
      <c r="D161" s="224"/>
      <c r="E161" s="224" t="s">
        <v>335</v>
      </c>
      <c r="F161" s="225">
        <v>0.66</v>
      </c>
      <c r="G161" s="224"/>
      <c r="H161" s="226" t="s">
        <v>334</v>
      </c>
      <c r="I161" s="226"/>
      <c r="J161" s="36">
        <v>3.57</v>
      </c>
    </row>
    <row r="162" spans="1:10" ht="15" thickBot="1" x14ac:dyDescent="0.25">
      <c r="A162" s="22"/>
      <c r="B162" s="227"/>
      <c r="C162" s="227"/>
      <c r="D162" s="227"/>
      <c r="E162" s="227"/>
      <c r="F162" s="227"/>
      <c r="G162" s="227" t="s">
        <v>333</v>
      </c>
      <c r="H162" s="228">
        <v>94.62</v>
      </c>
      <c r="I162" s="227" t="s">
        <v>332</v>
      </c>
      <c r="J162" s="63">
        <v>337.79</v>
      </c>
    </row>
    <row r="163" spans="1:10" ht="15" thickTop="1" x14ac:dyDescent="0.2">
      <c r="A163" s="62"/>
      <c r="B163" s="61"/>
      <c r="C163" s="61"/>
      <c r="D163" s="61"/>
      <c r="E163" s="61"/>
      <c r="F163" s="61"/>
      <c r="G163" s="61"/>
      <c r="H163" s="61"/>
      <c r="I163" s="61"/>
      <c r="J163" s="60"/>
    </row>
    <row r="164" spans="1:10" ht="15" x14ac:dyDescent="0.2">
      <c r="A164" s="59" t="s">
        <v>270</v>
      </c>
      <c r="B164" s="56" t="s">
        <v>330</v>
      </c>
      <c r="C164" s="58" t="s">
        <v>329</v>
      </c>
      <c r="D164" s="58" t="s">
        <v>9</v>
      </c>
      <c r="E164" s="152" t="s">
        <v>360</v>
      </c>
      <c r="F164" s="152"/>
      <c r="G164" s="57" t="s">
        <v>328</v>
      </c>
      <c r="H164" s="56" t="s">
        <v>327</v>
      </c>
      <c r="I164" s="56" t="s">
        <v>326</v>
      </c>
      <c r="J164" s="55" t="s">
        <v>10</v>
      </c>
    </row>
    <row r="165" spans="1:10" ht="25.5" x14ac:dyDescent="0.2">
      <c r="A165" s="35" t="s">
        <v>359</v>
      </c>
      <c r="B165" s="27" t="s">
        <v>269</v>
      </c>
      <c r="C165" s="29" t="s">
        <v>44</v>
      </c>
      <c r="D165" s="29" t="s">
        <v>268</v>
      </c>
      <c r="E165" s="150" t="s">
        <v>654</v>
      </c>
      <c r="F165" s="150"/>
      <c r="G165" s="28" t="s">
        <v>47</v>
      </c>
      <c r="H165" s="54">
        <v>1</v>
      </c>
      <c r="I165" s="26">
        <v>38.08</v>
      </c>
      <c r="J165" s="53">
        <v>38.08</v>
      </c>
    </row>
    <row r="166" spans="1:10" ht="25.5" x14ac:dyDescent="0.2">
      <c r="A166" s="52" t="s">
        <v>355</v>
      </c>
      <c r="B166" s="51" t="s">
        <v>671</v>
      </c>
      <c r="C166" s="50" t="s">
        <v>52</v>
      </c>
      <c r="D166" s="50" t="s">
        <v>670</v>
      </c>
      <c r="E166" s="151" t="s">
        <v>352</v>
      </c>
      <c r="F166" s="151"/>
      <c r="G166" s="49" t="s">
        <v>318</v>
      </c>
      <c r="H166" s="48">
        <v>0.6</v>
      </c>
      <c r="I166" s="47">
        <v>21.17</v>
      </c>
      <c r="J166" s="46">
        <v>12.7</v>
      </c>
    </row>
    <row r="167" spans="1:10" ht="25.5" x14ac:dyDescent="0.2">
      <c r="A167" s="45" t="s">
        <v>343</v>
      </c>
      <c r="B167" s="44" t="s">
        <v>669</v>
      </c>
      <c r="C167" s="43" t="s">
        <v>52</v>
      </c>
      <c r="D167" s="43" t="s">
        <v>668</v>
      </c>
      <c r="E167" s="148" t="s">
        <v>340</v>
      </c>
      <c r="F167" s="148"/>
      <c r="G167" s="42" t="s">
        <v>47</v>
      </c>
      <c r="H167" s="41">
        <v>1.04</v>
      </c>
      <c r="I167" s="40">
        <v>23.93</v>
      </c>
      <c r="J167" s="39">
        <v>24.88</v>
      </c>
    </row>
    <row r="168" spans="1:10" ht="25.5" x14ac:dyDescent="0.2">
      <c r="A168" s="45" t="s">
        <v>343</v>
      </c>
      <c r="B168" s="44" t="s">
        <v>663</v>
      </c>
      <c r="C168" s="43" t="s">
        <v>52</v>
      </c>
      <c r="D168" s="43" t="s">
        <v>662</v>
      </c>
      <c r="E168" s="148" t="s">
        <v>340</v>
      </c>
      <c r="F168" s="148"/>
      <c r="G168" s="42" t="s">
        <v>79</v>
      </c>
      <c r="H168" s="41">
        <v>2.21</v>
      </c>
      <c r="I168" s="40">
        <v>0.23</v>
      </c>
      <c r="J168" s="39">
        <v>0.5</v>
      </c>
    </row>
    <row r="169" spans="1:10" x14ac:dyDescent="0.2">
      <c r="A169" s="38"/>
      <c r="B169" s="224"/>
      <c r="C169" s="224"/>
      <c r="D169" s="224"/>
      <c r="E169" s="224" t="s">
        <v>338</v>
      </c>
      <c r="F169" s="225">
        <v>10.220000000000001</v>
      </c>
      <c r="G169" s="224" t="s">
        <v>337</v>
      </c>
      <c r="H169" s="225">
        <v>0</v>
      </c>
      <c r="I169" s="224" t="s">
        <v>336</v>
      </c>
      <c r="J169" s="36">
        <v>10.220000000000001</v>
      </c>
    </row>
    <row r="170" spans="1:10" x14ac:dyDescent="0.2">
      <c r="A170" s="38"/>
      <c r="B170" s="224"/>
      <c r="C170" s="224"/>
      <c r="D170" s="224"/>
      <c r="E170" s="224" t="s">
        <v>335</v>
      </c>
      <c r="F170" s="225">
        <v>8.7100000000000009</v>
      </c>
      <c r="G170" s="224"/>
      <c r="H170" s="226" t="s">
        <v>334</v>
      </c>
      <c r="I170" s="226"/>
      <c r="J170" s="36">
        <v>46.79</v>
      </c>
    </row>
    <row r="171" spans="1:10" ht="15" thickBot="1" x14ac:dyDescent="0.25">
      <c r="A171" s="22"/>
      <c r="B171" s="227"/>
      <c r="C171" s="227"/>
      <c r="D171" s="227"/>
      <c r="E171" s="227"/>
      <c r="F171" s="227"/>
      <c r="G171" s="227" t="s">
        <v>333</v>
      </c>
      <c r="H171" s="228">
        <v>8.0939999999999994</v>
      </c>
      <c r="I171" s="227" t="s">
        <v>332</v>
      </c>
      <c r="J171" s="63">
        <v>378.71</v>
      </c>
    </row>
    <row r="172" spans="1:10" ht="15" thickTop="1" x14ac:dyDescent="0.2">
      <c r="A172" s="62"/>
      <c r="B172" s="61"/>
      <c r="C172" s="61"/>
      <c r="D172" s="61"/>
      <c r="E172" s="61"/>
      <c r="F172" s="61"/>
      <c r="G172" s="61"/>
      <c r="H172" s="61"/>
      <c r="I172" s="61"/>
      <c r="J172" s="60"/>
    </row>
    <row r="173" spans="1:10" ht="15" x14ac:dyDescent="0.2">
      <c r="A173" s="59" t="s">
        <v>267</v>
      </c>
      <c r="B173" s="56" t="s">
        <v>330</v>
      </c>
      <c r="C173" s="58" t="s">
        <v>329</v>
      </c>
      <c r="D173" s="58" t="s">
        <v>9</v>
      </c>
      <c r="E173" s="152" t="s">
        <v>360</v>
      </c>
      <c r="F173" s="152"/>
      <c r="G173" s="57" t="s">
        <v>328</v>
      </c>
      <c r="H173" s="56" t="s">
        <v>327</v>
      </c>
      <c r="I173" s="56" t="s">
        <v>326</v>
      </c>
      <c r="J173" s="55" t="s">
        <v>10</v>
      </c>
    </row>
    <row r="174" spans="1:10" ht="38.25" x14ac:dyDescent="0.2">
      <c r="A174" s="35" t="s">
        <v>359</v>
      </c>
      <c r="B174" s="27" t="s">
        <v>266</v>
      </c>
      <c r="C174" s="29" t="s">
        <v>52</v>
      </c>
      <c r="D174" s="29" t="s">
        <v>265</v>
      </c>
      <c r="E174" s="150" t="s">
        <v>672</v>
      </c>
      <c r="F174" s="150"/>
      <c r="G174" s="28" t="s">
        <v>47</v>
      </c>
      <c r="H174" s="54">
        <v>1</v>
      </c>
      <c r="I174" s="26">
        <v>61.82</v>
      </c>
      <c r="J174" s="53">
        <v>61.82</v>
      </c>
    </row>
    <row r="175" spans="1:10" ht="25.5" x14ac:dyDescent="0.2">
      <c r="A175" s="52" t="s">
        <v>355</v>
      </c>
      <c r="B175" s="51" t="s">
        <v>671</v>
      </c>
      <c r="C175" s="50" t="s">
        <v>52</v>
      </c>
      <c r="D175" s="50" t="s">
        <v>670</v>
      </c>
      <c r="E175" s="151" t="s">
        <v>352</v>
      </c>
      <c r="F175" s="151"/>
      <c r="G175" s="49" t="s">
        <v>318</v>
      </c>
      <c r="H175" s="48">
        <v>0.6</v>
      </c>
      <c r="I175" s="47">
        <v>21.17</v>
      </c>
      <c r="J175" s="46">
        <v>12.7</v>
      </c>
    </row>
    <row r="176" spans="1:10" ht="25.5" x14ac:dyDescent="0.2">
      <c r="A176" s="45" t="s">
        <v>343</v>
      </c>
      <c r="B176" s="44" t="s">
        <v>669</v>
      </c>
      <c r="C176" s="43" t="s">
        <v>52</v>
      </c>
      <c r="D176" s="43" t="s">
        <v>668</v>
      </c>
      <c r="E176" s="148" t="s">
        <v>340</v>
      </c>
      <c r="F176" s="148"/>
      <c r="G176" s="42" t="s">
        <v>47</v>
      </c>
      <c r="H176" s="41">
        <v>1.0363</v>
      </c>
      <c r="I176" s="40">
        <v>23.93</v>
      </c>
      <c r="J176" s="39">
        <v>24.79</v>
      </c>
    </row>
    <row r="177" spans="1:10" ht="25.5" x14ac:dyDescent="0.2">
      <c r="A177" s="45" t="s">
        <v>343</v>
      </c>
      <c r="B177" s="44" t="s">
        <v>667</v>
      </c>
      <c r="C177" s="43" t="s">
        <v>52</v>
      </c>
      <c r="D177" s="43" t="s">
        <v>666</v>
      </c>
      <c r="E177" s="148" t="s">
        <v>340</v>
      </c>
      <c r="F177" s="148"/>
      <c r="G177" s="42" t="s">
        <v>42</v>
      </c>
      <c r="H177" s="41">
        <v>3.5470000000000002</v>
      </c>
      <c r="I177" s="40">
        <v>5.23</v>
      </c>
      <c r="J177" s="39">
        <v>18.55</v>
      </c>
    </row>
    <row r="178" spans="1:10" ht="38.25" x14ac:dyDescent="0.2">
      <c r="A178" s="45" t="s">
        <v>343</v>
      </c>
      <c r="B178" s="44" t="s">
        <v>665</v>
      </c>
      <c r="C178" s="43" t="s">
        <v>52</v>
      </c>
      <c r="D178" s="43" t="s">
        <v>664</v>
      </c>
      <c r="E178" s="148" t="s">
        <v>340</v>
      </c>
      <c r="F178" s="148"/>
      <c r="G178" s="42" t="s">
        <v>79</v>
      </c>
      <c r="H178" s="41">
        <v>1.2266999999999999</v>
      </c>
      <c r="I178" s="40">
        <v>1.97</v>
      </c>
      <c r="J178" s="39">
        <v>2.41</v>
      </c>
    </row>
    <row r="179" spans="1:10" ht="25.5" x14ac:dyDescent="0.2">
      <c r="A179" s="45" t="s">
        <v>343</v>
      </c>
      <c r="B179" s="44" t="s">
        <v>663</v>
      </c>
      <c r="C179" s="43" t="s">
        <v>52</v>
      </c>
      <c r="D179" s="43" t="s">
        <v>662</v>
      </c>
      <c r="E179" s="148" t="s">
        <v>340</v>
      </c>
      <c r="F179" s="148"/>
      <c r="G179" s="42" t="s">
        <v>79</v>
      </c>
      <c r="H179" s="41">
        <v>2.2134</v>
      </c>
      <c r="I179" s="40">
        <v>0.23</v>
      </c>
      <c r="J179" s="39">
        <v>0.5</v>
      </c>
    </row>
    <row r="180" spans="1:10" x14ac:dyDescent="0.2">
      <c r="A180" s="45" t="s">
        <v>343</v>
      </c>
      <c r="B180" s="44" t="s">
        <v>661</v>
      </c>
      <c r="C180" s="43" t="s">
        <v>52</v>
      </c>
      <c r="D180" s="43" t="s">
        <v>660</v>
      </c>
      <c r="E180" s="148" t="s">
        <v>340</v>
      </c>
      <c r="F180" s="148"/>
      <c r="G180" s="42" t="s">
        <v>657</v>
      </c>
      <c r="H180" s="41">
        <v>1.23E-2</v>
      </c>
      <c r="I180" s="40">
        <v>26.51</v>
      </c>
      <c r="J180" s="39">
        <v>0.32</v>
      </c>
    </row>
    <row r="181" spans="1:10" ht="25.5" x14ac:dyDescent="0.2">
      <c r="A181" s="45" t="s">
        <v>343</v>
      </c>
      <c r="B181" s="44" t="s">
        <v>659</v>
      </c>
      <c r="C181" s="43" t="s">
        <v>52</v>
      </c>
      <c r="D181" s="43" t="s">
        <v>658</v>
      </c>
      <c r="E181" s="148" t="s">
        <v>340</v>
      </c>
      <c r="F181" s="148"/>
      <c r="G181" s="42" t="s">
        <v>657</v>
      </c>
      <c r="H181" s="41">
        <v>3.3599999999999998E-2</v>
      </c>
      <c r="I181" s="40">
        <v>45.45</v>
      </c>
      <c r="J181" s="39">
        <v>1.52</v>
      </c>
    </row>
    <row r="182" spans="1:10" ht="25.5" x14ac:dyDescent="0.2">
      <c r="A182" s="45" t="s">
        <v>343</v>
      </c>
      <c r="B182" s="44" t="s">
        <v>656</v>
      </c>
      <c r="C182" s="43" t="s">
        <v>52</v>
      </c>
      <c r="D182" s="43" t="s">
        <v>655</v>
      </c>
      <c r="E182" s="148" t="s">
        <v>340</v>
      </c>
      <c r="F182" s="148"/>
      <c r="G182" s="42" t="s">
        <v>339</v>
      </c>
      <c r="H182" s="41">
        <v>3.6999999999999998E-2</v>
      </c>
      <c r="I182" s="40">
        <v>27.88</v>
      </c>
      <c r="J182" s="39">
        <v>1.03</v>
      </c>
    </row>
    <row r="183" spans="1:10" x14ac:dyDescent="0.2">
      <c r="A183" s="38"/>
      <c r="B183" s="224"/>
      <c r="C183" s="224"/>
      <c r="D183" s="224"/>
      <c r="E183" s="224" t="s">
        <v>338</v>
      </c>
      <c r="F183" s="225">
        <v>10.220000000000001</v>
      </c>
      <c r="G183" s="224" t="s">
        <v>337</v>
      </c>
      <c r="H183" s="225">
        <v>0</v>
      </c>
      <c r="I183" s="224" t="s">
        <v>336</v>
      </c>
      <c r="J183" s="36">
        <v>10.220000000000001</v>
      </c>
    </row>
    <row r="184" spans="1:10" x14ac:dyDescent="0.2">
      <c r="A184" s="38"/>
      <c r="B184" s="224"/>
      <c r="C184" s="224"/>
      <c r="D184" s="224"/>
      <c r="E184" s="224" t="s">
        <v>335</v>
      </c>
      <c r="F184" s="225">
        <v>14.14</v>
      </c>
      <c r="G184" s="224"/>
      <c r="H184" s="226" t="s">
        <v>334</v>
      </c>
      <c r="I184" s="226"/>
      <c r="J184" s="36">
        <v>75.959999999999994</v>
      </c>
    </row>
    <row r="185" spans="1:10" ht="15" thickBot="1" x14ac:dyDescent="0.25">
      <c r="A185" s="22"/>
      <c r="B185" s="227"/>
      <c r="C185" s="227"/>
      <c r="D185" s="227"/>
      <c r="E185" s="227"/>
      <c r="F185" s="227"/>
      <c r="G185" s="227" t="s">
        <v>333</v>
      </c>
      <c r="H185" s="228">
        <v>168.7</v>
      </c>
      <c r="I185" s="227" t="s">
        <v>332</v>
      </c>
      <c r="J185" s="63">
        <v>12814.45</v>
      </c>
    </row>
    <row r="186" spans="1:10" ht="15" thickTop="1" x14ac:dyDescent="0.2">
      <c r="A186" s="62"/>
      <c r="B186" s="61"/>
      <c r="C186" s="61"/>
      <c r="D186" s="61"/>
      <c r="E186" s="61"/>
      <c r="F186" s="61"/>
      <c r="G186" s="61"/>
      <c r="H186" s="61"/>
      <c r="I186" s="61"/>
      <c r="J186" s="60"/>
    </row>
    <row r="187" spans="1:10" ht="15" x14ac:dyDescent="0.2">
      <c r="A187" s="59" t="s">
        <v>264</v>
      </c>
      <c r="B187" s="56" t="s">
        <v>330</v>
      </c>
      <c r="C187" s="58" t="s">
        <v>329</v>
      </c>
      <c r="D187" s="58" t="s">
        <v>9</v>
      </c>
      <c r="E187" s="152" t="s">
        <v>360</v>
      </c>
      <c r="F187" s="152"/>
      <c r="G187" s="57" t="s">
        <v>328</v>
      </c>
      <c r="H187" s="56" t="s">
        <v>327</v>
      </c>
      <c r="I187" s="56" t="s">
        <v>326</v>
      </c>
      <c r="J187" s="55" t="s">
        <v>10</v>
      </c>
    </row>
    <row r="188" spans="1:10" x14ac:dyDescent="0.2">
      <c r="A188" s="35" t="s">
        <v>359</v>
      </c>
      <c r="B188" s="27" t="s">
        <v>263</v>
      </c>
      <c r="C188" s="29" t="s">
        <v>44</v>
      </c>
      <c r="D188" s="29" t="s">
        <v>262</v>
      </c>
      <c r="E188" s="150" t="s">
        <v>654</v>
      </c>
      <c r="F188" s="150"/>
      <c r="G188" s="28" t="s">
        <v>47</v>
      </c>
      <c r="H188" s="54">
        <v>1</v>
      </c>
      <c r="I188" s="26">
        <v>22.57</v>
      </c>
      <c r="J188" s="53">
        <v>22.57</v>
      </c>
    </row>
    <row r="189" spans="1:10" ht="25.5" x14ac:dyDescent="0.2">
      <c r="A189" s="52" t="s">
        <v>355</v>
      </c>
      <c r="B189" s="51" t="s">
        <v>590</v>
      </c>
      <c r="C189" s="50" t="s">
        <v>52</v>
      </c>
      <c r="D189" s="50" t="s">
        <v>589</v>
      </c>
      <c r="E189" s="151" t="s">
        <v>352</v>
      </c>
      <c r="F189" s="151"/>
      <c r="G189" s="49" t="s">
        <v>318</v>
      </c>
      <c r="H189" s="48">
        <v>0.44</v>
      </c>
      <c r="I189" s="47">
        <v>29.98</v>
      </c>
      <c r="J189" s="46">
        <v>13.19</v>
      </c>
    </row>
    <row r="190" spans="1:10" ht="25.5" x14ac:dyDescent="0.2">
      <c r="A190" s="52" t="s">
        <v>355</v>
      </c>
      <c r="B190" s="51" t="s">
        <v>367</v>
      </c>
      <c r="C190" s="50" t="s">
        <v>52</v>
      </c>
      <c r="D190" s="50" t="s">
        <v>366</v>
      </c>
      <c r="E190" s="151" t="s">
        <v>352</v>
      </c>
      <c r="F190" s="151"/>
      <c r="G190" s="49" t="s">
        <v>318</v>
      </c>
      <c r="H190" s="48">
        <v>0.44</v>
      </c>
      <c r="I190" s="47">
        <v>21.32</v>
      </c>
      <c r="J190" s="46">
        <v>9.3800000000000008</v>
      </c>
    </row>
    <row r="191" spans="1:10" x14ac:dyDescent="0.2">
      <c r="A191" s="38"/>
      <c r="B191" s="224"/>
      <c r="C191" s="224"/>
      <c r="D191" s="224"/>
      <c r="E191" s="224" t="s">
        <v>338</v>
      </c>
      <c r="F191" s="225">
        <v>18.010000000000002</v>
      </c>
      <c r="G191" s="224" t="s">
        <v>337</v>
      </c>
      <c r="H191" s="225">
        <v>0</v>
      </c>
      <c r="I191" s="224" t="s">
        <v>336</v>
      </c>
      <c r="J191" s="36">
        <v>18.010000000000002</v>
      </c>
    </row>
    <row r="192" spans="1:10" x14ac:dyDescent="0.2">
      <c r="A192" s="38"/>
      <c r="B192" s="224"/>
      <c r="C192" s="224"/>
      <c r="D192" s="224"/>
      <c r="E192" s="224" t="s">
        <v>335</v>
      </c>
      <c r="F192" s="225">
        <v>5.16</v>
      </c>
      <c r="G192" s="224"/>
      <c r="H192" s="226" t="s">
        <v>334</v>
      </c>
      <c r="I192" s="226"/>
      <c r="J192" s="36">
        <v>27.73</v>
      </c>
    </row>
    <row r="193" spans="1:10" ht="15" thickBot="1" x14ac:dyDescent="0.25">
      <c r="A193" s="22"/>
      <c r="B193" s="227"/>
      <c r="C193" s="227"/>
      <c r="D193" s="227"/>
      <c r="E193" s="227"/>
      <c r="F193" s="227"/>
      <c r="G193" s="227" t="s">
        <v>333</v>
      </c>
      <c r="H193" s="228">
        <v>76.62</v>
      </c>
      <c r="I193" s="227" t="s">
        <v>332</v>
      </c>
      <c r="J193" s="63">
        <v>2124.67</v>
      </c>
    </row>
    <row r="194" spans="1:10" ht="15" thickTop="1" x14ac:dyDescent="0.2">
      <c r="A194" s="62"/>
      <c r="B194" s="61"/>
      <c r="C194" s="61"/>
      <c r="D194" s="61"/>
      <c r="E194" s="61"/>
      <c r="F194" s="61"/>
      <c r="G194" s="61"/>
      <c r="H194" s="61"/>
      <c r="I194" s="61"/>
      <c r="J194" s="60"/>
    </row>
    <row r="195" spans="1:10" ht="15" x14ac:dyDescent="0.2">
      <c r="A195" s="59" t="s">
        <v>261</v>
      </c>
      <c r="B195" s="56" t="s">
        <v>330</v>
      </c>
      <c r="C195" s="58" t="s">
        <v>329</v>
      </c>
      <c r="D195" s="58" t="s">
        <v>9</v>
      </c>
      <c r="E195" s="152" t="s">
        <v>360</v>
      </c>
      <c r="F195" s="152"/>
      <c r="G195" s="57" t="s">
        <v>328</v>
      </c>
      <c r="H195" s="56" t="s">
        <v>327</v>
      </c>
      <c r="I195" s="56" t="s">
        <v>326</v>
      </c>
      <c r="J195" s="55" t="s">
        <v>10</v>
      </c>
    </row>
    <row r="196" spans="1:10" ht="25.5" x14ac:dyDescent="0.2">
      <c r="A196" s="35" t="s">
        <v>359</v>
      </c>
      <c r="B196" s="27" t="s">
        <v>260</v>
      </c>
      <c r="C196" s="29" t="s">
        <v>52</v>
      </c>
      <c r="D196" s="29" t="s">
        <v>259</v>
      </c>
      <c r="E196" s="150" t="s">
        <v>653</v>
      </c>
      <c r="F196" s="150"/>
      <c r="G196" s="28" t="s">
        <v>47</v>
      </c>
      <c r="H196" s="54">
        <v>1</v>
      </c>
      <c r="I196" s="26">
        <v>3.66</v>
      </c>
      <c r="J196" s="53">
        <v>3.66</v>
      </c>
    </row>
    <row r="197" spans="1:10" ht="25.5" x14ac:dyDescent="0.2">
      <c r="A197" s="52" t="s">
        <v>355</v>
      </c>
      <c r="B197" s="51" t="s">
        <v>367</v>
      </c>
      <c r="C197" s="50" t="s">
        <v>52</v>
      </c>
      <c r="D197" s="50" t="s">
        <v>366</v>
      </c>
      <c r="E197" s="151" t="s">
        <v>352</v>
      </c>
      <c r="F197" s="151"/>
      <c r="G197" s="49" t="s">
        <v>318</v>
      </c>
      <c r="H197" s="48">
        <v>0.1153</v>
      </c>
      <c r="I197" s="47">
        <v>21.32</v>
      </c>
      <c r="J197" s="46">
        <v>2.4500000000000002</v>
      </c>
    </row>
    <row r="198" spans="1:10" ht="25.5" x14ac:dyDescent="0.2">
      <c r="A198" s="52" t="s">
        <v>355</v>
      </c>
      <c r="B198" s="51" t="s">
        <v>651</v>
      </c>
      <c r="C198" s="50" t="s">
        <v>52</v>
      </c>
      <c r="D198" s="50" t="s">
        <v>650</v>
      </c>
      <c r="E198" s="151" t="s">
        <v>352</v>
      </c>
      <c r="F198" s="151"/>
      <c r="G198" s="49" t="s">
        <v>318</v>
      </c>
      <c r="H198" s="48">
        <v>4.0800000000000003E-2</v>
      </c>
      <c r="I198" s="47">
        <v>29.68</v>
      </c>
      <c r="J198" s="46">
        <v>1.21</v>
      </c>
    </row>
    <row r="199" spans="1:10" x14ac:dyDescent="0.2">
      <c r="A199" s="38"/>
      <c r="B199" s="224"/>
      <c r="C199" s="224"/>
      <c r="D199" s="224"/>
      <c r="E199" s="224" t="s">
        <v>338</v>
      </c>
      <c r="F199" s="225">
        <v>2.85</v>
      </c>
      <c r="G199" s="224" t="s">
        <v>337</v>
      </c>
      <c r="H199" s="225">
        <v>0</v>
      </c>
      <c r="I199" s="224" t="s">
        <v>336</v>
      </c>
      <c r="J199" s="36">
        <v>2.85</v>
      </c>
    </row>
    <row r="200" spans="1:10" x14ac:dyDescent="0.2">
      <c r="A200" s="38"/>
      <c r="B200" s="224"/>
      <c r="C200" s="224"/>
      <c r="D200" s="224"/>
      <c r="E200" s="224" t="s">
        <v>335</v>
      </c>
      <c r="F200" s="225">
        <v>0.83</v>
      </c>
      <c r="G200" s="224"/>
      <c r="H200" s="226" t="s">
        <v>334</v>
      </c>
      <c r="I200" s="226"/>
      <c r="J200" s="36">
        <v>4.49</v>
      </c>
    </row>
    <row r="201" spans="1:10" ht="15" thickBot="1" x14ac:dyDescent="0.25">
      <c r="A201" s="22"/>
      <c r="B201" s="227"/>
      <c r="C201" s="227"/>
      <c r="D201" s="227"/>
      <c r="E201" s="227"/>
      <c r="F201" s="227"/>
      <c r="G201" s="227" t="s">
        <v>333</v>
      </c>
      <c r="H201" s="228">
        <v>18</v>
      </c>
      <c r="I201" s="227" t="s">
        <v>332</v>
      </c>
      <c r="J201" s="63">
        <v>80.819999999999993</v>
      </c>
    </row>
    <row r="202" spans="1:10" ht="15" thickTop="1" x14ac:dyDescent="0.2">
      <c r="A202" s="62"/>
      <c r="B202" s="61"/>
      <c r="C202" s="61"/>
      <c r="D202" s="61"/>
      <c r="E202" s="61"/>
      <c r="F202" s="61"/>
      <c r="G202" s="61"/>
      <c r="H202" s="61"/>
      <c r="I202" s="61"/>
      <c r="J202" s="60"/>
    </row>
    <row r="203" spans="1:10" ht="15" x14ac:dyDescent="0.2">
      <c r="A203" s="59" t="s">
        <v>258</v>
      </c>
      <c r="B203" s="56" t="s">
        <v>330</v>
      </c>
      <c r="C203" s="58" t="s">
        <v>329</v>
      </c>
      <c r="D203" s="58" t="s">
        <v>9</v>
      </c>
      <c r="E203" s="152" t="s">
        <v>360</v>
      </c>
      <c r="F203" s="152"/>
      <c r="G203" s="57" t="s">
        <v>328</v>
      </c>
      <c r="H203" s="56" t="s">
        <v>327</v>
      </c>
      <c r="I203" s="56" t="s">
        <v>326</v>
      </c>
      <c r="J203" s="55" t="s">
        <v>10</v>
      </c>
    </row>
    <row r="204" spans="1:10" ht="25.5" x14ac:dyDescent="0.2">
      <c r="A204" s="35" t="s">
        <v>359</v>
      </c>
      <c r="B204" s="27" t="s">
        <v>257</v>
      </c>
      <c r="C204" s="29" t="s">
        <v>52</v>
      </c>
      <c r="D204" s="29" t="s">
        <v>256</v>
      </c>
      <c r="E204" s="150" t="s">
        <v>652</v>
      </c>
      <c r="F204" s="150"/>
      <c r="G204" s="28" t="s">
        <v>47</v>
      </c>
      <c r="H204" s="54">
        <v>1</v>
      </c>
      <c r="I204" s="26">
        <v>169.58</v>
      </c>
      <c r="J204" s="53">
        <v>169.58</v>
      </c>
    </row>
    <row r="205" spans="1:10" ht="25.5" x14ac:dyDescent="0.2">
      <c r="A205" s="52" t="s">
        <v>355</v>
      </c>
      <c r="B205" s="51" t="s">
        <v>367</v>
      </c>
      <c r="C205" s="50" t="s">
        <v>52</v>
      </c>
      <c r="D205" s="50" t="s">
        <v>366</v>
      </c>
      <c r="E205" s="151" t="s">
        <v>352</v>
      </c>
      <c r="F205" s="151"/>
      <c r="G205" s="49" t="s">
        <v>318</v>
      </c>
      <c r="H205" s="48">
        <v>0.157</v>
      </c>
      <c r="I205" s="47">
        <v>21.32</v>
      </c>
      <c r="J205" s="46">
        <v>3.34</v>
      </c>
    </row>
    <row r="206" spans="1:10" ht="25.5" x14ac:dyDescent="0.2">
      <c r="A206" s="52" t="s">
        <v>355</v>
      </c>
      <c r="B206" s="51" t="s">
        <v>651</v>
      </c>
      <c r="C206" s="50" t="s">
        <v>52</v>
      </c>
      <c r="D206" s="50" t="s">
        <v>650</v>
      </c>
      <c r="E206" s="151" t="s">
        <v>352</v>
      </c>
      <c r="F206" s="151"/>
      <c r="G206" s="49" t="s">
        <v>318</v>
      </c>
      <c r="H206" s="48">
        <v>0.13900000000000001</v>
      </c>
      <c r="I206" s="47">
        <v>29.68</v>
      </c>
      <c r="J206" s="46">
        <v>4.12</v>
      </c>
    </row>
    <row r="207" spans="1:10" ht="25.5" x14ac:dyDescent="0.2">
      <c r="A207" s="52" t="s">
        <v>355</v>
      </c>
      <c r="B207" s="51" t="s">
        <v>649</v>
      </c>
      <c r="C207" s="50" t="s">
        <v>52</v>
      </c>
      <c r="D207" s="50" t="s">
        <v>648</v>
      </c>
      <c r="E207" s="151" t="s">
        <v>463</v>
      </c>
      <c r="F207" s="151"/>
      <c r="G207" s="49" t="s">
        <v>466</v>
      </c>
      <c r="H207" s="48">
        <v>2.5000000000000001E-3</v>
      </c>
      <c r="I207" s="47">
        <v>23.93</v>
      </c>
      <c r="J207" s="46">
        <v>0.05</v>
      </c>
    </row>
    <row r="208" spans="1:10" ht="25.5" x14ac:dyDescent="0.2">
      <c r="A208" s="52" t="s">
        <v>355</v>
      </c>
      <c r="B208" s="51" t="s">
        <v>647</v>
      </c>
      <c r="C208" s="50" t="s">
        <v>52</v>
      </c>
      <c r="D208" s="50" t="s">
        <v>646</v>
      </c>
      <c r="E208" s="151" t="s">
        <v>463</v>
      </c>
      <c r="F208" s="151"/>
      <c r="G208" s="49" t="s">
        <v>462</v>
      </c>
      <c r="H208" s="48">
        <v>3.3999999999999998E-3</v>
      </c>
      <c r="I208" s="47">
        <v>23.03</v>
      </c>
      <c r="J208" s="46">
        <v>7.0000000000000007E-2</v>
      </c>
    </row>
    <row r="209" spans="1:10" ht="38.25" x14ac:dyDescent="0.2">
      <c r="A209" s="45" t="s">
        <v>343</v>
      </c>
      <c r="B209" s="44" t="s">
        <v>645</v>
      </c>
      <c r="C209" s="43" t="s">
        <v>52</v>
      </c>
      <c r="D209" s="43" t="s">
        <v>644</v>
      </c>
      <c r="E209" s="148" t="s">
        <v>340</v>
      </c>
      <c r="F209" s="148"/>
      <c r="G209" s="42" t="s">
        <v>573</v>
      </c>
      <c r="H209" s="41">
        <v>0.94</v>
      </c>
      <c r="I209" s="40">
        <v>0.33</v>
      </c>
      <c r="J209" s="39">
        <v>0.31</v>
      </c>
    </row>
    <row r="210" spans="1:10" ht="25.5" x14ac:dyDescent="0.2">
      <c r="A210" s="45" t="s">
        <v>343</v>
      </c>
      <c r="B210" s="44" t="s">
        <v>643</v>
      </c>
      <c r="C210" s="43" t="s">
        <v>52</v>
      </c>
      <c r="D210" s="43" t="s">
        <v>642</v>
      </c>
      <c r="E210" s="148" t="s">
        <v>340</v>
      </c>
      <c r="F210" s="148"/>
      <c r="G210" s="42" t="s">
        <v>79</v>
      </c>
      <c r="H210" s="41">
        <v>0.31</v>
      </c>
      <c r="I210" s="40">
        <v>3.88</v>
      </c>
      <c r="J210" s="39">
        <v>1.2</v>
      </c>
    </row>
    <row r="211" spans="1:10" ht="38.25" x14ac:dyDescent="0.2">
      <c r="A211" s="45" t="s">
        <v>343</v>
      </c>
      <c r="B211" s="44" t="s">
        <v>641</v>
      </c>
      <c r="C211" s="43" t="s">
        <v>52</v>
      </c>
      <c r="D211" s="43" t="s">
        <v>640</v>
      </c>
      <c r="E211" s="148" t="s">
        <v>340</v>
      </c>
      <c r="F211" s="148"/>
      <c r="G211" s="42" t="s">
        <v>79</v>
      </c>
      <c r="H211" s="41">
        <v>0.94</v>
      </c>
      <c r="I211" s="40">
        <v>2.86</v>
      </c>
      <c r="J211" s="39">
        <v>2.68</v>
      </c>
    </row>
    <row r="212" spans="1:10" ht="25.5" x14ac:dyDescent="0.2">
      <c r="A212" s="45" t="s">
        <v>343</v>
      </c>
      <c r="B212" s="44" t="s">
        <v>639</v>
      </c>
      <c r="C212" s="43" t="s">
        <v>52</v>
      </c>
      <c r="D212" s="43" t="s">
        <v>638</v>
      </c>
      <c r="E212" s="148" t="s">
        <v>340</v>
      </c>
      <c r="F212" s="148"/>
      <c r="G212" s="42" t="s">
        <v>79</v>
      </c>
      <c r="H212" s="41">
        <v>0.20399999999999999</v>
      </c>
      <c r="I212" s="40">
        <v>773.58</v>
      </c>
      <c r="J212" s="39">
        <v>157.81</v>
      </c>
    </row>
    <row r="213" spans="1:10" x14ac:dyDescent="0.2">
      <c r="A213" s="38"/>
      <c r="B213" s="224"/>
      <c r="C213" s="224"/>
      <c r="D213" s="224"/>
      <c r="E213" s="224" t="s">
        <v>338</v>
      </c>
      <c r="F213" s="225">
        <v>6.03</v>
      </c>
      <c r="G213" s="224" t="s">
        <v>337</v>
      </c>
      <c r="H213" s="225">
        <v>0</v>
      </c>
      <c r="I213" s="224" t="s">
        <v>336</v>
      </c>
      <c r="J213" s="36">
        <v>6.03</v>
      </c>
    </row>
    <row r="214" spans="1:10" x14ac:dyDescent="0.2">
      <c r="A214" s="38"/>
      <c r="B214" s="224"/>
      <c r="C214" s="224"/>
      <c r="D214" s="224"/>
      <c r="E214" s="224" t="s">
        <v>335</v>
      </c>
      <c r="F214" s="225">
        <v>38.79</v>
      </c>
      <c r="G214" s="224"/>
      <c r="H214" s="226" t="s">
        <v>334</v>
      </c>
      <c r="I214" s="226"/>
      <c r="J214" s="36">
        <v>208.37</v>
      </c>
    </row>
    <row r="215" spans="1:10" ht="15" thickBot="1" x14ac:dyDescent="0.25">
      <c r="A215" s="22"/>
      <c r="B215" s="227"/>
      <c r="C215" s="227"/>
      <c r="D215" s="227"/>
      <c r="E215" s="227"/>
      <c r="F215" s="227"/>
      <c r="G215" s="227" t="s">
        <v>333</v>
      </c>
      <c r="H215" s="228">
        <v>18</v>
      </c>
      <c r="I215" s="227" t="s">
        <v>332</v>
      </c>
      <c r="J215" s="63">
        <v>3750.66</v>
      </c>
    </row>
    <row r="216" spans="1:10" ht="15" thickTop="1" x14ac:dyDescent="0.2">
      <c r="A216" s="62"/>
      <c r="B216" s="61"/>
      <c r="C216" s="61"/>
      <c r="D216" s="61"/>
      <c r="E216" s="61"/>
      <c r="F216" s="61"/>
      <c r="G216" s="61"/>
      <c r="H216" s="61"/>
      <c r="I216" s="61"/>
      <c r="J216" s="60"/>
    </row>
    <row r="217" spans="1:10" ht="15" x14ac:dyDescent="0.2">
      <c r="A217" s="59" t="s">
        <v>255</v>
      </c>
      <c r="B217" s="56" t="s">
        <v>330</v>
      </c>
      <c r="C217" s="58" t="s">
        <v>329</v>
      </c>
      <c r="D217" s="58" t="s">
        <v>9</v>
      </c>
      <c r="E217" s="152" t="s">
        <v>360</v>
      </c>
      <c r="F217" s="152"/>
      <c r="G217" s="57" t="s">
        <v>328</v>
      </c>
      <c r="H217" s="56" t="s">
        <v>327</v>
      </c>
      <c r="I217" s="56" t="s">
        <v>326</v>
      </c>
      <c r="J217" s="55" t="s">
        <v>10</v>
      </c>
    </row>
    <row r="218" spans="1:10" ht="38.25" x14ac:dyDescent="0.2">
      <c r="A218" s="35" t="s">
        <v>359</v>
      </c>
      <c r="B218" s="27" t="s">
        <v>254</v>
      </c>
      <c r="C218" s="29" t="s">
        <v>52</v>
      </c>
      <c r="D218" s="29" t="s">
        <v>253</v>
      </c>
      <c r="E218" s="150" t="s">
        <v>627</v>
      </c>
      <c r="F218" s="150"/>
      <c r="G218" s="28" t="s">
        <v>47</v>
      </c>
      <c r="H218" s="54">
        <v>1</v>
      </c>
      <c r="I218" s="26">
        <v>135.24</v>
      </c>
      <c r="J218" s="53">
        <v>135.24</v>
      </c>
    </row>
    <row r="219" spans="1:10" ht="25.5" x14ac:dyDescent="0.2">
      <c r="A219" s="52" t="s">
        <v>355</v>
      </c>
      <c r="B219" s="51" t="s">
        <v>637</v>
      </c>
      <c r="C219" s="50" t="s">
        <v>52</v>
      </c>
      <c r="D219" s="50" t="s">
        <v>636</v>
      </c>
      <c r="E219" s="151" t="s">
        <v>352</v>
      </c>
      <c r="F219" s="151"/>
      <c r="G219" s="49" t="s">
        <v>318</v>
      </c>
      <c r="H219" s="48">
        <v>0.2102</v>
      </c>
      <c r="I219" s="47">
        <v>22.29</v>
      </c>
      <c r="J219" s="46">
        <v>4.68</v>
      </c>
    </row>
    <row r="220" spans="1:10" ht="25.5" x14ac:dyDescent="0.2">
      <c r="A220" s="52" t="s">
        <v>355</v>
      </c>
      <c r="B220" s="51" t="s">
        <v>635</v>
      </c>
      <c r="C220" s="50" t="s">
        <v>52</v>
      </c>
      <c r="D220" s="50" t="s">
        <v>634</v>
      </c>
      <c r="E220" s="151" t="s">
        <v>352</v>
      </c>
      <c r="F220" s="151"/>
      <c r="G220" s="49" t="s">
        <v>318</v>
      </c>
      <c r="H220" s="48">
        <v>0.93240000000000001</v>
      </c>
      <c r="I220" s="47">
        <v>26.9</v>
      </c>
      <c r="J220" s="46">
        <v>25.08</v>
      </c>
    </row>
    <row r="221" spans="1:10" ht="25.5" x14ac:dyDescent="0.2">
      <c r="A221" s="45" t="s">
        <v>343</v>
      </c>
      <c r="B221" s="44" t="s">
        <v>633</v>
      </c>
      <c r="C221" s="43" t="s">
        <v>52</v>
      </c>
      <c r="D221" s="43" t="s">
        <v>632</v>
      </c>
      <c r="E221" s="148" t="s">
        <v>340</v>
      </c>
      <c r="F221" s="148"/>
      <c r="G221" s="42" t="s">
        <v>369</v>
      </c>
      <c r="H221" s="41">
        <v>0.58720000000000006</v>
      </c>
      <c r="I221" s="40">
        <v>21</v>
      </c>
      <c r="J221" s="39">
        <v>12.33</v>
      </c>
    </row>
    <row r="222" spans="1:10" ht="25.5" x14ac:dyDescent="0.2">
      <c r="A222" s="45" t="s">
        <v>343</v>
      </c>
      <c r="B222" s="44" t="s">
        <v>631</v>
      </c>
      <c r="C222" s="43" t="s">
        <v>52</v>
      </c>
      <c r="D222" s="43" t="s">
        <v>630</v>
      </c>
      <c r="E222" s="148" t="s">
        <v>340</v>
      </c>
      <c r="F222" s="148"/>
      <c r="G222" s="42" t="s">
        <v>47</v>
      </c>
      <c r="H222" s="41">
        <v>1.1318999999999999</v>
      </c>
      <c r="I222" s="40">
        <v>80.42</v>
      </c>
      <c r="J222" s="39">
        <v>91.02</v>
      </c>
    </row>
    <row r="223" spans="1:10" x14ac:dyDescent="0.2">
      <c r="A223" s="45" t="s">
        <v>343</v>
      </c>
      <c r="B223" s="44" t="s">
        <v>629</v>
      </c>
      <c r="C223" s="43" t="s">
        <v>52</v>
      </c>
      <c r="D223" s="43" t="s">
        <v>628</v>
      </c>
      <c r="E223" s="148" t="s">
        <v>340</v>
      </c>
      <c r="F223" s="148"/>
      <c r="G223" s="42" t="s">
        <v>339</v>
      </c>
      <c r="H223" s="41">
        <v>0.26</v>
      </c>
      <c r="I223" s="40">
        <v>8.1999999999999993</v>
      </c>
      <c r="J223" s="39">
        <v>2.13</v>
      </c>
    </row>
    <row r="224" spans="1:10" x14ac:dyDescent="0.2">
      <c r="A224" s="38"/>
      <c r="B224" s="224"/>
      <c r="C224" s="224"/>
      <c r="D224" s="224"/>
      <c r="E224" s="224" t="s">
        <v>338</v>
      </c>
      <c r="F224" s="225">
        <v>23.7</v>
      </c>
      <c r="G224" s="224" t="s">
        <v>337</v>
      </c>
      <c r="H224" s="225">
        <v>0</v>
      </c>
      <c r="I224" s="224" t="s">
        <v>336</v>
      </c>
      <c r="J224" s="36">
        <v>23.7</v>
      </c>
    </row>
    <row r="225" spans="1:10" x14ac:dyDescent="0.2">
      <c r="A225" s="38"/>
      <c r="B225" s="224"/>
      <c r="C225" s="224"/>
      <c r="D225" s="224"/>
      <c r="E225" s="224" t="s">
        <v>335</v>
      </c>
      <c r="F225" s="225">
        <v>30.94</v>
      </c>
      <c r="G225" s="224"/>
      <c r="H225" s="226" t="s">
        <v>334</v>
      </c>
      <c r="I225" s="226"/>
      <c r="J225" s="36">
        <v>166.18</v>
      </c>
    </row>
    <row r="226" spans="1:10" ht="15" thickBot="1" x14ac:dyDescent="0.25">
      <c r="A226" s="22"/>
      <c r="B226" s="227"/>
      <c r="C226" s="227"/>
      <c r="D226" s="227"/>
      <c r="E226" s="227"/>
      <c r="F226" s="227"/>
      <c r="G226" s="227" t="s">
        <v>333</v>
      </c>
      <c r="H226" s="228">
        <v>12.75</v>
      </c>
      <c r="I226" s="227" t="s">
        <v>332</v>
      </c>
      <c r="J226" s="63">
        <v>2118.79</v>
      </c>
    </row>
    <row r="227" spans="1:10" ht="15" thickTop="1" x14ac:dyDescent="0.2">
      <c r="A227" s="62"/>
      <c r="B227" s="61"/>
      <c r="C227" s="61"/>
      <c r="D227" s="61"/>
      <c r="E227" s="61"/>
      <c r="F227" s="61"/>
      <c r="G227" s="61"/>
      <c r="H227" s="61"/>
      <c r="I227" s="61"/>
      <c r="J227" s="60"/>
    </row>
    <row r="228" spans="1:10" ht="15" x14ac:dyDescent="0.2">
      <c r="A228" s="59" t="s">
        <v>252</v>
      </c>
      <c r="B228" s="56" t="s">
        <v>330</v>
      </c>
      <c r="C228" s="58" t="s">
        <v>329</v>
      </c>
      <c r="D228" s="58" t="s">
        <v>9</v>
      </c>
      <c r="E228" s="152" t="s">
        <v>360</v>
      </c>
      <c r="F228" s="152"/>
      <c r="G228" s="57" t="s">
        <v>328</v>
      </c>
      <c r="H228" s="56" t="s">
        <v>327</v>
      </c>
      <c r="I228" s="56" t="s">
        <v>326</v>
      </c>
      <c r="J228" s="55" t="s">
        <v>10</v>
      </c>
    </row>
    <row r="229" spans="1:10" ht="25.5" x14ac:dyDescent="0.2">
      <c r="A229" s="35" t="s">
        <v>359</v>
      </c>
      <c r="B229" s="27" t="s">
        <v>251</v>
      </c>
      <c r="C229" s="29" t="s">
        <v>52</v>
      </c>
      <c r="D229" s="29" t="s">
        <v>250</v>
      </c>
      <c r="E229" s="150" t="s">
        <v>627</v>
      </c>
      <c r="F229" s="150"/>
      <c r="G229" s="28" t="s">
        <v>47</v>
      </c>
      <c r="H229" s="54">
        <v>1</v>
      </c>
      <c r="I229" s="26">
        <v>55.11</v>
      </c>
      <c r="J229" s="53">
        <v>55.11</v>
      </c>
    </row>
    <row r="230" spans="1:10" ht="25.5" x14ac:dyDescent="0.2">
      <c r="A230" s="52" t="s">
        <v>355</v>
      </c>
      <c r="B230" s="51" t="s">
        <v>626</v>
      </c>
      <c r="C230" s="50" t="s">
        <v>52</v>
      </c>
      <c r="D230" s="50" t="s">
        <v>625</v>
      </c>
      <c r="E230" s="151" t="s">
        <v>469</v>
      </c>
      <c r="F230" s="151"/>
      <c r="G230" s="49" t="s">
        <v>296</v>
      </c>
      <c r="H230" s="48">
        <v>3.5000000000000003E-2</v>
      </c>
      <c r="I230" s="47">
        <v>873.61</v>
      </c>
      <c r="J230" s="46">
        <v>30.57</v>
      </c>
    </row>
    <row r="231" spans="1:10" ht="25.5" x14ac:dyDescent="0.2">
      <c r="A231" s="52" t="s">
        <v>355</v>
      </c>
      <c r="B231" s="51" t="s">
        <v>414</v>
      </c>
      <c r="C231" s="50" t="s">
        <v>52</v>
      </c>
      <c r="D231" s="50" t="s">
        <v>413</v>
      </c>
      <c r="E231" s="151" t="s">
        <v>352</v>
      </c>
      <c r="F231" s="151"/>
      <c r="G231" s="49" t="s">
        <v>318</v>
      </c>
      <c r="H231" s="48">
        <v>0.69120000000000004</v>
      </c>
      <c r="I231" s="47">
        <v>26.9</v>
      </c>
      <c r="J231" s="46">
        <v>18.59</v>
      </c>
    </row>
    <row r="232" spans="1:10" ht="25.5" x14ac:dyDescent="0.2">
      <c r="A232" s="52" t="s">
        <v>355</v>
      </c>
      <c r="B232" s="51" t="s">
        <v>367</v>
      </c>
      <c r="C232" s="50" t="s">
        <v>52</v>
      </c>
      <c r="D232" s="50" t="s">
        <v>366</v>
      </c>
      <c r="E232" s="151" t="s">
        <v>352</v>
      </c>
      <c r="F232" s="151"/>
      <c r="G232" s="49" t="s">
        <v>318</v>
      </c>
      <c r="H232" s="48">
        <v>0.15579999999999999</v>
      </c>
      <c r="I232" s="47">
        <v>21.32</v>
      </c>
      <c r="J232" s="46">
        <v>3.32</v>
      </c>
    </row>
    <row r="233" spans="1:10" x14ac:dyDescent="0.2">
      <c r="A233" s="45" t="s">
        <v>343</v>
      </c>
      <c r="B233" s="44" t="s">
        <v>624</v>
      </c>
      <c r="C233" s="43" t="s">
        <v>52</v>
      </c>
      <c r="D233" s="43" t="s">
        <v>623</v>
      </c>
      <c r="E233" s="148" t="s">
        <v>340</v>
      </c>
      <c r="F233" s="148"/>
      <c r="G233" s="42" t="s">
        <v>47</v>
      </c>
      <c r="H233" s="41">
        <v>1.04</v>
      </c>
      <c r="I233" s="40">
        <v>2.5299999999999998</v>
      </c>
      <c r="J233" s="39">
        <v>2.63</v>
      </c>
    </row>
    <row r="234" spans="1:10" x14ac:dyDescent="0.2">
      <c r="A234" s="38"/>
      <c r="B234" s="224"/>
      <c r="C234" s="224"/>
      <c r="D234" s="224"/>
      <c r="E234" s="224" t="s">
        <v>338</v>
      </c>
      <c r="F234" s="225">
        <v>23.97</v>
      </c>
      <c r="G234" s="224" t="s">
        <v>337</v>
      </c>
      <c r="H234" s="225">
        <v>0</v>
      </c>
      <c r="I234" s="224" t="s">
        <v>336</v>
      </c>
      <c r="J234" s="36">
        <v>23.97</v>
      </c>
    </row>
    <row r="235" spans="1:10" x14ac:dyDescent="0.2">
      <c r="A235" s="38"/>
      <c r="B235" s="224"/>
      <c r="C235" s="224"/>
      <c r="D235" s="224"/>
      <c r="E235" s="224" t="s">
        <v>335</v>
      </c>
      <c r="F235" s="225">
        <v>12.6</v>
      </c>
      <c r="G235" s="224"/>
      <c r="H235" s="226" t="s">
        <v>334</v>
      </c>
      <c r="I235" s="226"/>
      <c r="J235" s="36">
        <v>67.709999999999994</v>
      </c>
    </row>
    <row r="236" spans="1:10" ht="15" thickBot="1" x14ac:dyDescent="0.25">
      <c r="A236" s="22"/>
      <c r="B236" s="227"/>
      <c r="C236" s="227"/>
      <c r="D236" s="227"/>
      <c r="E236" s="227"/>
      <c r="F236" s="227"/>
      <c r="G236" s="227" t="s">
        <v>333</v>
      </c>
      <c r="H236" s="228">
        <v>7.97</v>
      </c>
      <c r="I236" s="227" t="s">
        <v>332</v>
      </c>
      <c r="J236" s="63">
        <v>539.64</v>
      </c>
    </row>
    <row r="237" spans="1:10" ht="15" thickTop="1" x14ac:dyDescent="0.2">
      <c r="A237" s="62"/>
      <c r="B237" s="61"/>
      <c r="C237" s="61"/>
      <c r="D237" s="61"/>
      <c r="E237" s="61"/>
      <c r="F237" s="61"/>
      <c r="G237" s="61"/>
      <c r="H237" s="61"/>
      <c r="I237" s="61"/>
      <c r="J237" s="60"/>
    </row>
    <row r="238" spans="1:10" ht="15" x14ac:dyDescent="0.2">
      <c r="A238" s="59" t="s">
        <v>249</v>
      </c>
      <c r="B238" s="56" t="s">
        <v>330</v>
      </c>
      <c r="C238" s="58" t="s">
        <v>329</v>
      </c>
      <c r="D238" s="58" t="s">
        <v>9</v>
      </c>
      <c r="E238" s="152" t="s">
        <v>360</v>
      </c>
      <c r="F238" s="152"/>
      <c r="G238" s="57" t="s">
        <v>328</v>
      </c>
      <c r="H238" s="56" t="s">
        <v>327</v>
      </c>
      <c r="I238" s="56" t="s">
        <v>326</v>
      </c>
      <c r="J238" s="55" t="s">
        <v>10</v>
      </c>
    </row>
    <row r="239" spans="1:10" ht="25.5" x14ac:dyDescent="0.2">
      <c r="A239" s="35" t="s">
        <v>359</v>
      </c>
      <c r="B239" s="27" t="s">
        <v>248</v>
      </c>
      <c r="C239" s="29" t="s">
        <v>52</v>
      </c>
      <c r="D239" s="29" t="s">
        <v>247</v>
      </c>
      <c r="E239" s="150" t="s">
        <v>627</v>
      </c>
      <c r="F239" s="150"/>
      <c r="G239" s="28" t="s">
        <v>47</v>
      </c>
      <c r="H239" s="54">
        <v>1</v>
      </c>
      <c r="I239" s="26">
        <v>38.86</v>
      </c>
      <c r="J239" s="53">
        <v>38.86</v>
      </c>
    </row>
    <row r="240" spans="1:10" ht="25.5" x14ac:dyDescent="0.2">
      <c r="A240" s="52" t="s">
        <v>355</v>
      </c>
      <c r="B240" s="51" t="s">
        <v>626</v>
      </c>
      <c r="C240" s="50" t="s">
        <v>52</v>
      </c>
      <c r="D240" s="50" t="s">
        <v>625</v>
      </c>
      <c r="E240" s="151" t="s">
        <v>469</v>
      </c>
      <c r="F240" s="151"/>
      <c r="G240" s="49" t="s">
        <v>296</v>
      </c>
      <c r="H240" s="48">
        <v>2.5000000000000001E-2</v>
      </c>
      <c r="I240" s="47">
        <v>873.61</v>
      </c>
      <c r="J240" s="46">
        <v>21.84</v>
      </c>
    </row>
    <row r="241" spans="1:10" ht="25.5" x14ac:dyDescent="0.2">
      <c r="A241" s="52" t="s">
        <v>355</v>
      </c>
      <c r="B241" s="51" t="s">
        <v>414</v>
      </c>
      <c r="C241" s="50" t="s">
        <v>52</v>
      </c>
      <c r="D241" s="50" t="s">
        <v>413</v>
      </c>
      <c r="E241" s="151" t="s">
        <v>352</v>
      </c>
      <c r="F241" s="151"/>
      <c r="G241" s="49" t="s">
        <v>318</v>
      </c>
      <c r="H241" s="48">
        <v>0.4541</v>
      </c>
      <c r="I241" s="47">
        <v>26.9</v>
      </c>
      <c r="J241" s="46">
        <v>12.21</v>
      </c>
    </row>
    <row r="242" spans="1:10" ht="25.5" x14ac:dyDescent="0.2">
      <c r="A242" s="52" t="s">
        <v>355</v>
      </c>
      <c r="B242" s="51" t="s">
        <v>367</v>
      </c>
      <c r="C242" s="50" t="s">
        <v>52</v>
      </c>
      <c r="D242" s="50" t="s">
        <v>366</v>
      </c>
      <c r="E242" s="151" t="s">
        <v>352</v>
      </c>
      <c r="F242" s="151"/>
      <c r="G242" s="49" t="s">
        <v>318</v>
      </c>
      <c r="H242" s="48">
        <v>0.1024</v>
      </c>
      <c r="I242" s="47">
        <v>21.32</v>
      </c>
      <c r="J242" s="46">
        <v>2.1800000000000002</v>
      </c>
    </row>
    <row r="243" spans="1:10" x14ac:dyDescent="0.2">
      <c r="A243" s="45" t="s">
        <v>343</v>
      </c>
      <c r="B243" s="44" t="s">
        <v>624</v>
      </c>
      <c r="C243" s="43" t="s">
        <v>52</v>
      </c>
      <c r="D243" s="43" t="s">
        <v>623</v>
      </c>
      <c r="E243" s="148" t="s">
        <v>340</v>
      </c>
      <c r="F243" s="148"/>
      <c r="G243" s="42" t="s">
        <v>47</v>
      </c>
      <c r="H243" s="41">
        <v>1.04</v>
      </c>
      <c r="I243" s="40">
        <v>2.5299999999999998</v>
      </c>
      <c r="J243" s="39">
        <v>2.63</v>
      </c>
    </row>
    <row r="244" spans="1:10" x14ac:dyDescent="0.2">
      <c r="A244" s="38"/>
      <c r="B244" s="224"/>
      <c r="C244" s="224"/>
      <c r="D244" s="224"/>
      <c r="E244" s="224" t="s">
        <v>338</v>
      </c>
      <c r="F244" s="225">
        <v>16.11</v>
      </c>
      <c r="G244" s="224" t="s">
        <v>337</v>
      </c>
      <c r="H244" s="225">
        <v>0</v>
      </c>
      <c r="I244" s="224" t="s">
        <v>336</v>
      </c>
      <c r="J244" s="36">
        <v>16.11</v>
      </c>
    </row>
    <row r="245" spans="1:10" x14ac:dyDescent="0.2">
      <c r="A245" s="38"/>
      <c r="B245" s="224"/>
      <c r="C245" s="224"/>
      <c r="D245" s="224"/>
      <c r="E245" s="224" t="s">
        <v>335</v>
      </c>
      <c r="F245" s="225">
        <v>8.89</v>
      </c>
      <c r="G245" s="224"/>
      <c r="H245" s="226" t="s">
        <v>334</v>
      </c>
      <c r="I245" s="226"/>
      <c r="J245" s="36">
        <v>47.75</v>
      </c>
    </row>
    <row r="246" spans="1:10" ht="15" thickBot="1" x14ac:dyDescent="0.25">
      <c r="A246" s="22"/>
      <c r="B246" s="227"/>
      <c r="C246" s="227"/>
      <c r="D246" s="227"/>
      <c r="E246" s="227"/>
      <c r="F246" s="227"/>
      <c r="G246" s="227" t="s">
        <v>333</v>
      </c>
      <c r="H246" s="228">
        <v>4.78</v>
      </c>
      <c r="I246" s="227" t="s">
        <v>332</v>
      </c>
      <c r="J246" s="63">
        <v>228.24</v>
      </c>
    </row>
    <row r="247" spans="1:10" ht="15" thickTop="1" x14ac:dyDescent="0.2">
      <c r="A247" s="62"/>
      <c r="B247" s="61"/>
      <c r="C247" s="61"/>
      <c r="D247" s="61"/>
      <c r="E247" s="61"/>
      <c r="F247" s="61"/>
      <c r="G247" s="61"/>
      <c r="H247" s="61"/>
      <c r="I247" s="61"/>
      <c r="J247" s="60"/>
    </row>
    <row r="248" spans="1:10" x14ac:dyDescent="0.2">
      <c r="A248" s="34" t="s">
        <v>20</v>
      </c>
      <c r="B248" s="31"/>
      <c r="C248" s="31"/>
      <c r="D248" s="31" t="s">
        <v>21</v>
      </c>
      <c r="E248" s="31"/>
      <c r="F248" s="153"/>
      <c r="G248" s="153"/>
      <c r="H248" s="32"/>
      <c r="I248" s="31"/>
      <c r="J248" s="64">
        <v>2828.02</v>
      </c>
    </row>
    <row r="249" spans="1:10" ht="15" x14ac:dyDescent="0.2">
      <c r="A249" s="59" t="s">
        <v>246</v>
      </c>
      <c r="B249" s="56" t="s">
        <v>330</v>
      </c>
      <c r="C249" s="58" t="s">
        <v>329</v>
      </c>
      <c r="D249" s="58" t="s">
        <v>9</v>
      </c>
      <c r="E249" s="152" t="s">
        <v>360</v>
      </c>
      <c r="F249" s="152"/>
      <c r="G249" s="57" t="s">
        <v>328</v>
      </c>
      <c r="H249" s="56" t="s">
        <v>327</v>
      </c>
      <c r="I249" s="56" t="s">
        <v>326</v>
      </c>
      <c r="J249" s="55" t="s">
        <v>10</v>
      </c>
    </row>
    <row r="250" spans="1:10" ht="38.25" x14ac:dyDescent="0.2">
      <c r="A250" s="35" t="s">
        <v>359</v>
      </c>
      <c r="B250" s="27" t="s">
        <v>245</v>
      </c>
      <c r="C250" s="29" t="s">
        <v>52</v>
      </c>
      <c r="D250" s="29" t="s">
        <v>244</v>
      </c>
      <c r="E250" s="150" t="s">
        <v>622</v>
      </c>
      <c r="F250" s="150"/>
      <c r="G250" s="28" t="s">
        <v>47</v>
      </c>
      <c r="H250" s="54">
        <v>1</v>
      </c>
      <c r="I250" s="26">
        <v>4.43</v>
      </c>
      <c r="J250" s="53">
        <v>4.43</v>
      </c>
    </row>
    <row r="251" spans="1:10" ht="38.25" x14ac:dyDescent="0.2">
      <c r="A251" s="52" t="s">
        <v>355</v>
      </c>
      <c r="B251" s="51" t="s">
        <v>621</v>
      </c>
      <c r="C251" s="50" t="s">
        <v>52</v>
      </c>
      <c r="D251" s="50" t="s">
        <v>620</v>
      </c>
      <c r="E251" s="151" t="s">
        <v>469</v>
      </c>
      <c r="F251" s="151"/>
      <c r="G251" s="49" t="s">
        <v>296</v>
      </c>
      <c r="H251" s="48">
        <v>3.7000000000000002E-3</v>
      </c>
      <c r="I251" s="47">
        <v>558.11</v>
      </c>
      <c r="J251" s="46">
        <v>2.06</v>
      </c>
    </row>
    <row r="252" spans="1:10" ht="25.5" x14ac:dyDescent="0.2">
      <c r="A252" s="52" t="s">
        <v>355</v>
      </c>
      <c r="B252" s="51" t="s">
        <v>414</v>
      </c>
      <c r="C252" s="50" t="s">
        <v>52</v>
      </c>
      <c r="D252" s="50" t="s">
        <v>413</v>
      </c>
      <c r="E252" s="151" t="s">
        <v>352</v>
      </c>
      <c r="F252" s="151"/>
      <c r="G252" s="49" t="s">
        <v>318</v>
      </c>
      <c r="H252" s="48">
        <v>6.8099999999999994E-2</v>
      </c>
      <c r="I252" s="47">
        <v>26.9</v>
      </c>
      <c r="J252" s="46">
        <v>1.83</v>
      </c>
    </row>
    <row r="253" spans="1:10" ht="25.5" x14ac:dyDescent="0.2">
      <c r="A253" s="52" t="s">
        <v>355</v>
      </c>
      <c r="B253" s="51" t="s">
        <v>367</v>
      </c>
      <c r="C253" s="50" t="s">
        <v>52</v>
      </c>
      <c r="D253" s="50" t="s">
        <v>366</v>
      </c>
      <c r="E253" s="151" t="s">
        <v>352</v>
      </c>
      <c r="F253" s="151"/>
      <c r="G253" s="49" t="s">
        <v>318</v>
      </c>
      <c r="H253" s="48">
        <v>2.5499999999999998E-2</v>
      </c>
      <c r="I253" s="47">
        <v>21.32</v>
      </c>
      <c r="J253" s="46">
        <v>0.54</v>
      </c>
    </row>
    <row r="254" spans="1:10" x14ac:dyDescent="0.2">
      <c r="A254" s="38"/>
      <c r="B254" s="224"/>
      <c r="C254" s="224"/>
      <c r="D254" s="224"/>
      <c r="E254" s="224" t="s">
        <v>338</v>
      </c>
      <c r="F254" s="225">
        <v>2.09</v>
      </c>
      <c r="G254" s="224" t="s">
        <v>337</v>
      </c>
      <c r="H254" s="225">
        <v>0</v>
      </c>
      <c r="I254" s="224" t="s">
        <v>336</v>
      </c>
      <c r="J254" s="36">
        <v>2.09</v>
      </c>
    </row>
    <row r="255" spans="1:10" x14ac:dyDescent="0.2">
      <c r="A255" s="38"/>
      <c r="B255" s="224"/>
      <c r="C255" s="224"/>
      <c r="D255" s="224"/>
      <c r="E255" s="224" t="s">
        <v>335</v>
      </c>
      <c r="F255" s="225">
        <v>1.01</v>
      </c>
      <c r="G255" s="224"/>
      <c r="H255" s="226" t="s">
        <v>334</v>
      </c>
      <c r="I255" s="226"/>
      <c r="J255" s="36">
        <v>5.44</v>
      </c>
    </row>
    <row r="256" spans="1:10" ht="15" thickBot="1" x14ac:dyDescent="0.25">
      <c r="A256" s="22"/>
      <c r="B256" s="227"/>
      <c r="C256" s="227"/>
      <c r="D256" s="227"/>
      <c r="E256" s="227"/>
      <c r="F256" s="227"/>
      <c r="G256" s="227" t="s">
        <v>333</v>
      </c>
      <c r="H256" s="228">
        <v>12.71</v>
      </c>
      <c r="I256" s="227" t="s">
        <v>332</v>
      </c>
      <c r="J256" s="63">
        <v>69.14</v>
      </c>
    </row>
    <row r="257" spans="1:10" ht="15" thickTop="1" x14ac:dyDescent="0.2">
      <c r="A257" s="62"/>
      <c r="B257" s="61"/>
      <c r="C257" s="61"/>
      <c r="D257" s="61"/>
      <c r="E257" s="61"/>
      <c r="F257" s="61"/>
      <c r="G257" s="61"/>
      <c r="H257" s="61"/>
      <c r="I257" s="61"/>
      <c r="J257" s="60"/>
    </row>
    <row r="258" spans="1:10" ht="15" x14ac:dyDescent="0.2">
      <c r="A258" s="59" t="s">
        <v>243</v>
      </c>
      <c r="B258" s="56" t="s">
        <v>330</v>
      </c>
      <c r="C258" s="58" t="s">
        <v>329</v>
      </c>
      <c r="D258" s="58" t="s">
        <v>9</v>
      </c>
      <c r="E258" s="152" t="s">
        <v>360</v>
      </c>
      <c r="F258" s="152"/>
      <c r="G258" s="57" t="s">
        <v>328</v>
      </c>
      <c r="H258" s="56" t="s">
        <v>327</v>
      </c>
      <c r="I258" s="56" t="s">
        <v>326</v>
      </c>
      <c r="J258" s="55" t="s">
        <v>10</v>
      </c>
    </row>
    <row r="259" spans="1:10" ht="38.25" x14ac:dyDescent="0.2">
      <c r="A259" s="35" t="s">
        <v>359</v>
      </c>
      <c r="B259" s="27" t="s">
        <v>242</v>
      </c>
      <c r="C259" s="29" t="s">
        <v>52</v>
      </c>
      <c r="D259" s="29" t="s">
        <v>241</v>
      </c>
      <c r="E259" s="150" t="s">
        <v>619</v>
      </c>
      <c r="F259" s="150"/>
      <c r="G259" s="28" t="s">
        <v>47</v>
      </c>
      <c r="H259" s="54">
        <v>1</v>
      </c>
      <c r="I259" s="26">
        <v>33.200000000000003</v>
      </c>
      <c r="J259" s="53">
        <v>33.200000000000003</v>
      </c>
    </row>
    <row r="260" spans="1:10" ht="51" x14ac:dyDescent="0.2">
      <c r="A260" s="52" t="s">
        <v>355</v>
      </c>
      <c r="B260" s="51" t="s">
        <v>618</v>
      </c>
      <c r="C260" s="50" t="s">
        <v>52</v>
      </c>
      <c r="D260" s="50" t="s">
        <v>617</v>
      </c>
      <c r="E260" s="151" t="s">
        <v>469</v>
      </c>
      <c r="F260" s="151"/>
      <c r="G260" s="49" t="s">
        <v>296</v>
      </c>
      <c r="H260" s="48">
        <v>3.04E-2</v>
      </c>
      <c r="I260" s="47">
        <v>610.05999999999995</v>
      </c>
      <c r="J260" s="46">
        <v>18.54</v>
      </c>
    </row>
    <row r="261" spans="1:10" ht="25.5" x14ac:dyDescent="0.2">
      <c r="A261" s="52" t="s">
        <v>355</v>
      </c>
      <c r="B261" s="51" t="s">
        <v>414</v>
      </c>
      <c r="C261" s="50" t="s">
        <v>52</v>
      </c>
      <c r="D261" s="50" t="s">
        <v>413</v>
      </c>
      <c r="E261" s="151" t="s">
        <v>352</v>
      </c>
      <c r="F261" s="151"/>
      <c r="G261" s="49" t="s">
        <v>318</v>
      </c>
      <c r="H261" s="48">
        <v>0.3906</v>
      </c>
      <c r="I261" s="47">
        <v>26.9</v>
      </c>
      <c r="J261" s="46">
        <v>10.5</v>
      </c>
    </row>
    <row r="262" spans="1:10" ht="25.5" x14ac:dyDescent="0.2">
      <c r="A262" s="52" t="s">
        <v>355</v>
      </c>
      <c r="B262" s="51" t="s">
        <v>367</v>
      </c>
      <c r="C262" s="50" t="s">
        <v>52</v>
      </c>
      <c r="D262" s="50" t="s">
        <v>366</v>
      </c>
      <c r="E262" s="151" t="s">
        <v>352</v>
      </c>
      <c r="F262" s="151"/>
      <c r="G262" s="49" t="s">
        <v>318</v>
      </c>
      <c r="H262" s="48">
        <v>0.1953</v>
      </c>
      <c r="I262" s="47">
        <v>21.32</v>
      </c>
      <c r="J262" s="46">
        <v>4.16</v>
      </c>
    </row>
    <row r="263" spans="1:10" x14ac:dyDescent="0.2">
      <c r="A263" s="38"/>
      <c r="B263" s="224"/>
      <c r="C263" s="224"/>
      <c r="D263" s="224"/>
      <c r="E263" s="224" t="s">
        <v>338</v>
      </c>
      <c r="F263" s="225">
        <v>13.51</v>
      </c>
      <c r="G263" s="224" t="s">
        <v>337</v>
      </c>
      <c r="H263" s="225">
        <v>0</v>
      </c>
      <c r="I263" s="224" t="s">
        <v>336</v>
      </c>
      <c r="J263" s="36">
        <v>13.51</v>
      </c>
    </row>
    <row r="264" spans="1:10" x14ac:dyDescent="0.2">
      <c r="A264" s="38"/>
      <c r="B264" s="224"/>
      <c r="C264" s="224"/>
      <c r="D264" s="224"/>
      <c r="E264" s="224" t="s">
        <v>335</v>
      </c>
      <c r="F264" s="225">
        <v>7.59</v>
      </c>
      <c r="G264" s="224"/>
      <c r="H264" s="226" t="s">
        <v>334</v>
      </c>
      <c r="I264" s="226"/>
      <c r="J264" s="36">
        <v>40.79</v>
      </c>
    </row>
    <row r="265" spans="1:10" ht="15" thickBot="1" x14ac:dyDescent="0.25">
      <c r="A265" s="22"/>
      <c r="B265" s="227"/>
      <c r="C265" s="227"/>
      <c r="D265" s="227"/>
      <c r="E265" s="227"/>
      <c r="F265" s="227"/>
      <c r="G265" s="227" t="s">
        <v>333</v>
      </c>
      <c r="H265" s="228">
        <v>11.03</v>
      </c>
      <c r="I265" s="227" t="s">
        <v>332</v>
      </c>
      <c r="J265" s="63">
        <v>449.91</v>
      </c>
    </row>
    <row r="266" spans="1:10" ht="15" thickTop="1" x14ac:dyDescent="0.2">
      <c r="A266" s="62"/>
      <c r="B266" s="61"/>
      <c r="C266" s="61"/>
      <c r="D266" s="61"/>
      <c r="E266" s="61"/>
      <c r="F266" s="61"/>
      <c r="G266" s="61"/>
      <c r="H266" s="61"/>
      <c r="I266" s="61"/>
      <c r="J266" s="60"/>
    </row>
    <row r="267" spans="1:10" ht="15" x14ac:dyDescent="0.2">
      <c r="A267" s="59" t="s">
        <v>240</v>
      </c>
      <c r="B267" s="56" t="s">
        <v>330</v>
      </c>
      <c r="C267" s="58" t="s">
        <v>329</v>
      </c>
      <c r="D267" s="58" t="s">
        <v>9</v>
      </c>
      <c r="E267" s="152" t="s">
        <v>360</v>
      </c>
      <c r="F267" s="152"/>
      <c r="G267" s="57" t="s">
        <v>328</v>
      </c>
      <c r="H267" s="56" t="s">
        <v>327</v>
      </c>
      <c r="I267" s="56" t="s">
        <v>326</v>
      </c>
      <c r="J267" s="55" t="s">
        <v>10</v>
      </c>
    </row>
    <row r="268" spans="1:10" ht="38.25" x14ac:dyDescent="0.2">
      <c r="A268" s="35" t="s">
        <v>359</v>
      </c>
      <c r="B268" s="27" t="s">
        <v>239</v>
      </c>
      <c r="C268" s="29" t="s">
        <v>52</v>
      </c>
      <c r="D268" s="29" t="s">
        <v>238</v>
      </c>
      <c r="E268" s="150" t="s">
        <v>614</v>
      </c>
      <c r="F268" s="150"/>
      <c r="G268" s="28" t="s">
        <v>47</v>
      </c>
      <c r="H268" s="54">
        <v>1</v>
      </c>
      <c r="I268" s="26">
        <v>82.6</v>
      </c>
      <c r="J268" s="53">
        <v>82.6</v>
      </c>
    </row>
    <row r="269" spans="1:10" ht="25.5" x14ac:dyDescent="0.2">
      <c r="A269" s="52" t="s">
        <v>355</v>
      </c>
      <c r="B269" s="51" t="s">
        <v>613</v>
      </c>
      <c r="C269" s="50" t="s">
        <v>52</v>
      </c>
      <c r="D269" s="50" t="s">
        <v>612</v>
      </c>
      <c r="E269" s="151" t="s">
        <v>352</v>
      </c>
      <c r="F269" s="151"/>
      <c r="G269" s="49" t="s">
        <v>318</v>
      </c>
      <c r="H269" s="48">
        <v>0.80640000000000001</v>
      </c>
      <c r="I269" s="47">
        <v>26.77</v>
      </c>
      <c r="J269" s="46">
        <v>21.58</v>
      </c>
    </row>
    <row r="270" spans="1:10" ht="25.5" x14ac:dyDescent="0.2">
      <c r="A270" s="52" t="s">
        <v>355</v>
      </c>
      <c r="B270" s="51" t="s">
        <v>367</v>
      </c>
      <c r="C270" s="50" t="s">
        <v>52</v>
      </c>
      <c r="D270" s="50" t="s">
        <v>366</v>
      </c>
      <c r="E270" s="151" t="s">
        <v>352</v>
      </c>
      <c r="F270" s="151"/>
      <c r="G270" s="49" t="s">
        <v>318</v>
      </c>
      <c r="H270" s="48">
        <v>0.20680000000000001</v>
      </c>
      <c r="I270" s="47">
        <v>21.32</v>
      </c>
      <c r="J270" s="46">
        <v>4.4000000000000004</v>
      </c>
    </row>
    <row r="271" spans="1:10" ht="25.5" x14ac:dyDescent="0.2">
      <c r="A271" s="45" t="s">
        <v>343</v>
      </c>
      <c r="B271" s="44" t="s">
        <v>616</v>
      </c>
      <c r="C271" s="43" t="s">
        <v>52</v>
      </c>
      <c r="D271" s="43" t="s">
        <v>615</v>
      </c>
      <c r="E271" s="148" t="s">
        <v>340</v>
      </c>
      <c r="F271" s="148"/>
      <c r="G271" s="42" t="s">
        <v>47</v>
      </c>
      <c r="H271" s="41">
        <v>1.1135999999999999</v>
      </c>
      <c r="I271" s="40">
        <v>43.5</v>
      </c>
      <c r="J271" s="39">
        <v>48.44</v>
      </c>
    </row>
    <row r="272" spans="1:10" x14ac:dyDescent="0.2">
      <c r="A272" s="45" t="s">
        <v>343</v>
      </c>
      <c r="B272" s="44" t="s">
        <v>609</v>
      </c>
      <c r="C272" s="43" t="s">
        <v>52</v>
      </c>
      <c r="D272" s="43" t="s">
        <v>608</v>
      </c>
      <c r="E272" s="148" t="s">
        <v>340</v>
      </c>
      <c r="F272" s="148"/>
      <c r="G272" s="42" t="s">
        <v>339</v>
      </c>
      <c r="H272" s="41">
        <v>9.1325000000000003</v>
      </c>
      <c r="I272" s="40">
        <v>0.8</v>
      </c>
      <c r="J272" s="39">
        <v>7.3</v>
      </c>
    </row>
    <row r="273" spans="1:10" x14ac:dyDescent="0.2">
      <c r="A273" s="45" t="s">
        <v>343</v>
      </c>
      <c r="B273" s="44" t="s">
        <v>607</v>
      </c>
      <c r="C273" s="43" t="s">
        <v>52</v>
      </c>
      <c r="D273" s="43" t="s">
        <v>606</v>
      </c>
      <c r="E273" s="148" t="s">
        <v>340</v>
      </c>
      <c r="F273" s="148"/>
      <c r="G273" s="42" t="s">
        <v>339</v>
      </c>
      <c r="H273" s="41">
        <v>0.188</v>
      </c>
      <c r="I273" s="40">
        <v>4.6900000000000004</v>
      </c>
      <c r="J273" s="39">
        <v>0.88</v>
      </c>
    </row>
    <row r="274" spans="1:10" x14ac:dyDescent="0.2">
      <c r="A274" s="38"/>
      <c r="B274" s="224"/>
      <c r="C274" s="224"/>
      <c r="D274" s="224"/>
      <c r="E274" s="224" t="s">
        <v>338</v>
      </c>
      <c r="F274" s="225">
        <v>20.61</v>
      </c>
      <c r="G274" s="224" t="s">
        <v>337</v>
      </c>
      <c r="H274" s="225">
        <v>0</v>
      </c>
      <c r="I274" s="224" t="s">
        <v>336</v>
      </c>
      <c r="J274" s="36">
        <v>20.61</v>
      </c>
    </row>
    <row r="275" spans="1:10" x14ac:dyDescent="0.2">
      <c r="A275" s="38"/>
      <c r="B275" s="224"/>
      <c r="C275" s="224"/>
      <c r="D275" s="224"/>
      <c r="E275" s="224" t="s">
        <v>335</v>
      </c>
      <c r="F275" s="225">
        <v>18.89</v>
      </c>
      <c r="G275" s="224"/>
      <c r="H275" s="226" t="s">
        <v>334</v>
      </c>
      <c r="I275" s="226"/>
      <c r="J275" s="36">
        <v>101.49</v>
      </c>
    </row>
    <row r="276" spans="1:10" ht="15" thickBot="1" x14ac:dyDescent="0.25">
      <c r="A276" s="22"/>
      <c r="B276" s="227"/>
      <c r="C276" s="227"/>
      <c r="D276" s="227"/>
      <c r="E276" s="227"/>
      <c r="F276" s="227"/>
      <c r="G276" s="227" t="s">
        <v>333</v>
      </c>
      <c r="H276" s="228">
        <v>4.5599999999999996</v>
      </c>
      <c r="I276" s="227" t="s">
        <v>332</v>
      </c>
      <c r="J276" s="63">
        <v>462.79</v>
      </c>
    </row>
    <row r="277" spans="1:10" ht="15" thickTop="1" x14ac:dyDescent="0.2">
      <c r="A277" s="62"/>
      <c r="B277" s="61"/>
      <c r="C277" s="61"/>
      <c r="D277" s="61"/>
      <c r="E277" s="61"/>
      <c r="F277" s="61"/>
      <c r="G277" s="61"/>
      <c r="H277" s="61"/>
      <c r="I277" s="61"/>
      <c r="J277" s="60"/>
    </row>
    <row r="278" spans="1:10" ht="15" x14ac:dyDescent="0.2">
      <c r="A278" s="59" t="s">
        <v>237</v>
      </c>
      <c r="B278" s="56" t="s">
        <v>330</v>
      </c>
      <c r="C278" s="58" t="s">
        <v>329</v>
      </c>
      <c r="D278" s="58" t="s">
        <v>9</v>
      </c>
      <c r="E278" s="152" t="s">
        <v>360</v>
      </c>
      <c r="F278" s="152"/>
      <c r="G278" s="57" t="s">
        <v>328</v>
      </c>
      <c r="H278" s="56" t="s">
        <v>327</v>
      </c>
      <c r="I278" s="56" t="s">
        <v>326</v>
      </c>
      <c r="J278" s="55" t="s">
        <v>10</v>
      </c>
    </row>
    <row r="279" spans="1:10" ht="38.25" x14ac:dyDescent="0.2">
      <c r="A279" s="35" t="s">
        <v>359</v>
      </c>
      <c r="B279" s="27" t="s">
        <v>236</v>
      </c>
      <c r="C279" s="29" t="s">
        <v>52</v>
      </c>
      <c r="D279" s="29" t="s">
        <v>235</v>
      </c>
      <c r="E279" s="150" t="s">
        <v>614</v>
      </c>
      <c r="F279" s="150"/>
      <c r="G279" s="28" t="s">
        <v>47</v>
      </c>
      <c r="H279" s="54">
        <v>1</v>
      </c>
      <c r="I279" s="26">
        <v>75.540000000000006</v>
      </c>
      <c r="J279" s="53">
        <v>75.540000000000006</v>
      </c>
    </row>
    <row r="280" spans="1:10" ht="25.5" x14ac:dyDescent="0.2">
      <c r="A280" s="52" t="s">
        <v>355</v>
      </c>
      <c r="B280" s="51" t="s">
        <v>613</v>
      </c>
      <c r="C280" s="50" t="s">
        <v>52</v>
      </c>
      <c r="D280" s="50" t="s">
        <v>612</v>
      </c>
      <c r="E280" s="151" t="s">
        <v>352</v>
      </c>
      <c r="F280" s="151"/>
      <c r="G280" s="49" t="s">
        <v>318</v>
      </c>
      <c r="H280" s="48">
        <v>0.69699999999999995</v>
      </c>
      <c r="I280" s="47">
        <v>26.77</v>
      </c>
      <c r="J280" s="46">
        <v>18.649999999999999</v>
      </c>
    </row>
    <row r="281" spans="1:10" ht="25.5" x14ac:dyDescent="0.2">
      <c r="A281" s="52" t="s">
        <v>355</v>
      </c>
      <c r="B281" s="51" t="s">
        <v>367</v>
      </c>
      <c r="C281" s="50" t="s">
        <v>52</v>
      </c>
      <c r="D281" s="50" t="s">
        <v>366</v>
      </c>
      <c r="E281" s="151" t="s">
        <v>352</v>
      </c>
      <c r="F281" s="151"/>
      <c r="G281" s="49" t="s">
        <v>318</v>
      </c>
      <c r="H281" s="48">
        <v>0.31380000000000002</v>
      </c>
      <c r="I281" s="47">
        <v>21.32</v>
      </c>
      <c r="J281" s="46">
        <v>6.69</v>
      </c>
    </row>
    <row r="282" spans="1:10" ht="25.5" x14ac:dyDescent="0.2">
      <c r="A282" s="45" t="s">
        <v>343</v>
      </c>
      <c r="B282" s="44" t="s">
        <v>611</v>
      </c>
      <c r="C282" s="43" t="s">
        <v>52</v>
      </c>
      <c r="D282" s="43" t="s">
        <v>610</v>
      </c>
      <c r="E282" s="148" t="s">
        <v>340</v>
      </c>
      <c r="F282" s="148"/>
      <c r="G282" s="42" t="s">
        <v>47</v>
      </c>
      <c r="H282" s="41">
        <v>1.0798000000000001</v>
      </c>
      <c r="I282" s="40">
        <v>40.46</v>
      </c>
      <c r="J282" s="39">
        <v>43.68</v>
      </c>
    </row>
    <row r="283" spans="1:10" x14ac:dyDescent="0.2">
      <c r="A283" s="45" t="s">
        <v>343</v>
      </c>
      <c r="B283" s="44" t="s">
        <v>609</v>
      </c>
      <c r="C283" s="43" t="s">
        <v>52</v>
      </c>
      <c r="D283" s="43" t="s">
        <v>608</v>
      </c>
      <c r="E283" s="148" t="s">
        <v>340</v>
      </c>
      <c r="F283" s="148"/>
      <c r="G283" s="42" t="s">
        <v>339</v>
      </c>
      <c r="H283" s="41">
        <v>6.85</v>
      </c>
      <c r="I283" s="40">
        <v>0.8</v>
      </c>
      <c r="J283" s="39">
        <v>5.48</v>
      </c>
    </row>
    <row r="284" spans="1:10" x14ac:dyDescent="0.2">
      <c r="A284" s="45" t="s">
        <v>343</v>
      </c>
      <c r="B284" s="44" t="s">
        <v>607</v>
      </c>
      <c r="C284" s="43" t="s">
        <v>52</v>
      </c>
      <c r="D284" s="43" t="s">
        <v>606</v>
      </c>
      <c r="E284" s="148" t="s">
        <v>340</v>
      </c>
      <c r="F284" s="148"/>
      <c r="G284" s="42" t="s">
        <v>339</v>
      </c>
      <c r="H284" s="41">
        <v>0.222</v>
      </c>
      <c r="I284" s="40">
        <v>4.6900000000000004</v>
      </c>
      <c r="J284" s="39">
        <v>1.04</v>
      </c>
    </row>
    <row r="285" spans="1:10" x14ac:dyDescent="0.2">
      <c r="A285" s="38"/>
      <c r="B285" s="224"/>
      <c r="C285" s="224"/>
      <c r="D285" s="224"/>
      <c r="E285" s="224" t="s">
        <v>338</v>
      </c>
      <c r="F285" s="225">
        <v>19.989999999999998</v>
      </c>
      <c r="G285" s="224" t="s">
        <v>337</v>
      </c>
      <c r="H285" s="225">
        <v>0</v>
      </c>
      <c r="I285" s="224" t="s">
        <v>336</v>
      </c>
      <c r="J285" s="36">
        <v>19.989999999999998</v>
      </c>
    </row>
    <row r="286" spans="1:10" x14ac:dyDescent="0.2">
      <c r="A286" s="38"/>
      <c r="B286" s="224"/>
      <c r="C286" s="224"/>
      <c r="D286" s="224"/>
      <c r="E286" s="224" t="s">
        <v>335</v>
      </c>
      <c r="F286" s="225">
        <v>17.28</v>
      </c>
      <c r="G286" s="224"/>
      <c r="H286" s="226" t="s">
        <v>334</v>
      </c>
      <c r="I286" s="226"/>
      <c r="J286" s="36">
        <v>92.82</v>
      </c>
    </row>
    <row r="287" spans="1:10" ht="15" thickBot="1" x14ac:dyDescent="0.25">
      <c r="A287" s="22"/>
      <c r="B287" s="227"/>
      <c r="C287" s="227"/>
      <c r="D287" s="227"/>
      <c r="E287" s="227"/>
      <c r="F287" s="227"/>
      <c r="G287" s="227" t="s">
        <v>333</v>
      </c>
      <c r="H287" s="228">
        <v>19.89</v>
      </c>
      <c r="I287" s="227" t="s">
        <v>332</v>
      </c>
      <c r="J287" s="63">
        <v>1846.18</v>
      </c>
    </row>
    <row r="288" spans="1:10" ht="15" thickTop="1" x14ac:dyDescent="0.2">
      <c r="A288" s="62"/>
      <c r="B288" s="61"/>
      <c r="C288" s="61"/>
      <c r="D288" s="61"/>
      <c r="E288" s="61"/>
      <c r="F288" s="61"/>
      <c r="G288" s="61"/>
      <c r="H288" s="61"/>
      <c r="I288" s="61"/>
      <c r="J288" s="60"/>
    </row>
    <row r="289" spans="1:10" x14ac:dyDescent="0.2">
      <c r="A289" s="34" t="s">
        <v>22</v>
      </c>
      <c r="B289" s="31"/>
      <c r="C289" s="31"/>
      <c r="D289" s="31" t="s">
        <v>23</v>
      </c>
      <c r="E289" s="31"/>
      <c r="F289" s="153"/>
      <c r="G289" s="153"/>
      <c r="H289" s="32"/>
      <c r="I289" s="31"/>
      <c r="J289" s="64">
        <v>11024.27</v>
      </c>
    </row>
    <row r="290" spans="1:10" ht="15" x14ac:dyDescent="0.2">
      <c r="A290" s="59" t="s">
        <v>234</v>
      </c>
      <c r="B290" s="56" t="s">
        <v>330</v>
      </c>
      <c r="C290" s="58" t="s">
        <v>329</v>
      </c>
      <c r="D290" s="58" t="s">
        <v>9</v>
      </c>
      <c r="E290" s="152" t="s">
        <v>360</v>
      </c>
      <c r="F290" s="152"/>
      <c r="G290" s="57" t="s">
        <v>328</v>
      </c>
      <c r="H290" s="56" t="s">
        <v>327</v>
      </c>
      <c r="I290" s="56" t="s">
        <v>326</v>
      </c>
      <c r="J290" s="55" t="s">
        <v>10</v>
      </c>
    </row>
    <row r="291" spans="1:10" ht="25.5" x14ac:dyDescent="0.2">
      <c r="A291" s="35" t="s">
        <v>359</v>
      </c>
      <c r="B291" s="27" t="s">
        <v>233</v>
      </c>
      <c r="C291" s="29" t="s">
        <v>44</v>
      </c>
      <c r="D291" s="29" t="s">
        <v>232</v>
      </c>
      <c r="E291" s="150" t="s">
        <v>605</v>
      </c>
      <c r="F291" s="150"/>
      <c r="G291" s="28" t="s">
        <v>47</v>
      </c>
      <c r="H291" s="54">
        <v>1</v>
      </c>
      <c r="I291" s="26">
        <v>35.97</v>
      </c>
      <c r="J291" s="53">
        <v>35.97</v>
      </c>
    </row>
    <row r="292" spans="1:10" ht="25.5" x14ac:dyDescent="0.2">
      <c r="A292" s="52" t="s">
        <v>355</v>
      </c>
      <c r="B292" s="51" t="s">
        <v>604</v>
      </c>
      <c r="C292" s="50" t="s">
        <v>52</v>
      </c>
      <c r="D292" s="50" t="s">
        <v>603</v>
      </c>
      <c r="E292" s="151" t="s">
        <v>352</v>
      </c>
      <c r="F292" s="151"/>
      <c r="G292" s="49" t="s">
        <v>318</v>
      </c>
      <c r="H292" s="48">
        <v>2.4E-2</v>
      </c>
      <c r="I292" s="47">
        <v>26.57</v>
      </c>
      <c r="J292" s="46">
        <v>0.63</v>
      </c>
    </row>
    <row r="293" spans="1:10" x14ac:dyDescent="0.2">
      <c r="A293" s="45" t="s">
        <v>343</v>
      </c>
      <c r="B293" s="44" t="s">
        <v>602</v>
      </c>
      <c r="C293" s="43" t="s">
        <v>442</v>
      </c>
      <c r="D293" s="43" t="s">
        <v>601</v>
      </c>
      <c r="E293" s="148" t="s">
        <v>340</v>
      </c>
      <c r="F293" s="148"/>
      <c r="G293" s="42" t="s">
        <v>79</v>
      </c>
      <c r="H293" s="41">
        <v>0.36899999999999999</v>
      </c>
      <c r="I293" s="40">
        <v>27.98</v>
      </c>
      <c r="J293" s="39">
        <v>10.32</v>
      </c>
    </row>
    <row r="294" spans="1:10" x14ac:dyDescent="0.2">
      <c r="A294" s="45" t="s">
        <v>343</v>
      </c>
      <c r="B294" s="44" t="s">
        <v>600</v>
      </c>
      <c r="C294" s="43" t="s">
        <v>442</v>
      </c>
      <c r="D294" s="43" t="s">
        <v>599</v>
      </c>
      <c r="E294" s="148" t="s">
        <v>340</v>
      </c>
      <c r="F294" s="148"/>
      <c r="G294" s="42" t="s">
        <v>79</v>
      </c>
      <c r="H294" s="41">
        <v>0.2</v>
      </c>
      <c r="I294" s="40">
        <v>55.26</v>
      </c>
      <c r="J294" s="39">
        <v>11.05</v>
      </c>
    </row>
    <row r="295" spans="1:10" ht="25.5" x14ac:dyDescent="0.2">
      <c r="A295" s="45" t="s">
        <v>343</v>
      </c>
      <c r="B295" s="44" t="s">
        <v>598</v>
      </c>
      <c r="C295" s="43" t="s">
        <v>442</v>
      </c>
      <c r="D295" s="43" t="s">
        <v>597</v>
      </c>
      <c r="E295" s="148" t="s">
        <v>340</v>
      </c>
      <c r="F295" s="148"/>
      <c r="G295" s="42" t="s">
        <v>79</v>
      </c>
      <c r="H295" s="41">
        <v>2.5000000000000001E-2</v>
      </c>
      <c r="I295" s="40">
        <v>558.99</v>
      </c>
      <c r="J295" s="39">
        <v>13.97</v>
      </c>
    </row>
    <row r="296" spans="1:10" x14ac:dyDescent="0.2">
      <c r="A296" s="38"/>
      <c r="B296" s="224"/>
      <c r="C296" s="224"/>
      <c r="D296" s="224"/>
      <c r="E296" s="224" t="s">
        <v>338</v>
      </c>
      <c r="F296" s="225">
        <v>0.53</v>
      </c>
      <c r="G296" s="224" t="s">
        <v>337</v>
      </c>
      <c r="H296" s="225">
        <v>0</v>
      </c>
      <c r="I296" s="224" t="s">
        <v>336</v>
      </c>
      <c r="J296" s="36">
        <v>0.53</v>
      </c>
    </row>
    <row r="297" spans="1:10" x14ac:dyDescent="0.2">
      <c r="A297" s="38"/>
      <c r="B297" s="224"/>
      <c r="C297" s="224"/>
      <c r="D297" s="224"/>
      <c r="E297" s="224" t="s">
        <v>335</v>
      </c>
      <c r="F297" s="225">
        <v>8.2200000000000006</v>
      </c>
      <c r="G297" s="224"/>
      <c r="H297" s="226" t="s">
        <v>334</v>
      </c>
      <c r="I297" s="226"/>
      <c r="J297" s="36">
        <v>44.19</v>
      </c>
    </row>
    <row r="298" spans="1:10" ht="15" thickBot="1" x14ac:dyDescent="0.25">
      <c r="A298" s="22"/>
      <c r="B298" s="227"/>
      <c r="C298" s="227"/>
      <c r="D298" s="227"/>
      <c r="E298" s="227"/>
      <c r="F298" s="227"/>
      <c r="G298" s="227" t="s">
        <v>333</v>
      </c>
      <c r="H298" s="228">
        <v>146</v>
      </c>
      <c r="I298" s="227" t="s">
        <v>332</v>
      </c>
      <c r="J298" s="63">
        <v>6451.74</v>
      </c>
    </row>
    <row r="299" spans="1:10" ht="15" thickTop="1" x14ac:dyDescent="0.2">
      <c r="A299" s="62"/>
      <c r="B299" s="61"/>
      <c r="C299" s="61"/>
      <c r="D299" s="61"/>
      <c r="E299" s="61"/>
      <c r="F299" s="61"/>
      <c r="G299" s="61"/>
      <c r="H299" s="61"/>
      <c r="I299" s="61"/>
      <c r="J299" s="60"/>
    </row>
    <row r="300" spans="1:10" ht="15" x14ac:dyDescent="0.2">
      <c r="A300" s="59" t="s">
        <v>231</v>
      </c>
      <c r="B300" s="56" t="s">
        <v>330</v>
      </c>
      <c r="C300" s="58" t="s">
        <v>329</v>
      </c>
      <c r="D300" s="58" t="s">
        <v>9</v>
      </c>
      <c r="E300" s="152" t="s">
        <v>360</v>
      </c>
      <c r="F300" s="152"/>
      <c r="G300" s="57" t="s">
        <v>328</v>
      </c>
      <c r="H300" s="56" t="s">
        <v>327</v>
      </c>
      <c r="I300" s="56" t="s">
        <v>326</v>
      </c>
      <c r="J300" s="55" t="s">
        <v>10</v>
      </c>
    </row>
    <row r="301" spans="1:10" ht="25.5" x14ac:dyDescent="0.2">
      <c r="A301" s="35" t="s">
        <v>359</v>
      </c>
      <c r="B301" s="27" t="s">
        <v>230</v>
      </c>
      <c r="C301" s="29" t="s">
        <v>44</v>
      </c>
      <c r="D301" s="29" t="s">
        <v>229</v>
      </c>
      <c r="E301" s="150" t="s">
        <v>596</v>
      </c>
      <c r="F301" s="150"/>
      <c r="G301" s="28" t="s">
        <v>47</v>
      </c>
      <c r="H301" s="54">
        <v>1</v>
      </c>
      <c r="I301" s="26">
        <v>127.4</v>
      </c>
      <c r="J301" s="53">
        <v>127.4</v>
      </c>
    </row>
    <row r="302" spans="1:10" ht="25.5" x14ac:dyDescent="0.2">
      <c r="A302" s="52" t="s">
        <v>355</v>
      </c>
      <c r="B302" s="51" t="s">
        <v>367</v>
      </c>
      <c r="C302" s="50" t="s">
        <v>52</v>
      </c>
      <c r="D302" s="50" t="s">
        <v>366</v>
      </c>
      <c r="E302" s="151" t="s">
        <v>352</v>
      </c>
      <c r="F302" s="151"/>
      <c r="G302" s="49" t="s">
        <v>318</v>
      </c>
      <c r="H302" s="48">
        <v>0.17</v>
      </c>
      <c r="I302" s="47">
        <v>21.32</v>
      </c>
      <c r="J302" s="46">
        <v>3.62</v>
      </c>
    </row>
    <row r="303" spans="1:10" ht="25.5" x14ac:dyDescent="0.2">
      <c r="A303" s="52" t="s">
        <v>355</v>
      </c>
      <c r="B303" s="51" t="s">
        <v>414</v>
      </c>
      <c r="C303" s="50" t="s">
        <v>52</v>
      </c>
      <c r="D303" s="50" t="s">
        <v>413</v>
      </c>
      <c r="E303" s="151" t="s">
        <v>352</v>
      </c>
      <c r="F303" s="151"/>
      <c r="G303" s="49" t="s">
        <v>318</v>
      </c>
      <c r="H303" s="48">
        <v>0.17</v>
      </c>
      <c r="I303" s="47">
        <v>26.9</v>
      </c>
      <c r="J303" s="46">
        <v>4.57</v>
      </c>
    </row>
    <row r="304" spans="1:10" ht="38.25" x14ac:dyDescent="0.2">
      <c r="A304" s="45" t="s">
        <v>343</v>
      </c>
      <c r="B304" s="44" t="s">
        <v>595</v>
      </c>
      <c r="C304" s="43" t="s">
        <v>350</v>
      </c>
      <c r="D304" s="43" t="s">
        <v>594</v>
      </c>
      <c r="E304" s="148" t="s">
        <v>340</v>
      </c>
      <c r="F304" s="148"/>
      <c r="G304" s="42" t="s">
        <v>47</v>
      </c>
      <c r="H304" s="41">
        <v>1.05</v>
      </c>
      <c r="I304" s="40">
        <v>109.63</v>
      </c>
      <c r="J304" s="39">
        <v>115.11</v>
      </c>
    </row>
    <row r="305" spans="1:10" ht="38.25" x14ac:dyDescent="0.2">
      <c r="A305" s="45" t="s">
        <v>343</v>
      </c>
      <c r="B305" s="44" t="s">
        <v>593</v>
      </c>
      <c r="C305" s="43" t="s">
        <v>350</v>
      </c>
      <c r="D305" s="43" t="s">
        <v>592</v>
      </c>
      <c r="E305" s="148" t="s">
        <v>340</v>
      </c>
      <c r="F305" s="148"/>
      <c r="G305" s="42" t="s">
        <v>363</v>
      </c>
      <c r="H305" s="41">
        <v>0.14000000000000001</v>
      </c>
      <c r="I305" s="40">
        <v>29.34</v>
      </c>
      <c r="J305" s="39">
        <v>4.0999999999999996</v>
      </c>
    </row>
    <row r="306" spans="1:10" x14ac:dyDescent="0.2">
      <c r="A306" s="38"/>
      <c r="B306" s="224"/>
      <c r="C306" s="224"/>
      <c r="D306" s="224"/>
      <c r="E306" s="224" t="s">
        <v>338</v>
      </c>
      <c r="F306" s="225">
        <v>6.39</v>
      </c>
      <c r="G306" s="224" t="s">
        <v>337</v>
      </c>
      <c r="H306" s="225">
        <v>0</v>
      </c>
      <c r="I306" s="224" t="s">
        <v>336</v>
      </c>
      <c r="J306" s="36">
        <v>6.39</v>
      </c>
    </row>
    <row r="307" spans="1:10" x14ac:dyDescent="0.2">
      <c r="A307" s="38"/>
      <c r="B307" s="224"/>
      <c r="C307" s="224"/>
      <c r="D307" s="224"/>
      <c r="E307" s="224" t="s">
        <v>335</v>
      </c>
      <c r="F307" s="225">
        <v>29.14</v>
      </c>
      <c r="G307" s="224"/>
      <c r="H307" s="226" t="s">
        <v>334</v>
      </c>
      <c r="I307" s="226"/>
      <c r="J307" s="36">
        <v>156.54</v>
      </c>
    </row>
    <row r="308" spans="1:10" ht="15" thickBot="1" x14ac:dyDescent="0.25">
      <c r="A308" s="22"/>
      <c r="B308" s="227"/>
      <c r="C308" s="227"/>
      <c r="D308" s="227"/>
      <c r="E308" s="227"/>
      <c r="F308" s="227"/>
      <c r="G308" s="227" t="s">
        <v>333</v>
      </c>
      <c r="H308" s="228">
        <v>29.21</v>
      </c>
      <c r="I308" s="227" t="s">
        <v>332</v>
      </c>
      <c r="J308" s="63">
        <v>4572.53</v>
      </c>
    </row>
    <row r="309" spans="1:10" ht="15" thickTop="1" x14ac:dyDescent="0.2">
      <c r="A309" s="62"/>
      <c r="B309" s="61"/>
      <c r="C309" s="61"/>
      <c r="D309" s="61"/>
      <c r="E309" s="61"/>
      <c r="F309" s="61"/>
      <c r="G309" s="61"/>
      <c r="H309" s="61"/>
      <c r="I309" s="61"/>
      <c r="J309" s="60"/>
    </row>
    <row r="310" spans="1:10" x14ac:dyDescent="0.2">
      <c r="A310" s="34" t="s">
        <v>24</v>
      </c>
      <c r="B310" s="31"/>
      <c r="C310" s="31"/>
      <c r="D310" s="31" t="s">
        <v>25</v>
      </c>
      <c r="E310" s="31"/>
      <c r="F310" s="153"/>
      <c r="G310" s="153"/>
      <c r="H310" s="32"/>
      <c r="I310" s="31"/>
      <c r="J310" s="64">
        <v>30038.92</v>
      </c>
    </row>
    <row r="311" spans="1:10" ht="15" x14ac:dyDescent="0.2">
      <c r="A311" s="59" t="s">
        <v>228</v>
      </c>
      <c r="B311" s="56" t="s">
        <v>330</v>
      </c>
      <c r="C311" s="58" t="s">
        <v>329</v>
      </c>
      <c r="D311" s="58" t="s">
        <v>9</v>
      </c>
      <c r="E311" s="152" t="s">
        <v>360</v>
      </c>
      <c r="F311" s="152"/>
      <c r="G311" s="57" t="s">
        <v>328</v>
      </c>
      <c r="H311" s="56" t="s">
        <v>327</v>
      </c>
      <c r="I311" s="56" t="s">
        <v>326</v>
      </c>
      <c r="J311" s="55" t="s">
        <v>10</v>
      </c>
    </row>
    <row r="312" spans="1:10" x14ac:dyDescent="0.2">
      <c r="A312" s="35" t="s">
        <v>359</v>
      </c>
      <c r="B312" s="27" t="s">
        <v>227</v>
      </c>
      <c r="C312" s="29" t="s">
        <v>44</v>
      </c>
      <c r="D312" s="29" t="s">
        <v>226</v>
      </c>
      <c r="E312" s="150" t="s">
        <v>391</v>
      </c>
      <c r="F312" s="150"/>
      <c r="G312" s="28" t="s">
        <v>47</v>
      </c>
      <c r="H312" s="54">
        <v>1</v>
      </c>
      <c r="I312" s="26">
        <v>35.97</v>
      </c>
      <c r="J312" s="53">
        <v>35.97</v>
      </c>
    </row>
    <row r="313" spans="1:10" ht="25.5" x14ac:dyDescent="0.2">
      <c r="A313" s="52" t="s">
        <v>355</v>
      </c>
      <c r="B313" s="51" t="s">
        <v>590</v>
      </c>
      <c r="C313" s="50" t="s">
        <v>52</v>
      </c>
      <c r="D313" s="50" t="s">
        <v>589</v>
      </c>
      <c r="E313" s="151" t="s">
        <v>352</v>
      </c>
      <c r="F313" s="151"/>
      <c r="G313" s="49" t="s">
        <v>318</v>
      </c>
      <c r="H313" s="48">
        <v>1.2</v>
      </c>
      <c r="I313" s="47">
        <v>29.98</v>
      </c>
      <c r="J313" s="46">
        <v>35.97</v>
      </c>
    </row>
    <row r="314" spans="1:10" x14ac:dyDescent="0.2">
      <c r="A314" s="38"/>
      <c r="B314" s="224"/>
      <c r="C314" s="224"/>
      <c r="D314" s="224"/>
      <c r="E314" s="224" t="s">
        <v>338</v>
      </c>
      <c r="F314" s="225">
        <v>29.85</v>
      </c>
      <c r="G314" s="224" t="s">
        <v>337</v>
      </c>
      <c r="H314" s="225">
        <v>0</v>
      </c>
      <c r="I314" s="224" t="s">
        <v>336</v>
      </c>
      <c r="J314" s="36">
        <v>29.85</v>
      </c>
    </row>
    <row r="315" spans="1:10" x14ac:dyDescent="0.2">
      <c r="A315" s="38"/>
      <c r="B315" s="224"/>
      <c r="C315" s="224"/>
      <c r="D315" s="224"/>
      <c r="E315" s="224" t="s">
        <v>335</v>
      </c>
      <c r="F315" s="225">
        <v>8.2200000000000006</v>
      </c>
      <c r="G315" s="224"/>
      <c r="H315" s="226" t="s">
        <v>334</v>
      </c>
      <c r="I315" s="226"/>
      <c r="J315" s="36">
        <v>44.19</v>
      </c>
    </row>
    <row r="316" spans="1:10" ht="15" thickBot="1" x14ac:dyDescent="0.25">
      <c r="A316" s="22"/>
      <c r="B316" s="227"/>
      <c r="C316" s="227"/>
      <c r="D316" s="227"/>
      <c r="E316" s="227"/>
      <c r="F316" s="227"/>
      <c r="G316" s="227" t="s">
        <v>333</v>
      </c>
      <c r="H316" s="228">
        <v>70.94</v>
      </c>
      <c r="I316" s="227" t="s">
        <v>332</v>
      </c>
      <c r="J316" s="63">
        <v>3134.83</v>
      </c>
    </row>
    <row r="317" spans="1:10" ht="15" thickTop="1" x14ac:dyDescent="0.2">
      <c r="A317" s="62"/>
      <c r="B317" s="61"/>
      <c r="C317" s="61"/>
      <c r="D317" s="61"/>
      <c r="E317" s="61"/>
      <c r="F317" s="61"/>
      <c r="G317" s="61"/>
      <c r="H317" s="61"/>
      <c r="I317" s="61"/>
      <c r="J317" s="60"/>
    </row>
    <row r="318" spans="1:10" ht="15" x14ac:dyDescent="0.2">
      <c r="A318" s="59" t="s">
        <v>225</v>
      </c>
      <c r="B318" s="56" t="s">
        <v>330</v>
      </c>
      <c r="C318" s="58" t="s">
        <v>329</v>
      </c>
      <c r="D318" s="58" t="s">
        <v>9</v>
      </c>
      <c r="E318" s="152" t="s">
        <v>360</v>
      </c>
      <c r="F318" s="152"/>
      <c r="G318" s="57" t="s">
        <v>328</v>
      </c>
      <c r="H318" s="56" t="s">
        <v>327</v>
      </c>
      <c r="I318" s="56" t="s">
        <v>326</v>
      </c>
      <c r="J318" s="55" t="s">
        <v>10</v>
      </c>
    </row>
    <row r="319" spans="1:10" x14ac:dyDescent="0.2">
      <c r="A319" s="35" t="s">
        <v>359</v>
      </c>
      <c r="B319" s="27" t="s">
        <v>224</v>
      </c>
      <c r="C319" s="29" t="s">
        <v>44</v>
      </c>
      <c r="D319" s="29" t="s">
        <v>223</v>
      </c>
      <c r="E319" s="150" t="s">
        <v>591</v>
      </c>
      <c r="F319" s="150"/>
      <c r="G319" s="28" t="s">
        <v>47</v>
      </c>
      <c r="H319" s="54">
        <v>1</v>
      </c>
      <c r="I319" s="26">
        <v>25.65</v>
      </c>
      <c r="J319" s="53">
        <v>25.65</v>
      </c>
    </row>
    <row r="320" spans="1:10" ht="25.5" x14ac:dyDescent="0.2">
      <c r="A320" s="52" t="s">
        <v>355</v>
      </c>
      <c r="B320" s="51" t="s">
        <v>590</v>
      </c>
      <c r="C320" s="50" t="s">
        <v>52</v>
      </c>
      <c r="D320" s="50" t="s">
        <v>589</v>
      </c>
      <c r="E320" s="151" t="s">
        <v>352</v>
      </c>
      <c r="F320" s="151"/>
      <c r="G320" s="49" t="s">
        <v>318</v>
      </c>
      <c r="H320" s="48">
        <v>0.5</v>
      </c>
      <c r="I320" s="47">
        <v>29.98</v>
      </c>
      <c r="J320" s="46">
        <v>14.99</v>
      </c>
    </row>
    <row r="321" spans="1:10" ht="25.5" x14ac:dyDescent="0.2">
      <c r="A321" s="52" t="s">
        <v>355</v>
      </c>
      <c r="B321" s="51" t="s">
        <v>367</v>
      </c>
      <c r="C321" s="50" t="s">
        <v>52</v>
      </c>
      <c r="D321" s="50" t="s">
        <v>366</v>
      </c>
      <c r="E321" s="151" t="s">
        <v>352</v>
      </c>
      <c r="F321" s="151"/>
      <c r="G321" s="49" t="s">
        <v>318</v>
      </c>
      <c r="H321" s="48">
        <v>0.5</v>
      </c>
      <c r="I321" s="47">
        <v>21.32</v>
      </c>
      <c r="J321" s="46">
        <v>10.66</v>
      </c>
    </row>
    <row r="322" spans="1:10" x14ac:dyDescent="0.2">
      <c r="A322" s="38"/>
      <c r="B322" s="224"/>
      <c r="C322" s="224"/>
      <c r="D322" s="224"/>
      <c r="E322" s="224" t="s">
        <v>338</v>
      </c>
      <c r="F322" s="225">
        <v>20.48</v>
      </c>
      <c r="G322" s="224" t="s">
        <v>337</v>
      </c>
      <c r="H322" s="225">
        <v>0</v>
      </c>
      <c r="I322" s="224" t="s">
        <v>336</v>
      </c>
      <c r="J322" s="36">
        <v>20.48</v>
      </c>
    </row>
    <row r="323" spans="1:10" x14ac:dyDescent="0.2">
      <c r="A323" s="38"/>
      <c r="B323" s="224"/>
      <c r="C323" s="224"/>
      <c r="D323" s="224"/>
      <c r="E323" s="224" t="s">
        <v>335</v>
      </c>
      <c r="F323" s="225">
        <v>5.86</v>
      </c>
      <c r="G323" s="224"/>
      <c r="H323" s="226" t="s">
        <v>334</v>
      </c>
      <c r="I323" s="226"/>
      <c r="J323" s="36">
        <v>31.51</v>
      </c>
    </row>
    <row r="324" spans="1:10" ht="15" thickBot="1" x14ac:dyDescent="0.25">
      <c r="A324" s="22"/>
      <c r="B324" s="227"/>
      <c r="C324" s="227"/>
      <c r="D324" s="227"/>
      <c r="E324" s="227"/>
      <c r="F324" s="227"/>
      <c r="G324" s="227" t="s">
        <v>333</v>
      </c>
      <c r="H324" s="228">
        <v>61.8</v>
      </c>
      <c r="I324" s="227" t="s">
        <v>332</v>
      </c>
      <c r="J324" s="63">
        <v>1947.31</v>
      </c>
    </row>
    <row r="325" spans="1:10" ht="15" thickTop="1" x14ac:dyDescent="0.2">
      <c r="A325" s="62"/>
      <c r="B325" s="61"/>
      <c r="C325" s="61"/>
      <c r="D325" s="61"/>
      <c r="E325" s="61"/>
      <c r="F325" s="61"/>
      <c r="G325" s="61"/>
      <c r="H325" s="61"/>
      <c r="I325" s="61"/>
      <c r="J325" s="60"/>
    </row>
    <row r="326" spans="1:10" ht="15" x14ac:dyDescent="0.2">
      <c r="A326" s="59" t="s">
        <v>222</v>
      </c>
      <c r="B326" s="56" t="s">
        <v>330</v>
      </c>
      <c r="C326" s="58" t="s">
        <v>329</v>
      </c>
      <c r="D326" s="58" t="s">
        <v>9</v>
      </c>
      <c r="E326" s="152" t="s">
        <v>360</v>
      </c>
      <c r="F326" s="152"/>
      <c r="G326" s="57" t="s">
        <v>328</v>
      </c>
      <c r="H326" s="56" t="s">
        <v>327</v>
      </c>
      <c r="I326" s="56" t="s">
        <v>326</v>
      </c>
      <c r="J326" s="55" t="s">
        <v>10</v>
      </c>
    </row>
    <row r="327" spans="1:10" ht="51" x14ac:dyDescent="0.2">
      <c r="A327" s="35" t="s">
        <v>359</v>
      </c>
      <c r="B327" s="27" t="s">
        <v>221</v>
      </c>
      <c r="C327" s="29" t="s">
        <v>52</v>
      </c>
      <c r="D327" s="29" t="s">
        <v>1783</v>
      </c>
      <c r="E327" s="150" t="s">
        <v>572</v>
      </c>
      <c r="F327" s="150"/>
      <c r="G327" s="28" t="s">
        <v>79</v>
      </c>
      <c r="H327" s="54">
        <v>1</v>
      </c>
      <c r="I327" s="26">
        <v>807.59</v>
      </c>
      <c r="J327" s="53">
        <v>807.59</v>
      </c>
    </row>
    <row r="328" spans="1:10" ht="25.5" x14ac:dyDescent="0.2">
      <c r="A328" s="52" t="s">
        <v>355</v>
      </c>
      <c r="B328" s="51" t="s">
        <v>571</v>
      </c>
      <c r="C328" s="50" t="s">
        <v>52</v>
      </c>
      <c r="D328" s="50" t="s">
        <v>570</v>
      </c>
      <c r="E328" s="151" t="s">
        <v>352</v>
      </c>
      <c r="F328" s="151"/>
      <c r="G328" s="49" t="s">
        <v>318</v>
      </c>
      <c r="H328" s="48">
        <v>0.36029319999999998</v>
      </c>
      <c r="I328" s="47">
        <v>28.87</v>
      </c>
      <c r="J328" s="46">
        <v>10.4</v>
      </c>
    </row>
    <row r="329" spans="1:10" ht="25.5" x14ac:dyDescent="0.2">
      <c r="A329" s="52" t="s">
        <v>355</v>
      </c>
      <c r="B329" s="51" t="s">
        <v>414</v>
      </c>
      <c r="C329" s="50" t="s">
        <v>52</v>
      </c>
      <c r="D329" s="50" t="s">
        <v>413</v>
      </c>
      <c r="E329" s="151" t="s">
        <v>352</v>
      </c>
      <c r="F329" s="151"/>
      <c r="G329" s="49" t="s">
        <v>318</v>
      </c>
      <c r="H329" s="48">
        <v>2.2731759</v>
      </c>
      <c r="I329" s="47">
        <v>26.9</v>
      </c>
      <c r="J329" s="46">
        <v>61.14</v>
      </c>
    </row>
    <row r="330" spans="1:10" ht="25.5" x14ac:dyDescent="0.2">
      <c r="A330" s="52" t="s">
        <v>355</v>
      </c>
      <c r="B330" s="51" t="s">
        <v>367</v>
      </c>
      <c r="C330" s="50" t="s">
        <v>52</v>
      </c>
      <c r="D330" s="50" t="s">
        <v>366</v>
      </c>
      <c r="E330" s="151" t="s">
        <v>352</v>
      </c>
      <c r="F330" s="151"/>
      <c r="G330" s="49" t="s">
        <v>318</v>
      </c>
      <c r="H330" s="48">
        <v>0.74424129999999999</v>
      </c>
      <c r="I330" s="47">
        <v>21.32</v>
      </c>
      <c r="J330" s="46">
        <v>15.86</v>
      </c>
    </row>
    <row r="331" spans="1:10" ht="25.5" x14ac:dyDescent="0.2">
      <c r="A331" s="52" t="s">
        <v>355</v>
      </c>
      <c r="B331" s="51" t="s">
        <v>588</v>
      </c>
      <c r="C331" s="50" t="s">
        <v>52</v>
      </c>
      <c r="D331" s="50" t="s">
        <v>587</v>
      </c>
      <c r="E331" s="151" t="s">
        <v>469</v>
      </c>
      <c r="F331" s="151"/>
      <c r="G331" s="49" t="s">
        <v>296</v>
      </c>
      <c r="H331" s="48">
        <v>2.2599999999999999E-2</v>
      </c>
      <c r="I331" s="47">
        <v>718.33</v>
      </c>
      <c r="J331" s="46">
        <v>16.23</v>
      </c>
    </row>
    <row r="332" spans="1:10" ht="51" x14ac:dyDescent="0.2">
      <c r="A332" s="45" t="s">
        <v>343</v>
      </c>
      <c r="B332" s="44" t="s">
        <v>586</v>
      </c>
      <c r="C332" s="43" t="s">
        <v>52</v>
      </c>
      <c r="D332" s="43" t="s">
        <v>585</v>
      </c>
      <c r="E332" s="148" t="s">
        <v>340</v>
      </c>
      <c r="F332" s="148"/>
      <c r="G332" s="42" t="s">
        <v>79</v>
      </c>
      <c r="H332" s="41">
        <v>1</v>
      </c>
      <c r="I332" s="40">
        <v>703.96</v>
      </c>
      <c r="J332" s="39">
        <v>703.96</v>
      </c>
    </row>
    <row r="333" spans="1:10" x14ac:dyDescent="0.2">
      <c r="A333" s="38"/>
      <c r="B333" s="224"/>
      <c r="C333" s="224"/>
      <c r="D333" s="224"/>
      <c r="E333" s="224" t="s">
        <v>338</v>
      </c>
      <c r="F333" s="225">
        <v>72.69</v>
      </c>
      <c r="G333" s="224" t="s">
        <v>337</v>
      </c>
      <c r="H333" s="225">
        <v>0</v>
      </c>
      <c r="I333" s="224" t="s">
        <v>336</v>
      </c>
      <c r="J333" s="36">
        <v>72.69</v>
      </c>
    </row>
    <row r="334" spans="1:10" x14ac:dyDescent="0.2">
      <c r="A334" s="38"/>
      <c r="B334" s="224"/>
      <c r="C334" s="224"/>
      <c r="D334" s="224"/>
      <c r="E334" s="224" t="s">
        <v>335</v>
      </c>
      <c r="F334" s="225">
        <v>184.77</v>
      </c>
      <c r="G334" s="224"/>
      <c r="H334" s="226" t="s">
        <v>334</v>
      </c>
      <c r="I334" s="226"/>
      <c r="J334" s="36">
        <v>992.36</v>
      </c>
    </row>
    <row r="335" spans="1:10" ht="15" thickBot="1" x14ac:dyDescent="0.25">
      <c r="A335" s="22"/>
      <c r="B335" s="227"/>
      <c r="C335" s="227"/>
      <c r="D335" s="227"/>
      <c r="E335" s="227"/>
      <c r="F335" s="227"/>
      <c r="G335" s="227" t="s">
        <v>333</v>
      </c>
      <c r="H335" s="228">
        <v>10</v>
      </c>
      <c r="I335" s="227" t="s">
        <v>332</v>
      </c>
      <c r="J335" s="63">
        <v>9923.6</v>
      </c>
    </row>
    <row r="336" spans="1:10" ht="15" thickTop="1" x14ac:dyDescent="0.2">
      <c r="A336" s="62"/>
      <c r="B336" s="61"/>
      <c r="C336" s="61"/>
      <c r="D336" s="61"/>
      <c r="E336" s="61"/>
      <c r="F336" s="61"/>
      <c r="G336" s="61"/>
      <c r="H336" s="61"/>
      <c r="I336" s="61"/>
      <c r="J336" s="60"/>
    </row>
    <row r="337" spans="1:10" ht="15" x14ac:dyDescent="0.2">
      <c r="A337" s="59" t="s">
        <v>220</v>
      </c>
      <c r="B337" s="56" t="s">
        <v>330</v>
      </c>
      <c r="C337" s="58" t="s">
        <v>329</v>
      </c>
      <c r="D337" s="58" t="s">
        <v>9</v>
      </c>
      <c r="E337" s="152" t="s">
        <v>360</v>
      </c>
      <c r="F337" s="152"/>
      <c r="G337" s="57" t="s">
        <v>328</v>
      </c>
      <c r="H337" s="56" t="s">
        <v>327</v>
      </c>
      <c r="I337" s="56" t="s">
        <v>326</v>
      </c>
      <c r="J337" s="55" t="s">
        <v>10</v>
      </c>
    </row>
    <row r="338" spans="1:10" ht="25.5" x14ac:dyDescent="0.2">
      <c r="A338" s="35" t="s">
        <v>359</v>
      </c>
      <c r="B338" s="27" t="s">
        <v>219</v>
      </c>
      <c r="C338" s="29" t="s">
        <v>52</v>
      </c>
      <c r="D338" s="29" t="s">
        <v>1784</v>
      </c>
      <c r="E338" s="150" t="s">
        <v>572</v>
      </c>
      <c r="F338" s="150"/>
      <c r="G338" s="28" t="s">
        <v>79</v>
      </c>
      <c r="H338" s="54">
        <v>1</v>
      </c>
      <c r="I338" s="26">
        <v>64.55</v>
      </c>
      <c r="J338" s="53">
        <v>64.55</v>
      </c>
    </row>
    <row r="339" spans="1:10" ht="25.5" x14ac:dyDescent="0.2">
      <c r="A339" s="52" t="s">
        <v>355</v>
      </c>
      <c r="B339" s="51" t="s">
        <v>571</v>
      </c>
      <c r="C339" s="50" t="s">
        <v>52</v>
      </c>
      <c r="D339" s="50" t="s">
        <v>570</v>
      </c>
      <c r="E339" s="151" t="s">
        <v>352</v>
      </c>
      <c r="F339" s="151"/>
      <c r="G339" s="49" t="s">
        <v>318</v>
      </c>
      <c r="H339" s="48">
        <v>1.3289404</v>
      </c>
      <c r="I339" s="47">
        <v>28.87</v>
      </c>
      <c r="J339" s="46">
        <v>38.36</v>
      </c>
    </row>
    <row r="340" spans="1:10" ht="25.5" x14ac:dyDescent="0.2">
      <c r="A340" s="52" t="s">
        <v>355</v>
      </c>
      <c r="B340" s="51" t="s">
        <v>367</v>
      </c>
      <c r="C340" s="50" t="s">
        <v>52</v>
      </c>
      <c r="D340" s="50" t="s">
        <v>366</v>
      </c>
      <c r="E340" s="151" t="s">
        <v>352</v>
      </c>
      <c r="F340" s="151"/>
      <c r="G340" s="49" t="s">
        <v>318</v>
      </c>
      <c r="H340" s="48">
        <v>0.37557010000000002</v>
      </c>
      <c r="I340" s="47">
        <v>21.32</v>
      </c>
      <c r="J340" s="46">
        <v>8</v>
      </c>
    </row>
    <row r="341" spans="1:10" ht="25.5" x14ac:dyDescent="0.2">
      <c r="A341" s="45" t="s">
        <v>343</v>
      </c>
      <c r="B341" s="44" t="s">
        <v>584</v>
      </c>
      <c r="C341" s="43" t="s">
        <v>52</v>
      </c>
      <c r="D341" s="43" t="s">
        <v>583</v>
      </c>
      <c r="E341" s="148" t="s">
        <v>340</v>
      </c>
      <c r="F341" s="148"/>
      <c r="G341" s="42" t="s">
        <v>79</v>
      </c>
      <c r="H341" s="41">
        <v>1</v>
      </c>
      <c r="I341" s="40">
        <v>18.190000000000001</v>
      </c>
      <c r="J341" s="39">
        <v>18.190000000000001</v>
      </c>
    </row>
    <row r="342" spans="1:10" x14ac:dyDescent="0.2">
      <c r="A342" s="38"/>
      <c r="B342" s="224"/>
      <c r="C342" s="224"/>
      <c r="D342" s="224"/>
      <c r="E342" s="224" t="s">
        <v>338</v>
      </c>
      <c r="F342" s="225">
        <v>37.619999999999997</v>
      </c>
      <c r="G342" s="224" t="s">
        <v>337</v>
      </c>
      <c r="H342" s="225">
        <v>0</v>
      </c>
      <c r="I342" s="224" t="s">
        <v>336</v>
      </c>
      <c r="J342" s="36">
        <v>37.619999999999997</v>
      </c>
    </row>
    <row r="343" spans="1:10" x14ac:dyDescent="0.2">
      <c r="A343" s="38"/>
      <c r="B343" s="224"/>
      <c r="C343" s="224"/>
      <c r="D343" s="224"/>
      <c r="E343" s="224" t="s">
        <v>335</v>
      </c>
      <c r="F343" s="225">
        <v>14.76</v>
      </c>
      <c r="G343" s="224"/>
      <c r="H343" s="226" t="s">
        <v>334</v>
      </c>
      <c r="I343" s="226"/>
      <c r="J343" s="36">
        <v>79.31</v>
      </c>
    </row>
    <row r="344" spans="1:10" ht="15" thickBot="1" x14ac:dyDescent="0.25">
      <c r="A344" s="22"/>
      <c r="B344" s="227"/>
      <c r="C344" s="227"/>
      <c r="D344" s="227"/>
      <c r="E344" s="227"/>
      <c r="F344" s="227"/>
      <c r="G344" s="227" t="s">
        <v>333</v>
      </c>
      <c r="H344" s="228">
        <v>3</v>
      </c>
      <c r="I344" s="227" t="s">
        <v>332</v>
      </c>
      <c r="J344" s="63">
        <v>237.93</v>
      </c>
    </row>
    <row r="345" spans="1:10" ht="15" thickTop="1" x14ac:dyDescent="0.2">
      <c r="A345" s="62"/>
      <c r="B345" s="61"/>
      <c r="C345" s="61"/>
      <c r="D345" s="61"/>
      <c r="E345" s="61"/>
      <c r="F345" s="61"/>
      <c r="G345" s="61"/>
      <c r="H345" s="61"/>
      <c r="I345" s="61"/>
      <c r="J345" s="60"/>
    </row>
    <row r="346" spans="1:10" ht="15" x14ac:dyDescent="0.2">
      <c r="A346" s="59" t="s">
        <v>218</v>
      </c>
      <c r="B346" s="56" t="s">
        <v>330</v>
      </c>
      <c r="C346" s="58" t="s">
        <v>329</v>
      </c>
      <c r="D346" s="58" t="s">
        <v>9</v>
      </c>
      <c r="E346" s="152" t="s">
        <v>360</v>
      </c>
      <c r="F346" s="152"/>
      <c r="G346" s="57" t="s">
        <v>328</v>
      </c>
      <c r="H346" s="56" t="s">
        <v>327</v>
      </c>
      <c r="I346" s="56" t="s">
        <v>326</v>
      </c>
      <c r="J346" s="55" t="s">
        <v>10</v>
      </c>
    </row>
    <row r="347" spans="1:10" ht="25.5" x14ac:dyDescent="0.2">
      <c r="A347" s="35" t="s">
        <v>359</v>
      </c>
      <c r="B347" s="27" t="s">
        <v>217</v>
      </c>
      <c r="C347" s="29" t="s">
        <v>44</v>
      </c>
      <c r="D347" s="29" t="s">
        <v>216</v>
      </c>
      <c r="E347" s="150" t="s">
        <v>580</v>
      </c>
      <c r="F347" s="150"/>
      <c r="G347" s="28" t="s">
        <v>47</v>
      </c>
      <c r="H347" s="54">
        <v>1</v>
      </c>
      <c r="I347" s="26">
        <v>506.37</v>
      </c>
      <c r="J347" s="53">
        <v>506.37</v>
      </c>
    </row>
    <row r="348" spans="1:10" ht="38.25" x14ac:dyDescent="0.2">
      <c r="A348" s="52" t="s">
        <v>355</v>
      </c>
      <c r="B348" s="51" t="s">
        <v>579</v>
      </c>
      <c r="C348" s="50" t="s">
        <v>52</v>
      </c>
      <c r="D348" s="50" t="s">
        <v>578</v>
      </c>
      <c r="E348" s="151" t="s">
        <v>469</v>
      </c>
      <c r="F348" s="151"/>
      <c r="G348" s="49" t="s">
        <v>296</v>
      </c>
      <c r="H348" s="48">
        <v>1.2699999999999999E-2</v>
      </c>
      <c r="I348" s="47">
        <v>705.55</v>
      </c>
      <c r="J348" s="46">
        <v>8.9600000000000009</v>
      </c>
    </row>
    <row r="349" spans="1:10" ht="25.5" x14ac:dyDescent="0.2">
      <c r="A349" s="52" t="s">
        <v>355</v>
      </c>
      <c r="B349" s="51" t="s">
        <v>414</v>
      </c>
      <c r="C349" s="50" t="s">
        <v>52</v>
      </c>
      <c r="D349" s="50" t="s">
        <v>413</v>
      </c>
      <c r="E349" s="151" t="s">
        <v>352</v>
      </c>
      <c r="F349" s="151"/>
      <c r="G349" s="49" t="s">
        <v>318</v>
      </c>
      <c r="H349" s="48">
        <v>4.5</v>
      </c>
      <c r="I349" s="47">
        <v>26.9</v>
      </c>
      <c r="J349" s="46">
        <v>121.05</v>
      </c>
    </row>
    <row r="350" spans="1:10" ht="25.5" x14ac:dyDescent="0.2">
      <c r="A350" s="52" t="s">
        <v>355</v>
      </c>
      <c r="B350" s="51" t="s">
        <v>367</v>
      </c>
      <c r="C350" s="50" t="s">
        <v>52</v>
      </c>
      <c r="D350" s="50" t="s">
        <v>366</v>
      </c>
      <c r="E350" s="151" t="s">
        <v>352</v>
      </c>
      <c r="F350" s="151"/>
      <c r="G350" s="49" t="s">
        <v>318</v>
      </c>
      <c r="H350" s="48">
        <v>4</v>
      </c>
      <c r="I350" s="47">
        <v>21.32</v>
      </c>
      <c r="J350" s="46">
        <v>85.28</v>
      </c>
    </row>
    <row r="351" spans="1:10" ht="25.5" x14ac:dyDescent="0.2">
      <c r="A351" s="45" t="s">
        <v>343</v>
      </c>
      <c r="B351" s="44" t="s">
        <v>582</v>
      </c>
      <c r="C351" s="43" t="s">
        <v>350</v>
      </c>
      <c r="D351" s="43" t="s">
        <v>581</v>
      </c>
      <c r="E351" s="148" t="s">
        <v>340</v>
      </c>
      <c r="F351" s="148"/>
      <c r="G351" s="42" t="s">
        <v>47</v>
      </c>
      <c r="H351" s="41">
        <v>1</v>
      </c>
      <c r="I351" s="40">
        <v>291.08</v>
      </c>
      <c r="J351" s="39">
        <v>291.08</v>
      </c>
    </row>
    <row r="352" spans="1:10" x14ac:dyDescent="0.2">
      <c r="A352" s="38"/>
      <c r="B352" s="224"/>
      <c r="C352" s="224"/>
      <c r="D352" s="224"/>
      <c r="E352" s="224" t="s">
        <v>338</v>
      </c>
      <c r="F352" s="225">
        <v>163.26</v>
      </c>
      <c r="G352" s="224" t="s">
        <v>337</v>
      </c>
      <c r="H352" s="225">
        <v>0</v>
      </c>
      <c r="I352" s="224" t="s">
        <v>336</v>
      </c>
      <c r="J352" s="36">
        <v>163.26</v>
      </c>
    </row>
    <row r="353" spans="1:10" x14ac:dyDescent="0.2">
      <c r="A353" s="38"/>
      <c r="B353" s="224"/>
      <c r="C353" s="224"/>
      <c r="D353" s="224"/>
      <c r="E353" s="224" t="s">
        <v>335</v>
      </c>
      <c r="F353" s="225">
        <v>115.85</v>
      </c>
      <c r="G353" s="224"/>
      <c r="H353" s="226" t="s">
        <v>334</v>
      </c>
      <c r="I353" s="226"/>
      <c r="J353" s="36">
        <v>622.22</v>
      </c>
    </row>
    <row r="354" spans="1:10" ht="15" thickBot="1" x14ac:dyDescent="0.25">
      <c r="A354" s="22"/>
      <c r="B354" s="227"/>
      <c r="C354" s="227"/>
      <c r="D354" s="227"/>
      <c r="E354" s="227"/>
      <c r="F354" s="227"/>
      <c r="G354" s="227" t="s">
        <v>333</v>
      </c>
      <c r="H354" s="228">
        <v>14.82</v>
      </c>
      <c r="I354" s="227" t="s">
        <v>332</v>
      </c>
      <c r="J354" s="63">
        <v>9221.2999999999993</v>
      </c>
    </row>
    <row r="355" spans="1:10" ht="15" thickTop="1" x14ac:dyDescent="0.2">
      <c r="A355" s="62"/>
      <c r="B355" s="61"/>
      <c r="C355" s="61"/>
      <c r="D355" s="61"/>
      <c r="E355" s="61"/>
      <c r="F355" s="61"/>
      <c r="G355" s="61"/>
      <c r="H355" s="61"/>
      <c r="I355" s="61"/>
      <c r="J355" s="60"/>
    </row>
    <row r="356" spans="1:10" ht="15" x14ac:dyDescent="0.2">
      <c r="A356" s="59" t="s">
        <v>215</v>
      </c>
      <c r="B356" s="56" t="s">
        <v>330</v>
      </c>
      <c r="C356" s="58" t="s">
        <v>329</v>
      </c>
      <c r="D356" s="58" t="s">
        <v>9</v>
      </c>
      <c r="E356" s="152" t="s">
        <v>360</v>
      </c>
      <c r="F356" s="152"/>
      <c r="G356" s="57" t="s">
        <v>328</v>
      </c>
      <c r="H356" s="56" t="s">
        <v>327</v>
      </c>
      <c r="I356" s="56" t="s">
        <v>326</v>
      </c>
      <c r="J356" s="55" t="s">
        <v>10</v>
      </c>
    </row>
    <row r="357" spans="1:10" ht="38.25" x14ac:dyDescent="0.2">
      <c r="A357" s="35" t="s">
        <v>359</v>
      </c>
      <c r="B357" s="27" t="s">
        <v>214</v>
      </c>
      <c r="C357" s="29" t="s">
        <v>44</v>
      </c>
      <c r="D357" s="29" t="s">
        <v>213</v>
      </c>
      <c r="E357" s="150" t="s">
        <v>580</v>
      </c>
      <c r="F357" s="150"/>
      <c r="G357" s="28" t="s">
        <v>47</v>
      </c>
      <c r="H357" s="54">
        <v>1</v>
      </c>
      <c r="I357" s="26">
        <v>563.91999999999996</v>
      </c>
      <c r="J357" s="53">
        <v>563.91999999999996</v>
      </c>
    </row>
    <row r="358" spans="1:10" ht="38.25" x14ac:dyDescent="0.2">
      <c r="A358" s="52" t="s">
        <v>355</v>
      </c>
      <c r="B358" s="51" t="s">
        <v>579</v>
      </c>
      <c r="C358" s="50" t="s">
        <v>52</v>
      </c>
      <c r="D358" s="50" t="s">
        <v>578</v>
      </c>
      <c r="E358" s="151" t="s">
        <v>469</v>
      </c>
      <c r="F358" s="151"/>
      <c r="G358" s="49" t="s">
        <v>296</v>
      </c>
      <c r="H358" s="48">
        <v>0.01</v>
      </c>
      <c r="I358" s="47">
        <v>705.55</v>
      </c>
      <c r="J358" s="46">
        <v>7.05</v>
      </c>
    </row>
    <row r="359" spans="1:10" ht="25.5" x14ac:dyDescent="0.2">
      <c r="A359" s="52" t="s">
        <v>355</v>
      </c>
      <c r="B359" s="51" t="s">
        <v>414</v>
      </c>
      <c r="C359" s="50" t="s">
        <v>52</v>
      </c>
      <c r="D359" s="50" t="s">
        <v>413</v>
      </c>
      <c r="E359" s="151" t="s">
        <v>352</v>
      </c>
      <c r="F359" s="151"/>
      <c r="G359" s="49" t="s">
        <v>318</v>
      </c>
      <c r="H359" s="48">
        <v>0.46</v>
      </c>
      <c r="I359" s="47">
        <v>26.9</v>
      </c>
      <c r="J359" s="46">
        <v>12.37</v>
      </c>
    </row>
    <row r="360" spans="1:10" ht="25.5" x14ac:dyDescent="0.2">
      <c r="A360" s="52" t="s">
        <v>355</v>
      </c>
      <c r="B360" s="51" t="s">
        <v>367</v>
      </c>
      <c r="C360" s="50" t="s">
        <v>52</v>
      </c>
      <c r="D360" s="50" t="s">
        <v>366</v>
      </c>
      <c r="E360" s="151" t="s">
        <v>352</v>
      </c>
      <c r="F360" s="151"/>
      <c r="G360" s="49" t="s">
        <v>318</v>
      </c>
      <c r="H360" s="48">
        <v>0.46</v>
      </c>
      <c r="I360" s="47">
        <v>21.32</v>
      </c>
      <c r="J360" s="46">
        <v>9.8000000000000007</v>
      </c>
    </row>
    <row r="361" spans="1:10" ht="25.5" x14ac:dyDescent="0.2">
      <c r="A361" s="45" t="s">
        <v>343</v>
      </c>
      <c r="B361" s="44" t="s">
        <v>577</v>
      </c>
      <c r="C361" s="43" t="s">
        <v>350</v>
      </c>
      <c r="D361" s="43" t="s">
        <v>576</v>
      </c>
      <c r="E361" s="148" t="s">
        <v>340</v>
      </c>
      <c r="F361" s="148"/>
      <c r="G361" s="42" t="s">
        <v>47</v>
      </c>
      <c r="H361" s="41">
        <v>1</v>
      </c>
      <c r="I361" s="40">
        <v>534.70000000000005</v>
      </c>
      <c r="J361" s="39">
        <v>534.70000000000005</v>
      </c>
    </row>
    <row r="362" spans="1:10" x14ac:dyDescent="0.2">
      <c r="A362" s="38"/>
      <c r="B362" s="224"/>
      <c r="C362" s="224"/>
      <c r="D362" s="224"/>
      <c r="E362" s="224" t="s">
        <v>338</v>
      </c>
      <c r="F362" s="225">
        <v>18.73</v>
      </c>
      <c r="G362" s="224" t="s">
        <v>337</v>
      </c>
      <c r="H362" s="225">
        <v>0</v>
      </c>
      <c r="I362" s="224" t="s">
        <v>336</v>
      </c>
      <c r="J362" s="36">
        <v>18.73</v>
      </c>
    </row>
    <row r="363" spans="1:10" x14ac:dyDescent="0.2">
      <c r="A363" s="38"/>
      <c r="B363" s="224"/>
      <c r="C363" s="224"/>
      <c r="D363" s="224"/>
      <c r="E363" s="224" t="s">
        <v>335</v>
      </c>
      <c r="F363" s="225">
        <v>129.02000000000001</v>
      </c>
      <c r="G363" s="224"/>
      <c r="H363" s="226" t="s">
        <v>334</v>
      </c>
      <c r="I363" s="226"/>
      <c r="J363" s="36">
        <v>692.94</v>
      </c>
    </row>
    <row r="364" spans="1:10" ht="15" thickBot="1" x14ac:dyDescent="0.25">
      <c r="A364" s="22"/>
      <c r="B364" s="227"/>
      <c r="C364" s="227"/>
      <c r="D364" s="227"/>
      <c r="E364" s="227"/>
      <c r="F364" s="227"/>
      <c r="G364" s="227" t="s">
        <v>333</v>
      </c>
      <c r="H364" s="228">
        <v>5.8049999999999997</v>
      </c>
      <c r="I364" s="227" t="s">
        <v>332</v>
      </c>
      <c r="J364" s="63">
        <v>4022.51</v>
      </c>
    </row>
    <row r="365" spans="1:10" ht="15" thickTop="1" x14ac:dyDescent="0.2">
      <c r="A365" s="62"/>
      <c r="B365" s="61"/>
      <c r="C365" s="61"/>
      <c r="D365" s="61"/>
      <c r="E365" s="61"/>
      <c r="F365" s="61"/>
      <c r="G365" s="61"/>
      <c r="H365" s="61"/>
      <c r="I365" s="61"/>
      <c r="J365" s="60"/>
    </row>
    <row r="366" spans="1:10" ht="15" x14ac:dyDescent="0.2">
      <c r="A366" s="59" t="s">
        <v>212</v>
      </c>
      <c r="B366" s="56" t="s">
        <v>330</v>
      </c>
      <c r="C366" s="58" t="s">
        <v>329</v>
      </c>
      <c r="D366" s="58" t="s">
        <v>9</v>
      </c>
      <c r="E366" s="152" t="s">
        <v>360</v>
      </c>
      <c r="F366" s="152"/>
      <c r="G366" s="57" t="s">
        <v>328</v>
      </c>
      <c r="H366" s="56" t="s">
        <v>327</v>
      </c>
      <c r="I366" s="56" t="s">
        <v>326</v>
      </c>
      <c r="J366" s="55" t="s">
        <v>10</v>
      </c>
    </row>
    <row r="367" spans="1:10" ht="38.25" x14ac:dyDescent="0.2">
      <c r="A367" s="35" t="s">
        <v>359</v>
      </c>
      <c r="B367" s="27" t="s">
        <v>211</v>
      </c>
      <c r="C367" s="29" t="s">
        <v>52</v>
      </c>
      <c r="D367" s="29" t="s">
        <v>1785</v>
      </c>
      <c r="E367" s="150" t="s">
        <v>572</v>
      </c>
      <c r="F367" s="150"/>
      <c r="G367" s="28" t="s">
        <v>79</v>
      </c>
      <c r="H367" s="54">
        <v>1</v>
      </c>
      <c r="I367" s="26">
        <v>113.92</v>
      </c>
      <c r="J367" s="53">
        <v>113.92</v>
      </c>
    </row>
    <row r="368" spans="1:10" ht="25.5" x14ac:dyDescent="0.2">
      <c r="A368" s="52" t="s">
        <v>355</v>
      </c>
      <c r="B368" s="51" t="s">
        <v>571</v>
      </c>
      <c r="C368" s="50" t="s">
        <v>52</v>
      </c>
      <c r="D368" s="50" t="s">
        <v>570</v>
      </c>
      <c r="E368" s="151" t="s">
        <v>352</v>
      </c>
      <c r="F368" s="151"/>
      <c r="G368" s="49" t="s">
        <v>318</v>
      </c>
      <c r="H368" s="48">
        <v>1.4528015000000001</v>
      </c>
      <c r="I368" s="47">
        <v>28.87</v>
      </c>
      <c r="J368" s="46">
        <v>41.94</v>
      </c>
    </row>
    <row r="369" spans="1:10" ht="25.5" x14ac:dyDescent="0.2">
      <c r="A369" s="52" t="s">
        <v>355</v>
      </c>
      <c r="B369" s="51" t="s">
        <v>367</v>
      </c>
      <c r="C369" s="50" t="s">
        <v>52</v>
      </c>
      <c r="D369" s="50" t="s">
        <v>366</v>
      </c>
      <c r="E369" s="151" t="s">
        <v>352</v>
      </c>
      <c r="F369" s="151"/>
      <c r="G369" s="49" t="s">
        <v>318</v>
      </c>
      <c r="H369" s="48">
        <v>0.4105743</v>
      </c>
      <c r="I369" s="47">
        <v>21.32</v>
      </c>
      <c r="J369" s="46">
        <v>8.75</v>
      </c>
    </row>
    <row r="370" spans="1:10" ht="51" x14ac:dyDescent="0.2">
      <c r="A370" s="45" t="s">
        <v>343</v>
      </c>
      <c r="B370" s="44" t="s">
        <v>575</v>
      </c>
      <c r="C370" s="43" t="s">
        <v>52</v>
      </c>
      <c r="D370" s="43" t="s">
        <v>574</v>
      </c>
      <c r="E370" s="148" t="s">
        <v>340</v>
      </c>
      <c r="F370" s="148"/>
      <c r="G370" s="42" t="s">
        <v>573</v>
      </c>
      <c r="H370" s="41">
        <v>1</v>
      </c>
      <c r="I370" s="40">
        <v>63.23</v>
      </c>
      <c r="J370" s="39">
        <v>63.23</v>
      </c>
    </row>
    <row r="371" spans="1:10" x14ac:dyDescent="0.2">
      <c r="A371" s="38"/>
      <c r="B371" s="224"/>
      <c r="C371" s="224"/>
      <c r="D371" s="224"/>
      <c r="E371" s="224" t="s">
        <v>338</v>
      </c>
      <c r="F371" s="225">
        <v>41.13</v>
      </c>
      <c r="G371" s="224" t="s">
        <v>337</v>
      </c>
      <c r="H371" s="225">
        <v>0</v>
      </c>
      <c r="I371" s="224" t="s">
        <v>336</v>
      </c>
      <c r="J371" s="36">
        <v>41.13</v>
      </c>
    </row>
    <row r="372" spans="1:10" x14ac:dyDescent="0.2">
      <c r="A372" s="38"/>
      <c r="B372" s="224"/>
      <c r="C372" s="224"/>
      <c r="D372" s="224"/>
      <c r="E372" s="224" t="s">
        <v>335</v>
      </c>
      <c r="F372" s="225">
        <v>26.06</v>
      </c>
      <c r="G372" s="224"/>
      <c r="H372" s="226" t="s">
        <v>334</v>
      </c>
      <c r="I372" s="226"/>
      <c r="J372" s="36">
        <v>139.97999999999999</v>
      </c>
    </row>
    <row r="373" spans="1:10" ht="15" thickBot="1" x14ac:dyDescent="0.25">
      <c r="A373" s="22"/>
      <c r="B373" s="227"/>
      <c r="C373" s="227"/>
      <c r="D373" s="227"/>
      <c r="E373" s="227"/>
      <c r="F373" s="227"/>
      <c r="G373" s="227" t="s">
        <v>333</v>
      </c>
      <c r="H373" s="228">
        <v>3</v>
      </c>
      <c r="I373" s="227" t="s">
        <v>332</v>
      </c>
      <c r="J373" s="63">
        <v>419.94</v>
      </c>
    </row>
    <row r="374" spans="1:10" ht="15" thickTop="1" x14ac:dyDescent="0.2">
      <c r="A374" s="62"/>
      <c r="B374" s="61"/>
      <c r="C374" s="61"/>
      <c r="D374" s="61"/>
      <c r="E374" s="61"/>
      <c r="F374" s="61"/>
      <c r="G374" s="61"/>
      <c r="H374" s="61"/>
      <c r="I374" s="61"/>
      <c r="J374" s="60"/>
    </row>
    <row r="375" spans="1:10" ht="15" x14ac:dyDescent="0.2">
      <c r="A375" s="59" t="s">
        <v>210</v>
      </c>
      <c r="B375" s="56" t="s">
        <v>330</v>
      </c>
      <c r="C375" s="58" t="s">
        <v>329</v>
      </c>
      <c r="D375" s="58" t="s">
        <v>9</v>
      </c>
      <c r="E375" s="152" t="s">
        <v>360</v>
      </c>
      <c r="F375" s="152"/>
      <c r="G375" s="57" t="s">
        <v>328</v>
      </c>
      <c r="H375" s="56" t="s">
        <v>327</v>
      </c>
      <c r="I375" s="56" t="s">
        <v>326</v>
      </c>
      <c r="J375" s="55" t="s">
        <v>10</v>
      </c>
    </row>
    <row r="376" spans="1:10" ht="51" x14ac:dyDescent="0.2">
      <c r="A376" s="35" t="s">
        <v>359</v>
      </c>
      <c r="B376" s="27" t="s">
        <v>209</v>
      </c>
      <c r="C376" s="29" t="s">
        <v>52</v>
      </c>
      <c r="D376" s="29" t="s">
        <v>1786</v>
      </c>
      <c r="E376" s="150" t="s">
        <v>572</v>
      </c>
      <c r="F376" s="150"/>
      <c r="G376" s="28" t="s">
        <v>79</v>
      </c>
      <c r="H376" s="54">
        <v>1</v>
      </c>
      <c r="I376" s="26">
        <v>920.82</v>
      </c>
      <c r="J376" s="53">
        <v>920.82</v>
      </c>
    </row>
    <row r="377" spans="1:10" ht="25.5" x14ac:dyDescent="0.2">
      <c r="A377" s="52" t="s">
        <v>355</v>
      </c>
      <c r="B377" s="51" t="s">
        <v>571</v>
      </c>
      <c r="C377" s="50" t="s">
        <v>52</v>
      </c>
      <c r="D377" s="50" t="s">
        <v>570</v>
      </c>
      <c r="E377" s="151" t="s">
        <v>352</v>
      </c>
      <c r="F377" s="151"/>
      <c r="G377" s="49" t="s">
        <v>318</v>
      </c>
      <c r="H377" s="48">
        <v>0.75424029999999997</v>
      </c>
      <c r="I377" s="47">
        <v>28.87</v>
      </c>
      <c r="J377" s="46">
        <v>21.77</v>
      </c>
    </row>
    <row r="378" spans="1:10" ht="25.5" x14ac:dyDescent="0.2">
      <c r="A378" s="52" t="s">
        <v>355</v>
      </c>
      <c r="B378" s="51" t="s">
        <v>367</v>
      </c>
      <c r="C378" s="50" t="s">
        <v>52</v>
      </c>
      <c r="D378" s="50" t="s">
        <v>366</v>
      </c>
      <c r="E378" s="151" t="s">
        <v>352</v>
      </c>
      <c r="F378" s="151"/>
      <c r="G378" s="49" t="s">
        <v>318</v>
      </c>
      <c r="H378" s="48">
        <v>0.21315490000000001</v>
      </c>
      <c r="I378" s="47">
        <v>21.32</v>
      </c>
      <c r="J378" s="46">
        <v>4.54</v>
      </c>
    </row>
    <row r="379" spans="1:10" x14ac:dyDescent="0.2">
      <c r="A379" s="45" t="s">
        <v>343</v>
      </c>
      <c r="B379" s="44" t="s">
        <v>569</v>
      </c>
      <c r="C379" s="43" t="s">
        <v>52</v>
      </c>
      <c r="D379" s="43" t="s">
        <v>568</v>
      </c>
      <c r="E379" s="148" t="s">
        <v>340</v>
      </c>
      <c r="F379" s="148"/>
      <c r="G379" s="42" t="s">
        <v>79</v>
      </c>
      <c r="H379" s="41">
        <v>0.38600000000000001</v>
      </c>
      <c r="I379" s="40">
        <v>24.9</v>
      </c>
      <c r="J379" s="39">
        <v>9.61</v>
      </c>
    </row>
    <row r="380" spans="1:10" ht="63.75" x14ac:dyDescent="0.2">
      <c r="A380" s="45" t="s">
        <v>343</v>
      </c>
      <c r="B380" s="44" t="s">
        <v>567</v>
      </c>
      <c r="C380" s="43" t="s">
        <v>52</v>
      </c>
      <c r="D380" s="43" t="s">
        <v>566</v>
      </c>
      <c r="E380" s="148" t="s">
        <v>340</v>
      </c>
      <c r="F380" s="148"/>
      <c r="G380" s="42" t="s">
        <v>79</v>
      </c>
      <c r="H380" s="41">
        <v>1</v>
      </c>
      <c r="I380" s="40">
        <v>884.9</v>
      </c>
      <c r="J380" s="39">
        <v>884.9</v>
      </c>
    </row>
    <row r="381" spans="1:10" x14ac:dyDescent="0.2">
      <c r="A381" s="38"/>
      <c r="B381" s="224"/>
      <c r="C381" s="224"/>
      <c r="D381" s="224"/>
      <c r="E381" s="224" t="s">
        <v>338</v>
      </c>
      <c r="F381" s="225">
        <v>21.34</v>
      </c>
      <c r="G381" s="224" t="s">
        <v>337</v>
      </c>
      <c r="H381" s="225">
        <v>0</v>
      </c>
      <c r="I381" s="224" t="s">
        <v>336</v>
      </c>
      <c r="J381" s="36">
        <v>21.34</v>
      </c>
    </row>
    <row r="382" spans="1:10" x14ac:dyDescent="0.2">
      <c r="A382" s="38"/>
      <c r="B382" s="224"/>
      <c r="C382" s="224"/>
      <c r="D382" s="224"/>
      <c r="E382" s="224" t="s">
        <v>335</v>
      </c>
      <c r="F382" s="225">
        <v>210.68</v>
      </c>
      <c r="G382" s="224"/>
      <c r="H382" s="226" t="s">
        <v>334</v>
      </c>
      <c r="I382" s="226"/>
      <c r="J382" s="36">
        <v>1131.5</v>
      </c>
    </row>
    <row r="383" spans="1:10" ht="15" thickBot="1" x14ac:dyDescent="0.25">
      <c r="A383" s="22"/>
      <c r="B383" s="227"/>
      <c r="C383" s="227"/>
      <c r="D383" s="227"/>
      <c r="E383" s="227"/>
      <c r="F383" s="227"/>
      <c r="G383" s="227" t="s">
        <v>333</v>
      </c>
      <c r="H383" s="228">
        <v>1</v>
      </c>
      <c r="I383" s="227" t="s">
        <v>332</v>
      </c>
      <c r="J383" s="63">
        <v>1131.5</v>
      </c>
    </row>
    <row r="384" spans="1:10" ht="15" thickTop="1" x14ac:dyDescent="0.2">
      <c r="A384" s="62"/>
      <c r="B384" s="61"/>
      <c r="C384" s="61"/>
      <c r="D384" s="61"/>
      <c r="E384" s="61"/>
      <c r="F384" s="61"/>
      <c r="G384" s="61"/>
      <c r="H384" s="61"/>
      <c r="I384" s="61"/>
      <c r="J384" s="60"/>
    </row>
    <row r="385" spans="1:10" x14ac:dyDescent="0.2">
      <c r="A385" s="34" t="s">
        <v>26</v>
      </c>
      <c r="B385" s="31"/>
      <c r="C385" s="31"/>
      <c r="D385" s="31" t="s">
        <v>27</v>
      </c>
      <c r="E385" s="31"/>
      <c r="F385" s="153"/>
      <c r="G385" s="153"/>
      <c r="H385" s="32"/>
      <c r="I385" s="31"/>
      <c r="J385" s="64">
        <v>34147.97</v>
      </c>
    </row>
    <row r="386" spans="1:10" ht="15" x14ac:dyDescent="0.2">
      <c r="A386" s="59" t="s">
        <v>208</v>
      </c>
      <c r="B386" s="56" t="s">
        <v>330</v>
      </c>
      <c r="C386" s="58" t="s">
        <v>329</v>
      </c>
      <c r="D386" s="58" t="s">
        <v>9</v>
      </c>
      <c r="E386" s="152" t="s">
        <v>360</v>
      </c>
      <c r="F386" s="152"/>
      <c r="G386" s="57" t="s">
        <v>328</v>
      </c>
      <c r="H386" s="56" t="s">
        <v>327</v>
      </c>
      <c r="I386" s="56" t="s">
        <v>326</v>
      </c>
      <c r="J386" s="55" t="s">
        <v>10</v>
      </c>
    </row>
    <row r="387" spans="1:10" ht="25.5" x14ac:dyDescent="0.2">
      <c r="A387" s="35" t="s">
        <v>359</v>
      </c>
      <c r="B387" s="27" t="s">
        <v>207</v>
      </c>
      <c r="C387" s="29" t="s">
        <v>44</v>
      </c>
      <c r="D387" s="29" t="s">
        <v>206</v>
      </c>
      <c r="E387" s="150" t="s">
        <v>477</v>
      </c>
      <c r="F387" s="150"/>
      <c r="G387" s="28" t="s">
        <v>79</v>
      </c>
      <c r="H387" s="54">
        <v>1</v>
      </c>
      <c r="I387" s="26">
        <v>52.9</v>
      </c>
      <c r="J387" s="53">
        <v>52.9</v>
      </c>
    </row>
    <row r="388" spans="1:10" ht="25.5" x14ac:dyDescent="0.2">
      <c r="A388" s="52" t="s">
        <v>355</v>
      </c>
      <c r="B388" s="51" t="s">
        <v>476</v>
      </c>
      <c r="C388" s="50" t="s">
        <v>52</v>
      </c>
      <c r="D388" s="50" t="s">
        <v>475</v>
      </c>
      <c r="E388" s="151" t="s">
        <v>352</v>
      </c>
      <c r="F388" s="151"/>
      <c r="G388" s="49" t="s">
        <v>318</v>
      </c>
      <c r="H388" s="48">
        <v>0.7</v>
      </c>
      <c r="I388" s="47">
        <v>27.27</v>
      </c>
      <c r="J388" s="46">
        <v>19.079999999999998</v>
      </c>
    </row>
    <row r="389" spans="1:10" ht="25.5" x14ac:dyDescent="0.2">
      <c r="A389" s="52" t="s">
        <v>355</v>
      </c>
      <c r="B389" s="51" t="s">
        <v>367</v>
      </c>
      <c r="C389" s="50" t="s">
        <v>52</v>
      </c>
      <c r="D389" s="50" t="s">
        <v>366</v>
      </c>
      <c r="E389" s="151" t="s">
        <v>352</v>
      </c>
      <c r="F389" s="151"/>
      <c r="G389" s="49" t="s">
        <v>318</v>
      </c>
      <c r="H389" s="48">
        <v>0.7</v>
      </c>
      <c r="I389" s="47">
        <v>21.32</v>
      </c>
      <c r="J389" s="46">
        <v>14.92</v>
      </c>
    </row>
    <row r="390" spans="1:10" x14ac:dyDescent="0.2">
      <c r="A390" s="45" t="s">
        <v>343</v>
      </c>
      <c r="B390" s="44" t="s">
        <v>565</v>
      </c>
      <c r="C390" s="43" t="s">
        <v>350</v>
      </c>
      <c r="D390" s="43" t="s">
        <v>564</v>
      </c>
      <c r="E390" s="148" t="s">
        <v>340</v>
      </c>
      <c r="F390" s="148"/>
      <c r="G390" s="42" t="s">
        <v>499</v>
      </c>
      <c r="H390" s="41">
        <v>1</v>
      </c>
      <c r="I390" s="40">
        <v>13</v>
      </c>
      <c r="J390" s="39">
        <v>13</v>
      </c>
    </row>
    <row r="391" spans="1:10" ht="25.5" x14ac:dyDescent="0.2">
      <c r="A391" s="45" t="s">
        <v>343</v>
      </c>
      <c r="B391" s="44" t="s">
        <v>547</v>
      </c>
      <c r="C391" s="43" t="s">
        <v>350</v>
      </c>
      <c r="D391" s="43" t="s">
        <v>546</v>
      </c>
      <c r="E391" s="148" t="s">
        <v>340</v>
      </c>
      <c r="F391" s="148"/>
      <c r="G391" s="42" t="s">
        <v>499</v>
      </c>
      <c r="H391" s="41">
        <v>1</v>
      </c>
      <c r="I391" s="40">
        <v>5.9</v>
      </c>
      <c r="J391" s="39">
        <v>5.9</v>
      </c>
    </row>
    <row r="392" spans="1:10" x14ac:dyDescent="0.2">
      <c r="A392" s="38"/>
      <c r="B392" s="224"/>
      <c r="C392" s="224"/>
      <c r="D392" s="224"/>
      <c r="E392" s="224" t="s">
        <v>338</v>
      </c>
      <c r="F392" s="225">
        <v>26.6</v>
      </c>
      <c r="G392" s="224" t="s">
        <v>337</v>
      </c>
      <c r="H392" s="225">
        <v>0</v>
      </c>
      <c r="I392" s="224" t="s">
        <v>336</v>
      </c>
      <c r="J392" s="36">
        <v>26.6</v>
      </c>
    </row>
    <row r="393" spans="1:10" x14ac:dyDescent="0.2">
      <c r="A393" s="38"/>
      <c r="B393" s="224"/>
      <c r="C393" s="224"/>
      <c r="D393" s="224"/>
      <c r="E393" s="224" t="s">
        <v>335</v>
      </c>
      <c r="F393" s="225">
        <v>12.1</v>
      </c>
      <c r="G393" s="224"/>
      <c r="H393" s="226" t="s">
        <v>334</v>
      </c>
      <c r="I393" s="226"/>
      <c r="J393" s="36">
        <v>65</v>
      </c>
    </row>
    <row r="394" spans="1:10" ht="15" thickBot="1" x14ac:dyDescent="0.25">
      <c r="A394" s="22"/>
      <c r="B394" s="227"/>
      <c r="C394" s="227"/>
      <c r="D394" s="227"/>
      <c r="E394" s="227"/>
      <c r="F394" s="227"/>
      <c r="G394" s="227" t="s">
        <v>333</v>
      </c>
      <c r="H394" s="228">
        <v>29</v>
      </c>
      <c r="I394" s="227" t="s">
        <v>332</v>
      </c>
      <c r="J394" s="63">
        <v>1885</v>
      </c>
    </row>
    <row r="395" spans="1:10" ht="15" thickTop="1" x14ac:dyDescent="0.2">
      <c r="A395" s="62"/>
      <c r="B395" s="61"/>
      <c r="C395" s="61"/>
      <c r="D395" s="61"/>
      <c r="E395" s="61"/>
      <c r="F395" s="61"/>
      <c r="G395" s="61"/>
      <c r="H395" s="61"/>
      <c r="I395" s="61"/>
      <c r="J395" s="60"/>
    </row>
    <row r="396" spans="1:10" ht="15" x14ac:dyDescent="0.2">
      <c r="A396" s="59" t="s">
        <v>205</v>
      </c>
      <c r="B396" s="56" t="s">
        <v>330</v>
      </c>
      <c r="C396" s="58" t="s">
        <v>329</v>
      </c>
      <c r="D396" s="58" t="s">
        <v>9</v>
      </c>
      <c r="E396" s="152" t="s">
        <v>360</v>
      </c>
      <c r="F396" s="152"/>
      <c r="G396" s="57" t="s">
        <v>328</v>
      </c>
      <c r="H396" s="56" t="s">
        <v>327</v>
      </c>
      <c r="I396" s="56" t="s">
        <v>326</v>
      </c>
      <c r="J396" s="55" t="s">
        <v>10</v>
      </c>
    </row>
    <row r="397" spans="1:10" x14ac:dyDescent="0.2">
      <c r="A397" s="35" t="s">
        <v>359</v>
      </c>
      <c r="B397" s="27" t="s">
        <v>204</v>
      </c>
      <c r="C397" s="29" t="s">
        <v>44</v>
      </c>
      <c r="D397" s="29" t="s">
        <v>203</v>
      </c>
      <c r="E397" s="150" t="s">
        <v>477</v>
      </c>
      <c r="F397" s="150"/>
      <c r="G397" s="28" t="s">
        <v>79</v>
      </c>
      <c r="H397" s="54">
        <v>1</v>
      </c>
      <c r="I397" s="26">
        <v>7.87</v>
      </c>
      <c r="J397" s="53">
        <v>7.87</v>
      </c>
    </row>
    <row r="398" spans="1:10" ht="25.5" x14ac:dyDescent="0.2">
      <c r="A398" s="52" t="s">
        <v>355</v>
      </c>
      <c r="B398" s="51" t="s">
        <v>476</v>
      </c>
      <c r="C398" s="50" t="s">
        <v>52</v>
      </c>
      <c r="D398" s="50" t="s">
        <v>475</v>
      </c>
      <c r="E398" s="151" t="s">
        <v>352</v>
      </c>
      <c r="F398" s="151"/>
      <c r="G398" s="49" t="s">
        <v>318</v>
      </c>
      <c r="H398" s="48">
        <v>0.08</v>
      </c>
      <c r="I398" s="47">
        <v>27.27</v>
      </c>
      <c r="J398" s="46">
        <v>2.1800000000000002</v>
      </c>
    </row>
    <row r="399" spans="1:10" ht="25.5" x14ac:dyDescent="0.2">
      <c r="A399" s="52" t="s">
        <v>355</v>
      </c>
      <c r="B399" s="51" t="s">
        <v>367</v>
      </c>
      <c r="C399" s="50" t="s">
        <v>52</v>
      </c>
      <c r="D399" s="50" t="s">
        <v>366</v>
      </c>
      <c r="E399" s="151" t="s">
        <v>352</v>
      </c>
      <c r="F399" s="151"/>
      <c r="G399" s="49" t="s">
        <v>318</v>
      </c>
      <c r="H399" s="48">
        <v>0.08</v>
      </c>
      <c r="I399" s="47">
        <v>21.32</v>
      </c>
      <c r="J399" s="46">
        <v>1.7</v>
      </c>
    </row>
    <row r="400" spans="1:10" ht="25.5" x14ac:dyDescent="0.2">
      <c r="A400" s="45" t="s">
        <v>343</v>
      </c>
      <c r="B400" s="44" t="s">
        <v>563</v>
      </c>
      <c r="C400" s="43" t="s">
        <v>350</v>
      </c>
      <c r="D400" s="43" t="s">
        <v>562</v>
      </c>
      <c r="E400" s="148" t="s">
        <v>340</v>
      </c>
      <c r="F400" s="148"/>
      <c r="G400" s="42" t="s">
        <v>499</v>
      </c>
      <c r="H400" s="41">
        <v>1</v>
      </c>
      <c r="I400" s="40">
        <v>3.99</v>
      </c>
      <c r="J400" s="39">
        <v>3.99</v>
      </c>
    </row>
    <row r="401" spans="1:10" x14ac:dyDescent="0.2">
      <c r="A401" s="38"/>
      <c r="B401" s="224"/>
      <c r="C401" s="224"/>
      <c r="D401" s="224"/>
      <c r="E401" s="224" t="s">
        <v>338</v>
      </c>
      <c r="F401" s="225">
        <v>3.03</v>
      </c>
      <c r="G401" s="224" t="s">
        <v>337</v>
      </c>
      <c r="H401" s="225">
        <v>0</v>
      </c>
      <c r="I401" s="224" t="s">
        <v>336</v>
      </c>
      <c r="J401" s="36">
        <v>3.03</v>
      </c>
    </row>
    <row r="402" spans="1:10" x14ac:dyDescent="0.2">
      <c r="A402" s="38"/>
      <c r="B402" s="224"/>
      <c r="C402" s="224"/>
      <c r="D402" s="224"/>
      <c r="E402" s="224" t="s">
        <v>335</v>
      </c>
      <c r="F402" s="225">
        <v>1.8</v>
      </c>
      <c r="G402" s="224"/>
      <c r="H402" s="226" t="s">
        <v>334</v>
      </c>
      <c r="I402" s="226"/>
      <c r="J402" s="36">
        <v>9.67</v>
      </c>
    </row>
    <row r="403" spans="1:10" ht="15" thickBot="1" x14ac:dyDescent="0.25">
      <c r="A403" s="22"/>
      <c r="B403" s="227"/>
      <c r="C403" s="227"/>
      <c r="D403" s="227"/>
      <c r="E403" s="227"/>
      <c r="F403" s="227"/>
      <c r="G403" s="227" t="s">
        <v>333</v>
      </c>
      <c r="H403" s="228">
        <v>36</v>
      </c>
      <c r="I403" s="227" t="s">
        <v>332</v>
      </c>
      <c r="J403" s="63">
        <v>348.12</v>
      </c>
    </row>
    <row r="404" spans="1:10" ht="15" thickTop="1" x14ac:dyDescent="0.2">
      <c r="A404" s="62"/>
      <c r="B404" s="61"/>
      <c r="C404" s="61"/>
      <c r="D404" s="61"/>
      <c r="E404" s="61"/>
      <c r="F404" s="61"/>
      <c r="G404" s="61"/>
      <c r="H404" s="61"/>
      <c r="I404" s="61"/>
      <c r="J404" s="60"/>
    </row>
    <row r="405" spans="1:10" ht="15" x14ac:dyDescent="0.2">
      <c r="A405" s="59" t="s">
        <v>202</v>
      </c>
      <c r="B405" s="56" t="s">
        <v>330</v>
      </c>
      <c r="C405" s="58" t="s">
        <v>329</v>
      </c>
      <c r="D405" s="58" t="s">
        <v>9</v>
      </c>
      <c r="E405" s="152" t="s">
        <v>360</v>
      </c>
      <c r="F405" s="152"/>
      <c r="G405" s="57" t="s">
        <v>328</v>
      </c>
      <c r="H405" s="56" t="s">
        <v>327</v>
      </c>
      <c r="I405" s="56" t="s">
        <v>326</v>
      </c>
      <c r="J405" s="55" t="s">
        <v>10</v>
      </c>
    </row>
    <row r="406" spans="1:10" x14ac:dyDescent="0.2">
      <c r="A406" s="35" t="s">
        <v>359</v>
      </c>
      <c r="B406" s="27" t="s">
        <v>201</v>
      </c>
      <c r="C406" s="29" t="s">
        <v>44</v>
      </c>
      <c r="D406" s="29" t="s">
        <v>200</v>
      </c>
      <c r="E406" s="150" t="s">
        <v>477</v>
      </c>
      <c r="F406" s="150"/>
      <c r="G406" s="28" t="s">
        <v>79</v>
      </c>
      <c r="H406" s="54">
        <v>1</v>
      </c>
      <c r="I406" s="26">
        <v>15.43</v>
      </c>
      <c r="J406" s="53">
        <v>15.43</v>
      </c>
    </row>
    <row r="407" spans="1:10" ht="25.5" x14ac:dyDescent="0.2">
      <c r="A407" s="52" t="s">
        <v>355</v>
      </c>
      <c r="B407" s="51" t="s">
        <v>476</v>
      </c>
      <c r="C407" s="50" t="s">
        <v>52</v>
      </c>
      <c r="D407" s="50" t="s">
        <v>475</v>
      </c>
      <c r="E407" s="151" t="s">
        <v>352</v>
      </c>
      <c r="F407" s="151"/>
      <c r="G407" s="49" t="s">
        <v>318</v>
      </c>
      <c r="H407" s="48">
        <v>0.08</v>
      </c>
      <c r="I407" s="47">
        <v>27.27</v>
      </c>
      <c r="J407" s="46">
        <v>2.1800000000000002</v>
      </c>
    </row>
    <row r="408" spans="1:10" ht="25.5" x14ac:dyDescent="0.2">
      <c r="A408" s="52" t="s">
        <v>355</v>
      </c>
      <c r="B408" s="51" t="s">
        <v>367</v>
      </c>
      <c r="C408" s="50" t="s">
        <v>52</v>
      </c>
      <c r="D408" s="50" t="s">
        <v>366</v>
      </c>
      <c r="E408" s="151" t="s">
        <v>352</v>
      </c>
      <c r="F408" s="151"/>
      <c r="G408" s="49" t="s">
        <v>318</v>
      </c>
      <c r="H408" s="48">
        <v>0.08</v>
      </c>
      <c r="I408" s="47">
        <v>21.32</v>
      </c>
      <c r="J408" s="46">
        <v>1.7</v>
      </c>
    </row>
    <row r="409" spans="1:10" ht="25.5" x14ac:dyDescent="0.2">
      <c r="A409" s="45" t="s">
        <v>343</v>
      </c>
      <c r="B409" s="44" t="s">
        <v>561</v>
      </c>
      <c r="C409" s="43" t="s">
        <v>350</v>
      </c>
      <c r="D409" s="43" t="s">
        <v>560</v>
      </c>
      <c r="E409" s="148" t="s">
        <v>340</v>
      </c>
      <c r="F409" s="148"/>
      <c r="G409" s="42" t="s">
        <v>499</v>
      </c>
      <c r="H409" s="41">
        <v>1.05</v>
      </c>
      <c r="I409" s="40">
        <v>11</v>
      </c>
      <c r="J409" s="39">
        <v>11.55</v>
      </c>
    </row>
    <row r="410" spans="1:10" x14ac:dyDescent="0.2">
      <c r="A410" s="38"/>
      <c r="B410" s="224"/>
      <c r="C410" s="224"/>
      <c r="D410" s="224"/>
      <c r="E410" s="224" t="s">
        <v>338</v>
      </c>
      <c r="F410" s="225">
        <v>3.03</v>
      </c>
      <c r="G410" s="224" t="s">
        <v>337</v>
      </c>
      <c r="H410" s="225">
        <v>0</v>
      </c>
      <c r="I410" s="224" t="s">
        <v>336</v>
      </c>
      <c r="J410" s="36">
        <v>3.03</v>
      </c>
    </row>
    <row r="411" spans="1:10" x14ac:dyDescent="0.2">
      <c r="A411" s="38"/>
      <c r="B411" s="224"/>
      <c r="C411" s="224"/>
      <c r="D411" s="224"/>
      <c r="E411" s="224" t="s">
        <v>335</v>
      </c>
      <c r="F411" s="225">
        <v>3.53</v>
      </c>
      <c r="G411" s="224"/>
      <c r="H411" s="226" t="s">
        <v>334</v>
      </c>
      <c r="I411" s="226"/>
      <c r="J411" s="36">
        <v>18.96</v>
      </c>
    </row>
    <row r="412" spans="1:10" ht="15" thickBot="1" x14ac:dyDescent="0.25">
      <c r="A412" s="22"/>
      <c r="B412" s="227"/>
      <c r="C412" s="227"/>
      <c r="D412" s="227"/>
      <c r="E412" s="227"/>
      <c r="F412" s="227"/>
      <c r="G412" s="227" t="s">
        <v>333</v>
      </c>
      <c r="H412" s="228">
        <v>3</v>
      </c>
      <c r="I412" s="227" t="s">
        <v>332</v>
      </c>
      <c r="J412" s="63">
        <v>56.88</v>
      </c>
    </row>
    <row r="413" spans="1:10" ht="15" thickTop="1" x14ac:dyDescent="0.2">
      <c r="A413" s="62"/>
      <c r="B413" s="61"/>
      <c r="C413" s="61"/>
      <c r="D413" s="61"/>
      <c r="E413" s="61"/>
      <c r="F413" s="61"/>
      <c r="G413" s="61"/>
      <c r="H413" s="61"/>
      <c r="I413" s="61"/>
      <c r="J413" s="60"/>
    </row>
    <row r="414" spans="1:10" ht="15" x14ac:dyDescent="0.2">
      <c r="A414" s="59" t="s">
        <v>199</v>
      </c>
      <c r="B414" s="56" t="s">
        <v>330</v>
      </c>
      <c r="C414" s="58" t="s">
        <v>329</v>
      </c>
      <c r="D414" s="58" t="s">
        <v>9</v>
      </c>
      <c r="E414" s="152" t="s">
        <v>360</v>
      </c>
      <c r="F414" s="152"/>
      <c r="G414" s="57" t="s">
        <v>328</v>
      </c>
      <c r="H414" s="56" t="s">
        <v>327</v>
      </c>
      <c r="I414" s="56" t="s">
        <v>326</v>
      </c>
      <c r="J414" s="55" t="s">
        <v>10</v>
      </c>
    </row>
    <row r="415" spans="1:10" ht="25.5" x14ac:dyDescent="0.2">
      <c r="A415" s="35" t="s">
        <v>359</v>
      </c>
      <c r="B415" s="27" t="s">
        <v>198</v>
      </c>
      <c r="C415" s="29" t="s">
        <v>44</v>
      </c>
      <c r="D415" s="29" t="s">
        <v>197</v>
      </c>
      <c r="E415" s="150" t="s">
        <v>477</v>
      </c>
      <c r="F415" s="150"/>
      <c r="G415" s="28" t="s">
        <v>42</v>
      </c>
      <c r="H415" s="54">
        <v>1</v>
      </c>
      <c r="I415" s="26">
        <v>33.06</v>
      </c>
      <c r="J415" s="53">
        <v>33.06</v>
      </c>
    </row>
    <row r="416" spans="1:10" ht="25.5" x14ac:dyDescent="0.2">
      <c r="A416" s="52" t="s">
        <v>355</v>
      </c>
      <c r="B416" s="51" t="s">
        <v>476</v>
      </c>
      <c r="C416" s="50" t="s">
        <v>52</v>
      </c>
      <c r="D416" s="50" t="s">
        <v>475</v>
      </c>
      <c r="E416" s="151" t="s">
        <v>352</v>
      </c>
      <c r="F416" s="151"/>
      <c r="G416" s="49" t="s">
        <v>318</v>
      </c>
      <c r="H416" s="48">
        <v>0.35</v>
      </c>
      <c r="I416" s="47">
        <v>27.27</v>
      </c>
      <c r="J416" s="46">
        <v>9.5399999999999991</v>
      </c>
    </row>
    <row r="417" spans="1:10" ht="25.5" x14ac:dyDescent="0.2">
      <c r="A417" s="52" t="s">
        <v>355</v>
      </c>
      <c r="B417" s="51" t="s">
        <v>367</v>
      </c>
      <c r="C417" s="50" t="s">
        <v>52</v>
      </c>
      <c r="D417" s="50" t="s">
        <v>366</v>
      </c>
      <c r="E417" s="151" t="s">
        <v>352</v>
      </c>
      <c r="F417" s="151"/>
      <c r="G417" s="49" t="s">
        <v>318</v>
      </c>
      <c r="H417" s="48">
        <v>0.35</v>
      </c>
      <c r="I417" s="47">
        <v>21.32</v>
      </c>
      <c r="J417" s="46">
        <v>7.46</v>
      </c>
    </row>
    <row r="418" spans="1:10" ht="25.5" x14ac:dyDescent="0.2">
      <c r="A418" s="45" t="s">
        <v>343</v>
      </c>
      <c r="B418" s="44" t="s">
        <v>559</v>
      </c>
      <c r="C418" s="43" t="s">
        <v>350</v>
      </c>
      <c r="D418" s="43" t="s">
        <v>558</v>
      </c>
      <c r="E418" s="148" t="s">
        <v>340</v>
      </c>
      <c r="F418" s="148"/>
      <c r="G418" s="42" t="s">
        <v>348</v>
      </c>
      <c r="H418" s="41">
        <v>1.05</v>
      </c>
      <c r="I418" s="40">
        <v>15.3</v>
      </c>
      <c r="J418" s="39">
        <v>16.059999999999999</v>
      </c>
    </row>
    <row r="419" spans="1:10" x14ac:dyDescent="0.2">
      <c r="A419" s="38"/>
      <c r="B419" s="224"/>
      <c r="C419" s="224"/>
      <c r="D419" s="224"/>
      <c r="E419" s="224" t="s">
        <v>338</v>
      </c>
      <c r="F419" s="225">
        <v>13.3</v>
      </c>
      <c r="G419" s="224" t="s">
        <v>337</v>
      </c>
      <c r="H419" s="225">
        <v>0</v>
      </c>
      <c r="I419" s="224" t="s">
        <v>336</v>
      </c>
      <c r="J419" s="36">
        <v>13.3</v>
      </c>
    </row>
    <row r="420" spans="1:10" x14ac:dyDescent="0.2">
      <c r="A420" s="38"/>
      <c r="B420" s="224"/>
      <c r="C420" s="224"/>
      <c r="D420" s="224"/>
      <c r="E420" s="224" t="s">
        <v>335</v>
      </c>
      <c r="F420" s="225">
        <v>7.56</v>
      </c>
      <c r="G420" s="224"/>
      <c r="H420" s="226" t="s">
        <v>334</v>
      </c>
      <c r="I420" s="226"/>
      <c r="J420" s="36">
        <v>40.619999999999997</v>
      </c>
    </row>
    <row r="421" spans="1:10" ht="15" thickBot="1" x14ac:dyDescent="0.25">
      <c r="A421" s="22"/>
      <c r="B421" s="227"/>
      <c r="C421" s="227"/>
      <c r="D421" s="227"/>
      <c r="E421" s="227"/>
      <c r="F421" s="227"/>
      <c r="G421" s="227" t="s">
        <v>333</v>
      </c>
      <c r="H421" s="228">
        <v>72</v>
      </c>
      <c r="I421" s="227" t="s">
        <v>332</v>
      </c>
      <c r="J421" s="63">
        <v>2924.64</v>
      </c>
    </row>
    <row r="422" spans="1:10" ht="15" thickTop="1" x14ac:dyDescent="0.2">
      <c r="A422" s="62"/>
      <c r="B422" s="61"/>
      <c r="C422" s="61"/>
      <c r="D422" s="61"/>
      <c r="E422" s="61"/>
      <c r="F422" s="61"/>
      <c r="G422" s="61"/>
      <c r="H422" s="61"/>
      <c r="I422" s="61"/>
      <c r="J422" s="60"/>
    </row>
    <row r="423" spans="1:10" ht="15" x14ac:dyDescent="0.2">
      <c r="A423" s="59" t="s">
        <v>196</v>
      </c>
      <c r="B423" s="56" t="s">
        <v>330</v>
      </c>
      <c r="C423" s="58" t="s">
        <v>329</v>
      </c>
      <c r="D423" s="58" t="s">
        <v>9</v>
      </c>
      <c r="E423" s="152" t="s">
        <v>360</v>
      </c>
      <c r="F423" s="152"/>
      <c r="G423" s="57" t="s">
        <v>328</v>
      </c>
      <c r="H423" s="56" t="s">
        <v>327</v>
      </c>
      <c r="I423" s="56" t="s">
        <v>326</v>
      </c>
      <c r="J423" s="55" t="s">
        <v>10</v>
      </c>
    </row>
    <row r="424" spans="1:10" ht="25.5" x14ac:dyDescent="0.2">
      <c r="A424" s="35" t="s">
        <v>359</v>
      </c>
      <c r="B424" s="27" t="s">
        <v>195</v>
      </c>
      <c r="C424" s="29" t="s">
        <v>52</v>
      </c>
      <c r="D424" s="29" t="s">
        <v>194</v>
      </c>
      <c r="E424" s="150" t="s">
        <v>527</v>
      </c>
      <c r="F424" s="150"/>
      <c r="G424" s="28" t="s">
        <v>79</v>
      </c>
      <c r="H424" s="54">
        <v>1</v>
      </c>
      <c r="I424" s="26">
        <v>14.55</v>
      </c>
      <c r="J424" s="53">
        <v>14.55</v>
      </c>
    </row>
    <row r="425" spans="1:10" ht="25.5" x14ac:dyDescent="0.2">
      <c r="A425" s="52" t="s">
        <v>355</v>
      </c>
      <c r="B425" s="51" t="s">
        <v>490</v>
      </c>
      <c r="C425" s="50" t="s">
        <v>52</v>
      </c>
      <c r="D425" s="50" t="s">
        <v>489</v>
      </c>
      <c r="E425" s="151" t="s">
        <v>352</v>
      </c>
      <c r="F425" s="151"/>
      <c r="G425" s="49" t="s">
        <v>318</v>
      </c>
      <c r="H425" s="48">
        <v>0.222</v>
      </c>
      <c r="I425" s="47">
        <v>22.63</v>
      </c>
      <c r="J425" s="46">
        <v>5.0199999999999996</v>
      </c>
    </row>
    <row r="426" spans="1:10" ht="25.5" x14ac:dyDescent="0.2">
      <c r="A426" s="52" t="s">
        <v>355</v>
      </c>
      <c r="B426" s="51" t="s">
        <v>476</v>
      </c>
      <c r="C426" s="50" t="s">
        <v>52</v>
      </c>
      <c r="D426" s="50" t="s">
        <v>475</v>
      </c>
      <c r="E426" s="151" t="s">
        <v>352</v>
      </c>
      <c r="F426" s="151"/>
      <c r="G426" s="49" t="s">
        <v>318</v>
      </c>
      <c r="H426" s="48">
        <v>0.222</v>
      </c>
      <c r="I426" s="47">
        <v>27.27</v>
      </c>
      <c r="J426" s="46">
        <v>6.05</v>
      </c>
    </row>
    <row r="427" spans="1:10" ht="25.5" x14ac:dyDescent="0.2">
      <c r="A427" s="45" t="s">
        <v>343</v>
      </c>
      <c r="B427" s="44" t="s">
        <v>557</v>
      </c>
      <c r="C427" s="43" t="s">
        <v>52</v>
      </c>
      <c r="D427" s="43" t="s">
        <v>556</v>
      </c>
      <c r="E427" s="148" t="s">
        <v>340</v>
      </c>
      <c r="F427" s="148"/>
      <c r="G427" s="42" t="s">
        <v>79</v>
      </c>
      <c r="H427" s="41">
        <v>1</v>
      </c>
      <c r="I427" s="40">
        <v>3.48</v>
      </c>
      <c r="J427" s="39">
        <v>3.48</v>
      </c>
    </row>
    <row r="428" spans="1:10" x14ac:dyDescent="0.2">
      <c r="A428" s="38"/>
      <c r="B428" s="224"/>
      <c r="C428" s="224"/>
      <c r="D428" s="224"/>
      <c r="E428" s="224" t="s">
        <v>338</v>
      </c>
      <c r="F428" s="225">
        <v>8.69</v>
      </c>
      <c r="G428" s="224" t="s">
        <v>337</v>
      </c>
      <c r="H428" s="225">
        <v>0</v>
      </c>
      <c r="I428" s="224" t="s">
        <v>336</v>
      </c>
      <c r="J428" s="36">
        <v>8.69</v>
      </c>
    </row>
    <row r="429" spans="1:10" x14ac:dyDescent="0.2">
      <c r="A429" s="38"/>
      <c r="B429" s="224"/>
      <c r="C429" s="224"/>
      <c r="D429" s="224"/>
      <c r="E429" s="224" t="s">
        <v>335</v>
      </c>
      <c r="F429" s="225">
        <v>3.32</v>
      </c>
      <c r="G429" s="224"/>
      <c r="H429" s="226" t="s">
        <v>334</v>
      </c>
      <c r="I429" s="226"/>
      <c r="J429" s="36">
        <v>17.87</v>
      </c>
    </row>
    <row r="430" spans="1:10" ht="15" thickBot="1" x14ac:dyDescent="0.25">
      <c r="A430" s="22"/>
      <c r="B430" s="227"/>
      <c r="C430" s="227"/>
      <c r="D430" s="227"/>
      <c r="E430" s="227"/>
      <c r="F430" s="227"/>
      <c r="G430" s="227" t="s">
        <v>333</v>
      </c>
      <c r="H430" s="228">
        <v>40</v>
      </c>
      <c r="I430" s="227" t="s">
        <v>332</v>
      </c>
      <c r="J430" s="63">
        <v>714.8</v>
      </c>
    </row>
    <row r="431" spans="1:10" ht="15" thickTop="1" x14ac:dyDescent="0.2">
      <c r="A431" s="62"/>
      <c r="B431" s="61"/>
      <c r="C431" s="61"/>
      <c r="D431" s="61"/>
      <c r="E431" s="61"/>
      <c r="F431" s="61"/>
      <c r="G431" s="61"/>
      <c r="H431" s="61"/>
      <c r="I431" s="61"/>
      <c r="J431" s="60"/>
    </row>
    <row r="432" spans="1:10" ht="15" x14ac:dyDescent="0.2">
      <c r="A432" s="59" t="s">
        <v>193</v>
      </c>
      <c r="B432" s="56" t="s">
        <v>330</v>
      </c>
      <c r="C432" s="58" t="s">
        <v>329</v>
      </c>
      <c r="D432" s="58" t="s">
        <v>9</v>
      </c>
      <c r="E432" s="152" t="s">
        <v>360</v>
      </c>
      <c r="F432" s="152"/>
      <c r="G432" s="57" t="s">
        <v>328</v>
      </c>
      <c r="H432" s="56" t="s">
        <v>327</v>
      </c>
      <c r="I432" s="56" t="s">
        <v>326</v>
      </c>
      <c r="J432" s="55" t="s">
        <v>10</v>
      </c>
    </row>
    <row r="433" spans="1:10" x14ac:dyDescent="0.2">
      <c r="A433" s="35" t="s">
        <v>359</v>
      </c>
      <c r="B433" s="27" t="s">
        <v>192</v>
      </c>
      <c r="C433" s="29" t="s">
        <v>44</v>
      </c>
      <c r="D433" s="29" t="s">
        <v>191</v>
      </c>
      <c r="E433" s="150" t="s">
        <v>477</v>
      </c>
      <c r="F433" s="150"/>
      <c r="G433" s="28" t="s">
        <v>79</v>
      </c>
      <c r="H433" s="54">
        <v>1</v>
      </c>
      <c r="I433" s="26">
        <v>25.5</v>
      </c>
      <c r="J433" s="53">
        <v>25.5</v>
      </c>
    </row>
    <row r="434" spans="1:10" ht="25.5" x14ac:dyDescent="0.2">
      <c r="A434" s="52" t="s">
        <v>355</v>
      </c>
      <c r="B434" s="51" t="s">
        <v>476</v>
      </c>
      <c r="C434" s="50" t="s">
        <v>52</v>
      </c>
      <c r="D434" s="50" t="s">
        <v>475</v>
      </c>
      <c r="E434" s="151" t="s">
        <v>352</v>
      </c>
      <c r="F434" s="151"/>
      <c r="G434" s="49" t="s">
        <v>318</v>
      </c>
      <c r="H434" s="48">
        <v>0.4</v>
      </c>
      <c r="I434" s="47">
        <v>27.27</v>
      </c>
      <c r="J434" s="46">
        <v>10.9</v>
      </c>
    </row>
    <row r="435" spans="1:10" ht="25.5" x14ac:dyDescent="0.2">
      <c r="A435" s="52" t="s">
        <v>355</v>
      </c>
      <c r="B435" s="51" t="s">
        <v>367</v>
      </c>
      <c r="C435" s="50" t="s">
        <v>52</v>
      </c>
      <c r="D435" s="50" t="s">
        <v>366</v>
      </c>
      <c r="E435" s="151" t="s">
        <v>352</v>
      </c>
      <c r="F435" s="151"/>
      <c r="G435" s="49" t="s">
        <v>318</v>
      </c>
      <c r="H435" s="48">
        <v>0.4</v>
      </c>
      <c r="I435" s="47">
        <v>21.32</v>
      </c>
      <c r="J435" s="46">
        <v>8.52</v>
      </c>
    </row>
    <row r="436" spans="1:10" x14ac:dyDescent="0.2">
      <c r="A436" s="45" t="s">
        <v>343</v>
      </c>
      <c r="B436" s="44" t="s">
        <v>555</v>
      </c>
      <c r="C436" s="43" t="s">
        <v>350</v>
      </c>
      <c r="D436" s="43" t="s">
        <v>554</v>
      </c>
      <c r="E436" s="148" t="s">
        <v>340</v>
      </c>
      <c r="F436" s="148"/>
      <c r="G436" s="42" t="s">
        <v>499</v>
      </c>
      <c r="H436" s="41">
        <v>1</v>
      </c>
      <c r="I436" s="40">
        <v>6.08</v>
      </c>
      <c r="J436" s="39">
        <v>6.08</v>
      </c>
    </row>
    <row r="437" spans="1:10" x14ac:dyDescent="0.2">
      <c r="A437" s="38"/>
      <c r="B437" s="224"/>
      <c r="C437" s="224"/>
      <c r="D437" s="224"/>
      <c r="E437" s="224" t="s">
        <v>338</v>
      </c>
      <c r="F437" s="225">
        <v>15.19</v>
      </c>
      <c r="G437" s="224" t="s">
        <v>337</v>
      </c>
      <c r="H437" s="225">
        <v>0</v>
      </c>
      <c r="I437" s="224" t="s">
        <v>336</v>
      </c>
      <c r="J437" s="36">
        <v>15.19</v>
      </c>
    </row>
    <row r="438" spans="1:10" x14ac:dyDescent="0.2">
      <c r="A438" s="38"/>
      <c r="B438" s="224"/>
      <c r="C438" s="224"/>
      <c r="D438" s="224"/>
      <c r="E438" s="224" t="s">
        <v>335</v>
      </c>
      <c r="F438" s="225">
        <v>5.83</v>
      </c>
      <c r="G438" s="224"/>
      <c r="H438" s="226" t="s">
        <v>334</v>
      </c>
      <c r="I438" s="226"/>
      <c r="J438" s="36">
        <v>31.33</v>
      </c>
    </row>
    <row r="439" spans="1:10" ht="15" thickBot="1" x14ac:dyDescent="0.25">
      <c r="A439" s="22"/>
      <c r="B439" s="227"/>
      <c r="C439" s="227"/>
      <c r="D439" s="227"/>
      <c r="E439" s="227"/>
      <c r="F439" s="227"/>
      <c r="G439" s="227" t="s">
        <v>333</v>
      </c>
      <c r="H439" s="228">
        <v>2</v>
      </c>
      <c r="I439" s="227" t="s">
        <v>332</v>
      </c>
      <c r="J439" s="63">
        <v>62.66</v>
      </c>
    </row>
    <row r="440" spans="1:10" ht="15" thickTop="1" x14ac:dyDescent="0.2">
      <c r="A440" s="62"/>
      <c r="B440" s="61"/>
      <c r="C440" s="61"/>
      <c r="D440" s="61"/>
      <c r="E440" s="61"/>
      <c r="F440" s="61"/>
      <c r="G440" s="61"/>
      <c r="H440" s="61"/>
      <c r="I440" s="61"/>
      <c r="J440" s="60"/>
    </row>
    <row r="441" spans="1:10" ht="15" x14ac:dyDescent="0.2">
      <c r="A441" s="59" t="s">
        <v>190</v>
      </c>
      <c r="B441" s="56" t="s">
        <v>330</v>
      </c>
      <c r="C441" s="58" t="s">
        <v>329</v>
      </c>
      <c r="D441" s="58" t="s">
        <v>9</v>
      </c>
      <c r="E441" s="152" t="s">
        <v>360</v>
      </c>
      <c r="F441" s="152"/>
      <c r="G441" s="57" t="s">
        <v>328</v>
      </c>
      <c r="H441" s="56" t="s">
        <v>327</v>
      </c>
      <c r="I441" s="56" t="s">
        <v>326</v>
      </c>
      <c r="J441" s="55" t="s">
        <v>10</v>
      </c>
    </row>
    <row r="442" spans="1:10" ht="25.5" x14ac:dyDescent="0.2">
      <c r="A442" s="35" t="s">
        <v>359</v>
      </c>
      <c r="B442" s="27" t="s">
        <v>189</v>
      </c>
      <c r="C442" s="29" t="s">
        <v>44</v>
      </c>
      <c r="D442" s="29" t="s">
        <v>188</v>
      </c>
      <c r="E442" s="150" t="s">
        <v>477</v>
      </c>
      <c r="F442" s="150"/>
      <c r="G442" s="28" t="s">
        <v>79</v>
      </c>
      <c r="H442" s="54">
        <v>1</v>
      </c>
      <c r="I442" s="26">
        <v>13.57</v>
      </c>
      <c r="J442" s="53">
        <v>13.57</v>
      </c>
    </row>
    <row r="443" spans="1:10" ht="25.5" x14ac:dyDescent="0.2">
      <c r="A443" s="52" t="s">
        <v>355</v>
      </c>
      <c r="B443" s="51" t="s">
        <v>476</v>
      </c>
      <c r="C443" s="50" t="s">
        <v>52</v>
      </c>
      <c r="D443" s="50" t="s">
        <v>475</v>
      </c>
      <c r="E443" s="151" t="s">
        <v>352</v>
      </c>
      <c r="F443" s="151"/>
      <c r="G443" s="49" t="s">
        <v>318</v>
      </c>
      <c r="H443" s="48">
        <v>0.08</v>
      </c>
      <c r="I443" s="47">
        <v>27.27</v>
      </c>
      <c r="J443" s="46">
        <v>2.1800000000000002</v>
      </c>
    </row>
    <row r="444" spans="1:10" ht="25.5" x14ac:dyDescent="0.2">
      <c r="A444" s="52" t="s">
        <v>355</v>
      </c>
      <c r="B444" s="51" t="s">
        <v>367</v>
      </c>
      <c r="C444" s="50" t="s">
        <v>52</v>
      </c>
      <c r="D444" s="50" t="s">
        <v>366</v>
      </c>
      <c r="E444" s="151" t="s">
        <v>352</v>
      </c>
      <c r="F444" s="151"/>
      <c r="G444" s="49" t="s">
        <v>318</v>
      </c>
      <c r="H444" s="48">
        <v>0.08</v>
      </c>
      <c r="I444" s="47">
        <v>21.32</v>
      </c>
      <c r="J444" s="46">
        <v>1.7</v>
      </c>
    </row>
    <row r="445" spans="1:10" ht="25.5" x14ac:dyDescent="0.2">
      <c r="A445" s="45" t="s">
        <v>343</v>
      </c>
      <c r="B445" s="44" t="s">
        <v>553</v>
      </c>
      <c r="C445" s="43" t="s">
        <v>350</v>
      </c>
      <c r="D445" s="43" t="s">
        <v>552</v>
      </c>
      <c r="E445" s="148" t="s">
        <v>340</v>
      </c>
      <c r="F445" s="148"/>
      <c r="G445" s="42" t="s">
        <v>499</v>
      </c>
      <c r="H445" s="41">
        <v>1.05</v>
      </c>
      <c r="I445" s="40">
        <v>9.23</v>
      </c>
      <c r="J445" s="39">
        <v>9.69</v>
      </c>
    </row>
    <row r="446" spans="1:10" x14ac:dyDescent="0.2">
      <c r="A446" s="38"/>
      <c r="B446" s="224"/>
      <c r="C446" s="224"/>
      <c r="D446" s="224"/>
      <c r="E446" s="224" t="s">
        <v>338</v>
      </c>
      <c r="F446" s="225">
        <v>3.03</v>
      </c>
      <c r="G446" s="224" t="s">
        <v>337</v>
      </c>
      <c r="H446" s="225">
        <v>0</v>
      </c>
      <c r="I446" s="224" t="s">
        <v>336</v>
      </c>
      <c r="J446" s="36">
        <v>3.03</v>
      </c>
    </row>
    <row r="447" spans="1:10" x14ac:dyDescent="0.2">
      <c r="A447" s="38"/>
      <c r="B447" s="224"/>
      <c r="C447" s="224"/>
      <c r="D447" s="224"/>
      <c r="E447" s="224" t="s">
        <v>335</v>
      </c>
      <c r="F447" s="225">
        <v>3.1</v>
      </c>
      <c r="G447" s="224"/>
      <c r="H447" s="226" t="s">
        <v>334</v>
      </c>
      <c r="I447" s="226"/>
      <c r="J447" s="36">
        <v>16.670000000000002</v>
      </c>
    </row>
    <row r="448" spans="1:10" ht="15" thickBot="1" x14ac:dyDescent="0.25">
      <c r="A448" s="22"/>
      <c r="B448" s="227"/>
      <c r="C448" s="227"/>
      <c r="D448" s="227"/>
      <c r="E448" s="227"/>
      <c r="F448" s="227"/>
      <c r="G448" s="227" t="s">
        <v>333</v>
      </c>
      <c r="H448" s="228">
        <v>16</v>
      </c>
      <c r="I448" s="227" t="s">
        <v>332</v>
      </c>
      <c r="J448" s="63">
        <v>266.72000000000003</v>
      </c>
    </row>
    <row r="449" spans="1:10" ht="15" thickTop="1" x14ac:dyDescent="0.2">
      <c r="A449" s="62"/>
      <c r="B449" s="61"/>
      <c r="C449" s="61"/>
      <c r="D449" s="61"/>
      <c r="E449" s="61"/>
      <c r="F449" s="61"/>
      <c r="G449" s="61"/>
      <c r="H449" s="61"/>
      <c r="I449" s="61"/>
      <c r="J449" s="60"/>
    </row>
    <row r="450" spans="1:10" ht="15" x14ac:dyDescent="0.2">
      <c r="A450" s="59" t="s">
        <v>187</v>
      </c>
      <c r="B450" s="56" t="s">
        <v>330</v>
      </c>
      <c r="C450" s="58" t="s">
        <v>329</v>
      </c>
      <c r="D450" s="58" t="s">
        <v>9</v>
      </c>
      <c r="E450" s="152" t="s">
        <v>360</v>
      </c>
      <c r="F450" s="152"/>
      <c r="G450" s="57" t="s">
        <v>328</v>
      </c>
      <c r="H450" s="56" t="s">
        <v>327</v>
      </c>
      <c r="I450" s="56" t="s">
        <v>326</v>
      </c>
      <c r="J450" s="55" t="s">
        <v>10</v>
      </c>
    </row>
    <row r="451" spans="1:10" ht="25.5" x14ac:dyDescent="0.2">
      <c r="A451" s="35" t="s">
        <v>359</v>
      </c>
      <c r="B451" s="27" t="s">
        <v>186</v>
      </c>
      <c r="C451" s="29" t="s">
        <v>44</v>
      </c>
      <c r="D451" s="29" t="s">
        <v>185</v>
      </c>
      <c r="E451" s="150" t="s">
        <v>477</v>
      </c>
      <c r="F451" s="150"/>
      <c r="G451" s="28" t="s">
        <v>79</v>
      </c>
      <c r="H451" s="54">
        <v>1</v>
      </c>
      <c r="I451" s="26">
        <v>25.98</v>
      </c>
      <c r="J451" s="53">
        <v>25.98</v>
      </c>
    </row>
    <row r="452" spans="1:10" ht="25.5" x14ac:dyDescent="0.2">
      <c r="A452" s="52" t="s">
        <v>355</v>
      </c>
      <c r="B452" s="51" t="s">
        <v>367</v>
      </c>
      <c r="C452" s="50" t="s">
        <v>52</v>
      </c>
      <c r="D452" s="50" t="s">
        <v>366</v>
      </c>
      <c r="E452" s="151" t="s">
        <v>352</v>
      </c>
      <c r="F452" s="151"/>
      <c r="G452" s="49" t="s">
        <v>318</v>
      </c>
      <c r="H452" s="48">
        <v>0.33</v>
      </c>
      <c r="I452" s="47">
        <v>21.32</v>
      </c>
      <c r="J452" s="46">
        <v>7.03</v>
      </c>
    </row>
    <row r="453" spans="1:10" ht="25.5" x14ac:dyDescent="0.2">
      <c r="A453" s="45" t="s">
        <v>343</v>
      </c>
      <c r="B453" s="44" t="s">
        <v>547</v>
      </c>
      <c r="C453" s="43" t="s">
        <v>350</v>
      </c>
      <c r="D453" s="43" t="s">
        <v>546</v>
      </c>
      <c r="E453" s="148" t="s">
        <v>340</v>
      </c>
      <c r="F453" s="148"/>
      <c r="G453" s="42" t="s">
        <v>499</v>
      </c>
      <c r="H453" s="41">
        <v>1</v>
      </c>
      <c r="I453" s="40">
        <v>5.9</v>
      </c>
      <c r="J453" s="39">
        <v>5.9</v>
      </c>
    </row>
    <row r="454" spans="1:10" x14ac:dyDescent="0.2">
      <c r="A454" s="45" t="s">
        <v>343</v>
      </c>
      <c r="B454" s="44" t="s">
        <v>551</v>
      </c>
      <c r="C454" s="43" t="s">
        <v>350</v>
      </c>
      <c r="D454" s="43" t="s">
        <v>550</v>
      </c>
      <c r="E454" s="148" t="s">
        <v>340</v>
      </c>
      <c r="F454" s="148"/>
      <c r="G454" s="42" t="s">
        <v>499</v>
      </c>
      <c r="H454" s="41">
        <v>1</v>
      </c>
      <c r="I454" s="40">
        <v>13.05</v>
      </c>
      <c r="J454" s="39">
        <v>13.05</v>
      </c>
    </row>
    <row r="455" spans="1:10" x14ac:dyDescent="0.2">
      <c r="A455" s="38"/>
      <c r="B455" s="224"/>
      <c r="C455" s="224"/>
      <c r="D455" s="224"/>
      <c r="E455" s="224" t="s">
        <v>338</v>
      </c>
      <c r="F455" s="225">
        <v>5.3</v>
      </c>
      <c r="G455" s="224" t="s">
        <v>337</v>
      </c>
      <c r="H455" s="225">
        <v>0</v>
      </c>
      <c r="I455" s="224" t="s">
        <v>336</v>
      </c>
      <c r="J455" s="36">
        <v>5.3</v>
      </c>
    </row>
    <row r="456" spans="1:10" x14ac:dyDescent="0.2">
      <c r="A456" s="38"/>
      <c r="B456" s="224"/>
      <c r="C456" s="224"/>
      <c r="D456" s="224"/>
      <c r="E456" s="224" t="s">
        <v>335</v>
      </c>
      <c r="F456" s="225">
        <v>5.94</v>
      </c>
      <c r="G456" s="224"/>
      <c r="H456" s="226" t="s">
        <v>334</v>
      </c>
      <c r="I456" s="226"/>
      <c r="J456" s="36">
        <v>31.92</v>
      </c>
    </row>
    <row r="457" spans="1:10" ht="15" thickBot="1" x14ac:dyDescent="0.25">
      <c r="A457" s="22"/>
      <c r="B457" s="227"/>
      <c r="C457" s="227"/>
      <c r="D457" s="227"/>
      <c r="E457" s="227"/>
      <c r="F457" s="227"/>
      <c r="G457" s="227" t="s">
        <v>333</v>
      </c>
      <c r="H457" s="228">
        <v>10</v>
      </c>
      <c r="I457" s="227" t="s">
        <v>332</v>
      </c>
      <c r="J457" s="63">
        <v>319.2</v>
      </c>
    </row>
    <row r="458" spans="1:10" ht="15" thickTop="1" x14ac:dyDescent="0.2">
      <c r="A458" s="62"/>
      <c r="B458" s="61"/>
      <c r="C458" s="61"/>
      <c r="D458" s="61"/>
      <c r="E458" s="61"/>
      <c r="F458" s="61"/>
      <c r="G458" s="61"/>
      <c r="H458" s="61"/>
      <c r="I458" s="61"/>
      <c r="J458" s="60"/>
    </row>
    <row r="459" spans="1:10" ht="15" x14ac:dyDescent="0.2">
      <c r="A459" s="59" t="s">
        <v>184</v>
      </c>
      <c r="B459" s="56" t="s">
        <v>330</v>
      </c>
      <c r="C459" s="58" t="s">
        <v>329</v>
      </c>
      <c r="D459" s="58" t="s">
        <v>9</v>
      </c>
      <c r="E459" s="152" t="s">
        <v>360</v>
      </c>
      <c r="F459" s="152"/>
      <c r="G459" s="57" t="s">
        <v>328</v>
      </c>
      <c r="H459" s="56" t="s">
        <v>327</v>
      </c>
      <c r="I459" s="56" t="s">
        <v>326</v>
      </c>
      <c r="J459" s="55" t="s">
        <v>10</v>
      </c>
    </row>
    <row r="460" spans="1:10" ht="25.5" x14ac:dyDescent="0.2">
      <c r="A460" s="35" t="s">
        <v>359</v>
      </c>
      <c r="B460" s="27" t="s">
        <v>183</v>
      </c>
      <c r="C460" s="29" t="s">
        <v>44</v>
      </c>
      <c r="D460" s="29" t="s">
        <v>182</v>
      </c>
      <c r="E460" s="150" t="s">
        <v>477</v>
      </c>
      <c r="F460" s="150"/>
      <c r="G460" s="28" t="s">
        <v>79</v>
      </c>
      <c r="H460" s="54">
        <v>1</v>
      </c>
      <c r="I460" s="26">
        <v>29.91</v>
      </c>
      <c r="J460" s="53">
        <v>29.91</v>
      </c>
    </row>
    <row r="461" spans="1:10" ht="25.5" x14ac:dyDescent="0.2">
      <c r="A461" s="52" t="s">
        <v>355</v>
      </c>
      <c r="B461" s="51" t="s">
        <v>476</v>
      </c>
      <c r="C461" s="50" t="s">
        <v>52</v>
      </c>
      <c r="D461" s="50" t="s">
        <v>475</v>
      </c>
      <c r="E461" s="151" t="s">
        <v>352</v>
      </c>
      <c r="F461" s="151"/>
      <c r="G461" s="49" t="s">
        <v>318</v>
      </c>
      <c r="H461" s="48">
        <v>0.33</v>
      </c>
      <c r="I461" s="47">
        <v>27.27</v>
      </c>
      <c r="J461" s="46">
        <v>8.99</v>
      </c>
    </row>
    <row r="462" spans="1:10" ht="25.5" x14ac:dyDescent="0.2">
      <c r="A462" s="52" t="s">
        <v>355</v>
      </c>
      <c r="B462" s="51" t="s">
        <v>367</v>
      </c>
      <c r="C462" s="50" t="s">
        <v>52</v>
      </c>
      <c r="D462" s="50" t="s">
        <v>366</v>
      </c>
      <c r="E462" s="151" t="s">
        <v>352</v>
      </c>
      <c r="F462" s="151"/>
      <c r="G462" s="49" t="s">
        <v>318</v>
      </c>
      <c r="H462" s="48">
        <v>0.33</v>
      </c>
      <c r="I462" s="47">
        <v>21.32</v>
      </c>
      <c r="J462" s="46">
        <v>7.03</v>
      </c>
    </row>
    <row r="463" spans="1:10" ht="25.5" x14ac:dyDescent="0.2">
      <c r="A463" s="45" t="s">
        <v>343</v>
      </c>
      <c r="B463" s="44" t="s">
        <v>547</v>
      </c>
      <c r="C463" s="43" t="s">
        <v>350</v>
      </c>
      <c r="D463" s="43" t="s">
        <v>546</v>
      </c>
      <c r="E463" s="148" t="s">
        <v>340</v>
      </c>
      <c r="F463" s="148"/>
      <c r="G463" s="42" t="s">
        <v>499</v>
      </c>
      <c r="H463" s="41">
        <v>1</v>
      </c>
      <c r="I463" s="40">
        <v>5.9</v>
      </c>
      <c r="J463" s="39">
        <v>5.9</v>
      </c>
    </row>
    <row r="464" spans="1:10" x14ac:dyDescent="0.2">
      <c r="A464" s="45" t="s">
        <v>343</v>
      </c>
      <c r="B464" s="44" t="s">
        <v>549</v>
      </c>
      <c r="C464" s="43" t="s">
        <v>350</v>
      </c>
      <c r="D464" s="43" t="s">
        <v>548</v>
      </c>
      <c r="E464" s="148" t="s">
        <v>340</v>
      </c>
      <c r="F464" s="148"/>
      <c r="G464" s="42" t="s">
        <v>499</v>
      </c>
      <c r="H464" s="41">
        <v>1</v>
      </c>
      <c r="I464" s="40">
        <v>7.99</v>
      </c>
      <c r="J464" s="39">
        <v>7.99</v>
      </c>
    </row>
    <row r="465" spans="1:10" x14ac:dyDescent="0.2">
      <c r="A465" s="38"/>
      <c r="B465" s="224"/>
      <c r="C465" s="224"/>
      <c r="D465" s="224"/>
      <c r="E465" s="224" t="s">
        <v>338</v>
      </c>
      <c r="F465" s="225">
        <v>12.53</v>
      </c>
      <c r="G465" s="224" t="s">
        <v>337</v>
      </c>
      <c r="H465" s="225">
        <v>0</v>
      </c>
      <c r="I465" s="224" t="s">
        <v>336</v>
      </c>
      <c r="J465" s="36">
        <v>12.53</v>
      </c>
    </row>
    <row r="466" spans="1:10" x14ac:dyDescent="0.2">
      <c r="A466" s="38"/>
      <c r="B466" s="224"/>
      <c r="C466" s="224"/>
      <c r="D466" s="224"/>
      <c r="E466" s="224" t="s">
        <v>335</v>
      </c>
      <c r="F466" s="225">
        <v>6.84</v>
      </c>
      <c r="G466" s="224"/>
      <c r="H466" s="226" t="s">
        <v>334</v>
      </c>
      <c r="I466" s="226"/>
      <c r="J466" s="36">
        <v>36.75</v>
      </c>
    </row>
    <row r="467" spans="1:10" ht="15" thickBot="1" x14ac:dyDescent="0.25">
      <c r="A467" s="22"/>
      <c r="B467" s="227"/>
      <c r="C467" s="227"/>
      <c r="D467" s="227"/>
      <c r="E467" s="227"/>
      <c r="F467" s="227"/>
      <c r="G467" s="227" t="s">
        <v>333</v>
      </c>
      <c r="H467" s="228">
        <v>4</v>
      </c>
      <c r="I467" s="227" t="s">
        <v>332</v>
      </c>
      <c r="J467" s="63">
        <v>147</v>
      </c>
    </row>
    <row r="468" spans="1:10" ht="15" thickTop="1" x14ac:dyDescent="0.2">
      <c r="A468" s="62"/>
      <c r="B468" s="61"/>
      <c r="C468" s="61"/>
      <c r="D468" s="61"/>
      <c r="E468" s="61"/>
      <c r="F468" s="61"/>
      <c r="G468" s="61"/>
      <c r="H468" s="61"/>
      <c r="I468" s="61"/>
      <c r="J468" s="60"/>
    </row>
    <row r="469" spans="1:10" ht="15" x14ac:dyDescent="0.2">
      <c r="A469" s="59" t="s">
        <v>181</v>
      </c>
      <c r="B469" s="56" t="s">
        <v>330</v>
      </c>
      <c r="C469" s="58" t="s">
        <v>329</v>
      </c>
      <c r="D469" s="58" t="s">
        <v>9</v>
      </c>
      <c r="E469" s="152" t="s">
        <v>360</v>
      </c>
      <c r="F469" s="152"/>
      <c r="G469" s="57" t="s">
        <v>328</v>
      </c>
      <c r="H469" s="56" t="s">
        <v>327</v>
      </c>
      <c r="I469" s="56" t="s">
        <v>326</v>
      </c>
      <c r="J469" s="55" t="s">
        <v>10</v>
      </c>
    </row>
    <row r="470" spans="1:10" ht="25.5" x14ac:dyDescent="0.2">
      <c r="A470" s="35" t="s">
        <v>359</v>
      </c>
      <c r="B470" s="27" t="s">
        <v>180</v>
      </c>
      <c r="C470" s="29" t="s">
        <v>44</v>
      </c>
      <c r="D470" s="29" t="s">
        <v>179</v>
      </c>
      <c r="E470" s="150" t="s">
        <v>477</v>
      </c>
      <c r="F470" s="150"/>
      <c r="G470" s="28" t="s">
        <v>79</v>
      </c>
      <c r="H470" s="54">
        <v>1</v>
      </c>
      <c r="I470" s="26">
        <v>32.92</v>
      </c>
      <c r="J470" s="53">
        <v>32.92</v>
      </c>
    </row>
    <row r="471" spans="1:10" ht="25.5" x14ac:dyDescent="0.2">
      <c r="A471" s="52" t="s">
        <v>355</v>
      </c>
      <c r="B471" s="51" t="s">
        <v>476</v>
      </c>
      <c r="C471" s="50" t="s">
        <v>52</v>
      </c>
      <c r="D471" s="50" t="s">
        <v>475</v>
      </c>
      <c r="E471" s="151" t="s">
        <v>352</v>
      </c>
      <c r="F471" s="151"/>
      <c r="G471" s="49" t="s">
        <v>318</v>
      </c>
      <c r="H471" s="48">
        <v>0.33</v>
      </c>
      <c r="I471" s="47">
        <v>27.27</v>
      </c>
      <c r="J471" s="46">
        <v>8.99</v>
      </c>
    </row>
    <row r="472" spans="1:10" ht="25.5" x14ac:dyDescent="0.2">
      <c r="A472" s="52" t="s">
        <v>355</v>
      </c>
      <c r="B472" s="51" t="s">
        <v>367</v>
      </c>
      <c r="C472" s="50" t="s">
        <v>52</v>
      </c>
      <c r="D472" s="50" t="s">
        <v>366</v>
      </c>
      <c r="E472" s="151" t="s">
        <v>352</v>
      </c>
      <c r="F472" s="151"/>
      <c r="G472" s="49" t="s">
        <v>318</v>
      </c>
      <c r="H472" s="48">
        <v>0.33</v>
      </c>
      <c r="I472" s="47">
        <v>21.32</v>
      </c>
      <c r="J472" s="46">
        <v>7.03</v>
      </c>
    </row>
    <row r="473" spans="1:10" ht="25.5" x14ac:dyDescent="0.2">
      <c r="A473" s="45" t="s">
        <v>343</v>
      </c>
      <c r="B473" s="44" t="s">
        <v>547</v>
      </c>
      <c r="C473" s="43" t="s">
        <v>350</v>
      </c>
      <c r="D473" s="43" t="s">
        <v>546</v>
      </c>
      <c r="E473" s="148" t="s">
        <v>340</v>
      </c>
      <c r="F473" s="148"/>
      <c r="G473" s="42" t="s">
        <v>499</v>
      </c>
      <c r="H473" s="41">
        <v>1</v>
      </c>
      <c r="I473" s="40">
        <v>5.9</v>
      </c>
      <c r="J473" s="39">
        <v>5.9</v>
      </c>
    </row>
    <row r="474" spans="1:10" x14ac:dyDescent="0.2">
      <c r="A474" s="45" t="s">
        <v>343</v>
      </c>
      <c r="B474" s="44" t="s">
        <v>545</v>
      </c>
      <c r="C474" s="43" t="s">
        <v>350</v>
      </c>
      <c r="D474" s="43" t="s">
        <v>544</v>
      </c>
      <c r="E474" s="148" t="s">
        <v>340</v>
      </c>
      <c r="F474" s="148"/>
      <c r="G474" s="42" t="s">
        <v>499</v>
      </c>
      <c r="H474" s="41">
        <v>1</v>
      </c>
      <c r="I474" s="40">
        <v>11</v>
      </c>
      <c r="J474" s="39">
        <v>11</v>
      </c>
    </row>
    <row r="475" spans="1:10" x14ac:dyDescent="0.2">
      <c r="A475" s="38"/>
      <c r="B475" s="224"/>
      <c r="C475" s="224"/>
      <c r="D475" s="224"/>
      <c r="E475" s="224" t="s">
        <v>338</v>
      </c>
      <c r="F475" s="225">
        <v>12.53</v>
      </c>
      <c r="G475" s="224" t="s">
        <v>337</v>
      </c>
      <c r="H475" s="225">
        <v>0</v>
      </c>
      <c r="I475" s="224" t="s">
        <v>336</v>
      </c>
      <c r="J475" s="36">
        <v>12.53</v>
      </c>
    </row>
    <row r="476" spans="1:10" x14ac:dyDescent="0.2">
      <c r="A476" s="38"/>
      <c r="B476" s="224"/>
      <c r="C476" s="224"/>
      <c r="D476" s="224"/>
      <c r="E476" s="224" t="s">
        <v>335</v>
      </c>
      <c r="F476" s="225">
        <v>7.53</v>
      </c>
      <c r="G476" s="224"/>
      <c r="H476" s="226" t="s">
        <v>334</v>
      </c>
      <c r="I476" s="226"/>
      <c r="J476" s="36">
        <v>40.450000000000003</v>
      </c>
    </row>
    <row r="477" spans="1:10" ht="15" thickBot="1" x14ac:dyDescent="0.25">
      <c r="A477" s="22"/>
      <c r="B477" s="227"/>
      <c r="C477" s="227"/>
      <c r="D477" s="227"/>
      <c r="E477" s="227"/>
      <c r="F477" s="227"/>
      <c r="G477" s="227" t="s">
        <v>333</v>
      </c>
      <c r="H477" s="228">
        <v>1</v>
      </c>
      <c r="I477" s="227" t="s">
        <v>332</v>
      </c>
      <c r="J477" s="63">
        <v>40.450000000000003</v>
      </c>
    </row>
    <row r="478" spans="1:10" ht="15" thickTop="1" x14ac:dyDescent="0.2">
      <c r="A478" s="62"/>
      <c r="B478" s="61"/>
      <c r="C478" s="61"/>
      <c r="D478" s="61"/>
      <c r="E478" s="61"/>
      <c r="F478" s="61"/>
      <c r="G478" s="61"/>
      <c r="H478" s="61"/>
      <c r="I478" s="61"/>
      <c r="J478" s="60"/>
    </row>
    <row r="479" spans="1:10" ht="15" x14ac:dyDescent="0.2">
      <c r="A479" s="59" t="s">
        <v>178</v>
      </c>
      <c r="B479" s="56" t="s">
        <v>330</v>
      </c>
      <c r="C479" s="58" t="s">
        <v>329</v>
      </c>
      <c r="D479" s="58" t="s">
        <v>9</v>
      </c>
      <c r="E479" s="152" t="s">
        <v>360</v>
      </c>
      <c r="F479" s="152"/>
      <c r="G479" s="57" t="s">
        <v>328</v>
      </c>
      <c r="H479" s="56" t="s">
        <v>327</v>
      </c>
      <c r="I479" s="56" t="s">
        <v>326</v>
      </c>
      <c r="J479" s="55" t="s">
        <v>10</v>
      </c>
    </row>
    <row r="480" spans="1:10" ht="38.25" x14ac:dyDescent="0.2">
      <c r="A480" s="35" t="s">
        <v>359</v>
      </c>
      <c r="B480" s="27" t="s">
        <v>177</v>
      </c>
      <c r="C480" s="29" t="s">
        <v>52</v>
      </c>
      <c r="D480" s="29" t="s">
        <v>176</v>
      </c>
      <c r="E480" s="150" t="s">
        <v>527</v>
      </c>
      <c r="F480" s="150"/>
      <c r="G480" s="28" t="s">
        <v>42</v>
      </c>
      <c r="H480" s="54">
        <v>1</v>
      </c>
      <c r="I480" s="26">
        <v>3.94</v>
      </c>
      <c r="J480" s="53">
        <v>3.94</v>
      </c>
    </row>
    <row r="481" spans="1:10" ht="25.5" x14ac:dyDescent="0.2">
      <c r="A481" s="52" t="s">
        <v>355</v>
      </c>
      <c r="B481" s="51" t="s">
        <v>490</v>
      </c>
      <c r="C481" s="50" t="s">
        <v>52</v>
      </c>
      <c r="D481" s="50" t="s">
        <v>489</v>
      </c>
      <c r="E481" s="151" t="s">
        <v>352</v>
      </c>
      <c r="F481" s="151"/>
      <c r="G481" s="49" t="s">
        <v>318</v>
      </c>
      <c r="H481" s="48">
        <v>2.3E-2</v>
      </c>
      <c r="I481" s="47">
        <v>22.63</v>
      </c>
      <c r="J481" s="46">
        <v>0.52</v>
      </c>
    </row>
    <row r="482" spans="1:10" ht="25.5" x14ac:dyDescent="0.2">
      <c r="A482" s="52" t="s">
        <v>355</v>
      </c>
      <c r="B482" s="51" t="s">
        <v>476</v>
      </c>
      <c r="C482" s="50" t="s">
        <v>52</v>
      </c>
      <c r="D482" s="50" t="s">
        <v>475</v>
      </c>
      <c r="E482" s="151" t="s">
        <v>352</v>
      </c>
      <c r="F482" s="151"/>
      <c r="G482" s="49" t="s">
        <v>318</v>
      </c>
      <c r="H482" s="48">
        <v>2.3E-2</v>
      </c>
      <c r="I482" s="47">
        <v>27.27</v>
      </c>
      <c r="J482" s="46">
        <v>0.62</v>
      </c>
    </row>
    <row r="483" spans="1:10" ht="38.25" x14ac:dyDescent="0.2">
      <c r="A483" s="45" t="s">
        <v>343</v>
      </c>
      <c r="B483" s="44" t="s">
        <v>543</v>
      </c>
      <c r="C483" s="43" t="s">
        <v>52</v>
      </c>
      <c r="D483" s="43" t="s">
        <v>542</v>
      </c>
      <c r="E483" s="148" t="s">
        <v>340</v>
      </c>
      <c r="F483" s="148"/>
      <c r="G483" s="42" t="s">
        <v>42</v>
      </c>
      <c r="H483" s="41">
        <v>1.2434000000000001</v>
      </c>
      <c r="I483" s="40">
        <v>2.23</v>
      </c>
      <c r="J483" s="39">
        <v>2.77</v>
      </c>
    </row>
    <row r="484" spans="1:10" ht="25.5" x14ac:dyDescent="0.2">
      <c r="A484" s="45" t="s">
        <v>343</v>
      </c>
      <c r="B484" s="44" t="s">
        <v>535</v>
      </c>
      <c r="C484" s="43" t="s">
        <v>52</v>
      </c>
      <c r="D484" s="43" t="s">
        <v>534</v>
      </c>
      <c r="E484" s="148" t="s">
        <v>340</v>
      </c>
      <c r="F484" s="148"/>
      <c r="G484" s="42" t="s">
        <v>79</v>
      </c>
      <c r="H484" s="41">
        <v>9.4000000000000004E-3</v>
      </c>
      <c r="I484" s="40">
        <v>3.29</v>
      </c>
      <c r="J484" s="39">
        <v>0.03</v>
      </c>
    </row>
    <row r="485" spans="1:10" x14ac:dyDescent="0.2">
      <c r="A485" s="38"/>
      <c r="B485" s="224"/>
      <c r="C485" s="224"/>
      <c r="D485" s="224"/>
      <c r="E485" s="224" t="s">
        <v>338</v>
      </c>
      <c r="F485" s="225">
        <v>0.89</v>
      </c>
      <c r="G485" s="224" t="s">
        <v>337</v>
      </c>
      <c r="H485" s="225">
        <v>0</v>
      </c>
      <c r="I485" s="224" t="s">
        <v>336</v>
      </c>
      <c r="J485" s="36">
        <v>0.89</v>
      </c>
    </row>
    <row r="486" spans="1:10" x14ac:dyDescent="0.2">
      <c r="A486" s="38"/>
      <c r="B486" s="224"/>
      <c r="C486" s="224"/>
      <c r="D486" s="224"/>
      <c r="E486" s="224" t="s">
        <v>335</v>
      </c>
      <c r="F486" s="225">
        <v>0.9</v>
      </c>
      <c r="G486" s="224"/>
      <c r="H486" s="226" t="s">
        <v>334</v>
      </c>
      <c r="I486" s="226"/>
      <c r="J486" s="36">
        <v>4.84</v>
      </c>
    </row>
    <row r="487" spans="1:10" ht="15" thickBot="1" x14ac:dyDescent="0.25">
      <c r="A487" s="22"/>
      <c r="B487" s="227"/>
      <c r="C487" s="227"/>
      <c r="D487" s="227"/>
      <c r="E487" s="227"/>
      <c r="F487" s="227"/>
      <c r="G487" s="227" t="s">
        <v>333</v>
      </c>
      <c r="H487" s="228">
        <v>800</v>
      </c>
      <c r="I487" s="227" t="s">
        <v>332</v>
      </c>
      <c r="J487" s="63">
        <v>3872</v>
      </c>
    </row>
    <row r="488" spans="1:10" ht="15" thickTop="1" x14ac:dyDescent="0.2">
      <c r="A488" s="62"/>
      <c r="B488" s="61"/>
      <c r="C488" s="61"/>
      <c r="D488" s="61"/>
      <c r="E488" s="61"/>
      <c r="F488" s="61"/>
      <c r="G488" s="61"/>
      <c r="H488" s="61"/>
      <c r="I488" s="61"/>
      <c r="J488" s="60"/>
    </row>
    <row r="489" spans="1:10" ht="15" x14ac:dyDescent="0.2">
      <c r="A489" s="59" t="s">
        <v>175</v>
      </c>
      <c r="B489" s="56" t="s">
        <v>330</v>
      </c>
      <c r="C489" s="58" t="s">
        <v>329</v>
      </c>
      <c r="D489" s="58" t="s">
        <v>9</v>
      </c>
      <c r="E489" s="152" t="s">
        <v>360</v>
      </c>
      <c r="F489" s="152"/>
      <c r="G489" s="57" t="s">
        <v>328</v>
      </c>
      <c r="H489" s="56" t="s">
        <v>327</v>
      </c>
      <c r="I489" s="56" t="s">
        <v>326</v>
      </c>
      <c r="J489" s="55" t="s">
        <v>10</v>
      </c>
    </row>
    <row r="490" spans="1:10" ht="38.25" x14ac:dyDescent="0.2">
      <c r="A490" s="35" t="s">
        <v>359</v>
      </c>
      <c r="B490" s="27" t="s">
        <v>174</v>
      </c>
      <c r="C490" s="29" t="s">
        <v>52</v>
      </c>
      <c r="D490" s="29" t="s">
        <v>173</v>
      </c>
      <c r="E490" s="150" t="s">
        <v>527</v>
      </c>
      <c r="F490" s="150"/>
      <c r="G490" s="28" t="s">
        <v>42</v>
      </c>
      <c r="H490" s="54">
        <v>1</v>
      </c>
      <c r="I490" s="26">
        <v>5.33</v>
      </c>
      <c r="J490" s="53">
        <v>5.33</v>
      </c>
    </row>
    <row r="491" spans="1:10" ht="25.5" x14ac:dyDescent="0.2">
      <c r="A491" s="52" t="s">
        <v>355</v>
      </c>
      <c r="B491" s="51" t="s">
        <v>490</v>
      </c>
      <c r="C491" s="50" t="s">
        <v>52</v>
      </c>
      <c r="D491" s="50" t="s">
        <v>489</v>
      </c>
      <c r="E491" s="151" t="s">
        <v>352</v>
      </c>
      <c r="F491" s="151"/>
      <c r="G491" s="49" t="s">
        <v>318</v>
      </c>
      <c r="H491" s="48">
        <v>2.9000000000000001E-2</v>
      </c>
      <c r="I491" s="47">
        <v>22.63</v>
      </c>
      <c r="J491" s="46">
        <v>0.65</v>
      </c>
    </row>
    <row r="492" spans="1:10" ht="25.5" x14ac:dyDescent="0.2">
      <c r="A492" s="52" t="s">
        <v>355</v>
      </c>
      <c r="B492" s="51" t="s">
        <v>476</v>
      </c>
      <c r="C492" s="50" t="s">
        <v>52</v>
      </c>
      <c r="D492" s="50" t="s">
        <v>475</v>
      </c>
      <c r="E492" s="151" t="s">
        <v>352</v>
      </c>
      <c r="F492" s="151"/>
      <c r="G492" s="49" t="s">
        <v>318</v>
      </c>
      <c r="H492" s="48">
        <v>2.9000000000000001E-2</v>
      </c>
      <c r="I492" s="47">
        <v>27.27</v>
      </c>
      <c r="J492" s="46">
        <v>0.79</v>
      </c>
    </row>
    <row r="493" spans="1:10" ht="38.25" x14ac:dyDescent="0.2">
      <c r="A493" s="45" t="s">
        <v>343</v>
      </c>
      <c r="B493" s="44" t="s">
        <v>541</v>
      </c>
      <c r="C493" s="43" t="s">
        <v>52</v>
      </c>
      <c r="D493" s="43" t="s">
        <v>540</v>
      </c>
      <c r="E493" s="148" t="s">
        <v>340</v>
      </c>
      <c r="F493" s="148"/>
      <c r="G493" s="42" t="s">
        <v>42</v>
      </c>
      <c r="H493" s="41">
        <v>1.2434000000000001</v>
      </c>
      <c r="I493" s="40">
        <v>3.11</v>
      </c>
      <c r="J493" s="39">
        <v>3.86</v>
      </c>
    </row>
    <row r="494" spans="1:10" ht="25.5" x14ac:dyDescent="0.2">
      <c r="A494" s="45" t="s">
        <v>343</v>
      </c>
      <c r="B494" s="44" t="s">
        <v>535</v>
      </c>
      <c r="C494" s="43" t="s">
        <v>52</v>
      </c>
      <c r="D494" s="43" t="s">
        <v>534</v>
      </c>
      <c r="E494" s="148" t="s">
        <v>340</v>
      </c>
      <c r="F494" s="148"/>
      <c r="G494" s="42" t="s">
        <v>79</v>
      </c>
      <c r="H494" s="41">
        <v>9.4000000000000004E-3</v>
      </c>
      <c r="I494" s="40">
        <v>3.29</v>
      </c>
      <c r="J494" s="39">
        <v>0.03</v>
      </c>
    </row>
    <row r="495" spans="1:10" x14ac:dyDescent="0.2">
      <c r="A495" s="38"/>
      <c r="B495" s="224"/>
      <c r="C495" s="224"/>
      <c r="D495" s="224"/>
      <c r="E495" s="224" t="s">
        <v>338</v>
      </c>
      <c r="F495" s="225">
        <v>1.1299999999999999</v>
      </c>
      <c r="G495" s="224" t="s">
        <v>337</v>
      </c>
      <c r="H495" s="225">
        <v>0</v>
      </c>
      <c r="I495" s="224" t="s">
        <v>336</v>
      </c>
      <c r="J495" s="36">
        <v>1.1299999999999999</v>
      </c>
    </row>
    <row r="496" spans="1:10" x14ac:dyDescent="0.2">
      <c r="A496" s="38"/>
      <c r="B496" s="224"/>
      <c r="C496" s="224"/>
      <c r="D496" s="224"/>
      <c r="E496" s="224" t="s">
        <v>335</v>
      </c>
      <c r="F496" s="225">
        <v>1.21</v>
      </c>
      <c r="G496" s="224"/>
      <c r="H496" s="226" t="s">
        <v>334</v>
      </c>
      <c r="I496" s="226"/>
      <c r="J496" s="36">
        <v>6.54</v>
      </c>
    </row>
    <row r="497" spans="1:10" ht="15" thickBot="1" x14ac:dyDescent="0.25">
      <c r="A497" s="22"/>
      <c r="B497" s="227"/>
      <c r="C497" s="227"/>
      <c r="D497" s="227"/>
      <c r="E497" s="227"/>
      <c r="F497" s="227"/>
      <c r="G497" s="227" t="s">
        <v>333</v>
      </c>
      <c r="H497" s="228">
        <v>600</v>
      </c>
      <c r="I497" s="227" t="s">
        <v>332</v>
      </c>
      <c r="J497" s="63">
        <v>3924</v>
      </c>
    </row>
    <row r="498" spans="1:10" ht="15" thickTop="1" x14ac:dyDescent="0.2">
      <c r="A498" s="62"/>
      <c r="B498" s="61"/>
      <c r="C498" s="61"/>
      <c r="D498" s="61"/>
      <c r="E498" s="61"/>
      <c r="F498" s="61"/>
      <c r="G498" s="61"/>
      <c r="H498" s="61"/>
      <c r="I498" s="61"/>
      <c r="J498" s="60"/>
    </row>
    <row r="499" spans="1:10" ht="15" x14ac:dyDescent="0.2">
      <c r="A499" s="59" t="s">
        <v>172</v>
      </c>
      <c r="B499" s="56" t="s">
        <v>330</v>
      </c>
      <c r="C499" s="58" t="s">
        <v>329</v>
      </c>
      <c r="D499" s="58" t="s">
        <v>9</v>
      </c>
      <c r="E499" s="152" t="s">
        <v>360</v>
      </c>
      <c r="F499" s="152"/>
      <c r="G499" s="57" t="s">
        <v>328</v>
      </c>
      <c r="H499" s="56" t="s">
        <v>327</v>
      </c>
      <c r="I499" s="56" t="s">
        <v>326</v>
      </c>
      <c r="J499" s="55" t="s">
        <v>10</v>
      </c>
    </row>
    <row r="500" spans="1:10" x14ac:dyDescent="0.2">
      <c r="A500" s="35" t="s">
        <v>359</v>
      </c>
      <c r="B500" s="27" t="s">
        <v>171</v>
      </c>
      <c r="C500" s="29" t="s">
        <v>44</v>
      </c>
      <c r="D500" s="29" t="s">
        <v>170</v>
      </c>
      <c r="E500" s="150" t="s">
        <v>477</v>
      </c>
      <c r="F500" s="150"/>
      <c r="G500" s="28" t="s">
        <v>79</v>
      </c>
      <c r="H500" s="54">
        <v>1</v>
      </c>
      <c r="I500" s="26">
        <v>2.31</v>
      </c>
      <c r="J500" s="53">
        <v>2.31</v>
      </c>
    </row>
    <row r="501" spans="1:10" ht="25.5" x14ac:dyDescent="0.2">
      <c r="A501" s="52" t="s">
        <v>355</v>
      </c>
      <c r="B501" s="51" t="s">
        <v>476</v>
      </c>
      <c r="C501" s="50" t="s">
        <v>52</v>
      </c>
      <c r="D501" s="50" t="s">
        <v>475</v>
      </c>
      <c r="E501" s="151" t="s">
        <v>352</v>
      </c>
      <c r="F501" s="151"/>
      <c r="G501" s="49" t="s">
        <v>318</v>
      </c>
      <c r="H501" s="48">
        <v>0.05</v>
      </c>
      <c r="I501" s="47">
        <v>27.27</v>
      </c>
      <c r="J501" s="46">
        <v>1.36</v>
      </c>
    </row>
    <row r="502" spans="1:10" x14ac:dyDescent="0.2">
      <c r="A502" s="45" t="s">
        <v>343</v>
      </c>
      <c r="B502" s="44" t="s">
        <v>539</v>
      </c>
      <c r="C502" s="43" t="s">
        <v>350</v>
      </c>
      <c r="D502" s="43" t="s">
        <v>538</v>
      </c>
      <c r="E502" s="148" t="s">
        <v>340</v>
      </c>
      <c r="F502" s="148"/>
      <c r="G502" s="42" t="s">
        <v>499</v>
      </c>
      <c r="H502" s="41">
        <v>1</v>
      </c>
      <c r="I502" s="40">
        <v>0.95</v>
      </c>
      <c r="J502" s="39">
        <v>0.95</v>
      </c>
    </row>
    <row r="503" spans="1:10" x14ac:dyDescent="0.2">
      <c r="A503" s="38"/>
      <c r="B503" s="224"/>
      <c r="C503" s="224"/>
      <c r="D503" s="224"/>
      <c r="E503" s="224" t="s">
        <v>338</v>
      </c>
      <c r="F503" s="225">
        <v>1.0900000000000001</v>
      </c>
      <c r="G503" s="224" t="s">
        <v>337</v>
      </c>
      <c r="H503" s="225">
        <v>0</v>
      </c>
      <c r="I503" s="224" t="s">
        <v>336</v>
      </c>
      <c r="J503" s="36">
        <v>1.0900000000000001</v>
      </c>
    </row>
    <row r="504" spans="1:10" x14ac:dyDescent="0.2">
      <c r="A504" s="38"/>
      <c r="B504" s="224"/>
      <c r="C504" s="224"/>
      <c r="D504" s="224"/>
      <c r="E504" s="224" t="s">
        <v>335</v>
      </c>
      <c r="F504" s="225">
        <v>0.52</v>
      </c>
      <c r="G504" s="224"/>
      <c r="H504" s="226" t="s">
        <v>334</v>
      </c>
      <c r="I504" s="226"/>
      <c r="J504" s="36">
        <v>2.83</v>
      </c>
    </row>
    <row r="505" spans="1:10" ht="15" thickBot="1" x14ac:dyDescent="0.25">
      <c r="A505" s="22"/>
      <c r="B505" s="227"/>
      <c r="C505" s="227"/>
      <c r="D505" s="227"/>
      <c r="E505" s="227"/>
      <c r="F505" s="227"/>
      <c r="G505" s="227" t="s">
        <v>333</v>
      </c>
      <c r="H505" s="228">
        <v>27</v>
      </c>
      <c r="I505" s="227" t="s">
        <v>332</v>
      </c>
      <c r="J505" s="63">
        <v>76.41</v>
      </c>
    </row>
    <row r="506" spans="1:10" ht="15" thickTop="1" x14ac:dyDescent="0.2">
      <c r="A506" s="62"/>
      <c r="B506" s="61"/>
      <c r="C506" s="61"/>
      <c r="D506" s="61"/>
      <c r="E506" s="61"/>
      <c r="F506" s="61"/>
      <c r="G506" s="61"/>
      <c r="H506" s="61"/>
      <c r="I506" s="61"/>
      <c r="J506" s="60"/>
    </row>
    <row r="507" spans="1:10" ht="15" x14ac:dyDescent="0.2">
      <c r="A507" s="59" t="s">
        <v>169</v>
      </c>
      <c r="B507" s="56" t="s">
        <v>330</v>
      </c>
      <c r="C507" s="58" t="s">
        <v>329</v>
      </c>
      <c r="D507" s="58" t="s">
        <v>9</v>
      </c>
      <c r="E507" s="152" t="s">
        <v>360</v>
      </c>
      <c r="F507" s="152"/>
      <c r="G507" s="57" t="s">
        <v>328</v>
      </c>
      <c r="H507" s="56" t="s">
        <v>327</v>
      </c>
      <c r="I507" s="56" t="s">
        <v>326</v>
      </c>
      <c r="J507" s="55" t="s">
        <v>10</v>
      </c>
    </row>
    <row r="508" spans="1:10" ht="38.25" x14ac:dyDescent="0.2">
      <c r="A508" s="35" t="s">
        <v>359</v>
      </c>
      <c r="B508" s="27" t="s">
        <v>168</v>
      </c>
      <c r="C508" s="29" t="s">
        <v>52</v>
      </c>
      <c r="D508" s="29" t="s">
        <v>167</v>
      </c>
      <c r="E508" s="150" t="s">
        <v>527</v>
      </c>
      <c r="F508" s="150"/>
      <c r="G508" s="28" t="s">
        <v>42</v>
      </c>
      <c r="H508" s="54">
        <v>1</v>
      </c>
      <c r="I508" s="26">
        <v>7.91</v>
      </c>
      <c r="J508" s="53">
        <v>7.91</v>
      </c>
    </row>
    <row r="509" spans="1:10" ht="25.5" x14ac:dyDescent="0.2">
      <c r="A509" s="52" t="s">
        <v>355</v>
      </c>
      <c r="B509" s="51" t="s">
        <v>490</v>
      </c>
      <c r="C509" s="50" t="s">
        <v>52</v>
      </c>
      <c r="D509" s="50" t="s">
        <v>489</v>
      </c>
      <c r="E509" s="151" t="s">
        <v>352</v>
      </c>
      <c r="F509" s="151"/>
      <c r="G509" s="49" t="s">
        <v>318</v>
      </c>
      <c r="H509" s="48">
        <v>3.9E-2</v>
      </c>
      <c r="I509" s="47">
        <v>22.63</v>
      </c>
      <c r="J509" s="46">
        <v>0.88</v>
      </c>
    </row>
    <row r="510" spans="1:10" ht="25.5" x14ac:dyDescent="0.2">
      <c r="A510" s="52" t="s">
        <v>355</v>
      </c>
      <c r="B510" s="51" t="s">
        <v>476</v>
      </c>
      <c r="C510" s="50" t="s">
        <v>52</v>
      </c>
      <c r="D510" s="50" t="s">
        <v>475</v>
      </c>
      <c r="E510" s="151" t="s">
        <v>352</v>
      </c>
      <c r="F510" s="151"/>
      <c r="G510" s="49" t="s">
        <v>318</v>
      </c>
      <c r="H510" s="48">
        <v>3.9E-2</v>
      </c>
      <c r="I510" s="47">
        <v>27.27</v>
      </c>
      <c r="J510" s="46">
        <v>1.06</v>
      </c>
    </row>
    <row r="511" spans="1:10" ht="38.25" x14ac:dyDescent="0.2">
      <c r="A511" s="45" t="s">
        <v>343</v>
      </c>
      <c r="B511" s="44" t="s">
        <v>537</v>
      </c>
      <c r="C511" s="43" t="s">
        <v>52</v>
      </c>
      <c r="D511" s="43" t="s">
        <v>536</v>
      </c>
      <c r="E511" s="148" t="s">
        <v>340</v>
      </c>
      <c r="F511" s="148"/>
      <c r="G511" s="42" t="s">
        <v>42</v>
      </c>
      <c r="H511" s="41">
        <v>1.2434000000000001</v>
      </c>
      <c r="I511" s="40">
        <v>4.78</v>
      </c>
      <c r="J511" s="39">
        <v>5.94</v>
      </c>
    </row>
    <row r="512" spans="1:10" ht="25.5" x14ac:dyDescent="0.2">
      <c r="A512" s="45" t="s">
        <v>343</v>
      </c>
      <c r="B512" s="44" t="s">
        <v>535</v>
      </c>
      <c r="C512" s="43" t="s">
        <v>52</v>
      </c>
      <c r="D512" s="43" t="s">
        <v>534</v>
      </c>
      <c r="E512" s="148" t="s">
        <v>340</v>
      </c>
      <c r="F512" s="148"/>
      <c r="G512" s="42" t="s">
        <v>79</v>
      </c>
      <c r="H512" s="41">
        <v>9.4000000000000004E-3</v>
      </c>
      <c r="I512" s="40">
        <v>3.29</v>
      </c>
      <c r="J512" s="39">
        <v>0.03</v>
      </c>
    </row>
    <row r="513" spans="1:10" x14ac:dyDescent="0.2">
      <c r="A513" s="38"/>
      <c r="B513" s="224"/>
      <c r="C513" s="224"/>
      <c r="D513" s="224"/>
      <c r="E513" s="224" t="s">
        <v>338</v>
      </c>
      <c r="F513" s="225">
        <v>1.52</v>
      </c>
      <c r="G513" s="224" t="s">
        <v>337</v>
      </c>
      <c r="H513" s="225">
        <v>0</v>
      </c>
      <c r="I513" s="224" t="s">
        <v>336</v>
      </c>
      <c r="J513" s="36">
        <v>1.52</v>
      </c>
    </row>
    <row r="514" spans="1:10" x14ac:dyDescent="0.2">
      <c r="A514" s="38"/>
      <c r="B514" s="224"/>
      <c r="C514" s="224"/>
      <c r="D514" s="224"/>
      <c r="E514" s="224" t="s">
        <v>335</v>
      </c>
      <c r="F514" s="225">
        <v>1.8</v>
      </c>
      <c r="G514" s="224"/>
      <c r="H514" s="226" t="s">
        <v>334</v>
      </c>
      <c r="I514" s="226"/>
      <c r="J514" s="36">
        <v>9.7100000000000009</v>
      </c>
    </row>
    <row r="515" spans="1:10" ht="15" thickBot="1" x14ac:dyDescent="0.25">
      <c r="A515" s="22"/>
      <c r="B515" s="227"/>
      <c r="C515" s="227"/>
      <c r="D515" s="227"/>
      <c r="E515" s="227"/>
      <c r="F515" s="227"/>
      <c r="G515" s="227" t="s">
        <v>333</v>
      </c>
      <c r="H515" s="228">
        <v>1200</v>
      </c>
      <c r="I515" s="227" t="s">
        <v>332</v>
      </c>
      <c r="J515" s="63">
        <v>11652</v>
      </c>
    </row>
    <row r="516" spans="1:10" ht="15" thickTop="1" x14ac:dyDescent="0.2">
      <c r="A516" s="62"/>
      <c r="B516" s="61"/>
      <c r="C516" s="61"/>
      <c r="D516" s="61"/>
      <c r="E516" s="61"/>
      <c r="F516" s="61"/>
      <c r="G516" s="61"/>
      <c r="H516" s="61"/>
      <c r="I516" s="61"/>
      <c r="J516" s="60"/>
    </row>
    <row r="517" spans="1:10" ht="15" x14ac:dyDescent="0.2">
      <c r="A517" s="59" t="s">
        <v>166</v>
      </c>
      <c r="B517" s="56" t="s">
        <v>330</v>
      </c>
      <c r="C517" s="58" t="s">
        <v>329</v>
      </c>
      <c r="D517" s="58" t="s">
        <v>9</v>
      </c>
      <c r="E517" s="152" t="s">
        <v>360</v>
      </c>
      <c r="F517" s="152"/>
      <c r="G517" s="57" t="s">
        <v>328</v>
      </c>
      <c r="H517" s="56" t="s">
        <v>327</v>
      </c>
      <c r="I517" s="56" t="s">
        <v>326</v>
      </c>
      <c r="J517" s="55" t="s">
        <v>10</v>
      </c>
    </row>
    <row r="518" spans="1:10" ht="38.25" x14ac:dyDescent="0.2">
      <c r="A518" s="35" t="s">
        <v>359</v>
      </c>
      <c r="B518" s="27" t="s">
        <v>165</v>
      </c>
      <c r="C518" s="29" t="s">
        <v>52</v>
      </c>
      <c r="D518" s="29" t="s">
        <v>164</v>
      </c>
      <c r="E518" s="150" t="s">
        <v>527</v>
      </c>
      <c r="F518" s="150"/>
      <c r="G518" s="28" t="s">
        <v>79</v>
      </c>
      <c r="H518" s="54">
        <v>1</v>
      </c>
      <c r="I518" s="26">
        <v>6.05</v>
      </c>
      <c r="J518" s="53">
        <v>6.05</v>
      </c>
    </row>
    <row r="519" spans="1:10" ht="25.5" x14ac:dyDescent="0.2">
      <c r="A519" s="52" t="s">
        <v>355</v>
      </c>
      <c r="B519" s="51" t="s">
        <v>490</v>
      </c>
      <c r="C519" s="50" t="s">
        <v>52</v>
      </c>
      <c r="D519" s="50" t="s">
        <v>489</v>
      </c>
      <c r="E519" s="151" t="s">
        <v>352</v>
      </c>
      <c r="F519" s="151"/>
      <c r="G519" s="49" t="s">
        <v>318</v>
      </c>
      <c r="H519" s="48">
        <v>0.108</v>
      </c>
      <c r="I519" s="47">
        <v>22.63</v>
      </c>
      <c r="J519" s="46">
        <v>2.44</v>
      </c>
    </row>
    <row r="520" spans="1:10" ht="25.5" x14ac:dyDescent="0.2">
      <c r="A520" s="52" t="s">
        <v>355</v>
      </c>
      <c r="B520" s="51" t="s">
        <v>476</v>
      </c>
      <c r="C520" s="50" t="s">
        <v>52</v>
      </c>
      <c r="D520" s="50" t="s">
        <v>475</v>
      </c>
      <c r="E520" s="151" t="s">
        <v>352</v>
      </c>
      <c r="F520" s="151"/>
      <c r="G520" s="49" t="s">
        <v>318</v>
      </c>
      <c r="H520" s="48">
        <v>0.108</v>
      </c>
      <c r="I520" s="47">
        <v>27.27</v>
      </c>
      <c r="J520" s="46">
        <v>2.94</v>
      </c>
    </row>
    <row r="521" spans="1:10" x14ac:dyDescent="0.2">
      <c r="A521" s="45" t="s">
        <v>343</v>
      </c>
      <c r="B521" s="44" t="s">
        <v>533</v>
      </c>
      <c r="C521" s="43" t="s">
        <v>52</v>
      </c>
      <c r="D521" s="43" t="s">
        <v>532</v>
      </c>
      <c r="E521" s="148" t="s">
        <v>340</v>
      </c>
      <c r="F521" s="148"/>
      <c r="G521" s="42" t="s">
        <v>79</v>
      </c>
      <c r="H521" s="41">
        <v>1</v>
      </c>
      <c r="I521" s="40">
        <v>0.67</v>
      </c>
      <c r="J521" s="39">
        <v>0.67</v>
      </c>
    </row>
    <row r="522" spans="1:10" x14ac:dyDescent="0.2">
      <c r="A522" s="38"/>
      <c r="B522" s="224"/>
      <c r="C522" s="224"/>
      <c r="D522" s="224"/>
      <c r="E522" s="224" t="s">
        <v>338</v>
      </c>
      <c r="F522" s="225">
        <v>4.22</v>
      </c>
      <c r="G522" s="224" t="s">
        <v>337</v>
      </c>
      <c r="H522" s="225">
        <v>0</v>
      </c>
      <c r="I522" s="224" t="s">
        <v>336</v>
      </c>
      <c r="J522" s="36">
        <v>4.22</v>
      </c>
    </row>
    <row r="523" spans="1:10" x14ac:dyDescent="0.2">
      <c r="A523" s="38"/>
      <c r="B523" s="224"/>
      <c r="C523" s="224"/>
      <c r="D523" s="224"/>
      <c r="E523" s="224" t="s">
        <v>335</v>
      </c>
      <c r="F523" s="225">
        <v>1.38</v>
      </c>
      <c r="G523" s="224"/>
      <c r="H523" s="226" t="s">
        <v>334</v>
      </c>
      <c r="I523" s="226"/>
      <c r="J523" s="36">
        <v>7.43</v>
      </c>
    </row>
    <row r="524" spans="1:10" ht="15" thickBot="1" x14ac:dyDescent="0.25">
      <c r="A524" s="22"/>
      <c r="B524" s="227"/>
      <c r="C524" s="227"/>
      <c r="D524" s="227"/>
      <c r="E524" s="227"/>
      <c r="F524" s="227"/>
      <c r="G524" s="227" t="s">
        <v>333</v>
      </c>
      <c r="H524" s="228">
        <v>40</v>
      </c>
      <c r="I524" s="227" t="s">
        <v>332</v>
      </c>
      <c r="J524" s="63">
        <v>297.2</v>
      </c>
    </row>
    <row r="525" spans="1:10" ht="15" thickTop="1" x14ac:dyDescent="0.2">
      <c r="A525" s="62"/>
      <c r="B525" s="61"/>
      <c r="C525" s="61"/>
      <c r="D525" s="61"/>
      <c r="E525" s="61"/>
      <c r="F525" s="61"/>
      <c r="G525" s="61"/>
      <c r="H525" s="61"/>
      <c r="I525" s="61"/>
      <c r="J525" s="60"/>
    </row>
    <row r="526" spans="1:10" ht="15" x14ac:dyDescent="0.2">
      <c r="A526" s="59" t="s">
        <v>163</v>
      </c>
      <c r="B526" s="56" t="s">
        <v>330</v>
      </c>
      <c r="C526" s="58" t="s">
        <v>329</v>
      </c>
      <c r="D526" s="58" t="s">
        <v>9</v>
      </c>
      <c r="E526" s="152" t="s">
        <v>360</v>
      </c>
      <c r="F526" s="152"/>
      <c r="G526" s="57" t="s">
        <v>328</v>
      </c>
      <c r="H526" s="56" t="s">
        <v>327</v>
      </c>
      <c r="I526" s="56" t="s">
        <v>326</v>
      </c>
      <c r="J526" s="55" t="s">
        <v>10</v>
      </c>
    </row>
    <row r="527" spans="1:10" ht="38.25" x14ac:dyDescent="0.2">
      <c r="A527" s="35" t="s">
        <v>359</v>
      </c>
      <c r="B527" s="27" t="s">
        <v>162</v>
      </c>
      <c r="C527" s="29" t="s">
        <v>52</v>
      </c>
      <c r="D527" s="29" t="s">
        <v>161</v>
      </c>
      <c r="E527" s="150" t="s">
        <v>527</v>
      </c>
      <c r="F527" s="150"/>
      <c r="G527" s="28" t="s">
        <v>42</v>
      </c>
      <c r="H527" s="54">
        <v>1</v>
      </c>
      <c r="I527" s="26">
        <v>10.199999999999999</v>
      </c>
      <c r="J527" s="53">
        <v>10.199999999999999</v>
      </c>
    </row>
    <row r="528" spans="1:10" ht="25.5" x14ac:dyDescent="0.2">
      <c r="A528" s="52" t="s">
        <v>355</v>
      </c>
      <c r="B528" s="51" t="s">
        <v>490</v>
      </c>
      <c r="C528" s="50" t="s">
        <v>52</v>
      </c>
      <c r="D528" s="50" t="s">
        <v>489</v>
      </c>
      <c r="E528" s="151" t="s">
        <v>352</v>
      </c>
      <c r="F528" s="151"/>
      <c r="G528" s="49" t="s">
        <v>318</v>
      </c>
      <c r="H528" s="48">
        <v>9.4E-2</v>
      </c>
      <c r="I528" s="47">
        <v>22.63</v>
      </c>
      <c r="J528" s="46">
        <v>2.12</v>
      </c>
    </row>
    <row r="529" spans="1:10" ht="25.5" x14ac:dyDescent="0.2">
      <c r="A529" s="52" t="s">
        <v>355</v>
      </c>
      <c r="B529" s="51" t="s">
        <v>476</v>
      </c>
      <c r="C529" s="50" t="s">
        <v>52</v>
      </c>
      <c r="D529" s="50" t="s">
        <v>475</v>
      </c>
      <c r="E529" s="151" t="s">
        <v>352</v>
      </c>
      <c r="F529" s="151"/>
      <c r="G529" s="49" t="s">
        <v>318</v>
      </c>
      <c r="H529" s="48">
        <v>9.4E-2</v>
      </c>
      <c r="I529" s="47">
        <v>27.27</v>
      </c>
      <c r="J529" s="46">
        <v>2.56</v>
      </c>
    </row>
    <row r="530" spans="1:10" x14ac:dyDescent="0.2">
      <c r="A530" s="45" t="s">
        <v>343</v>
      </c>
      <c r="B530" s="44" t="s">
        <v>531</v>
      </c>
      <c r="C530" s="43" t="s">
        <v>52</v>
      </c>
      <c r="D530" s="43" t="s">
        <v>530</v>
      </c>
      <c r="E530" s="148" t="s">
        <v>340</v>
      </c>
      <c r="F530" s="148"/>
      <c r="G530" s="42" t="s">
        <v>42</v>
      </c>
      <c r="H530" s="41">
        <v>1.0169999999999999</v>
      </c>
      <c r="I530" s="40">
        <v>5.39</v>
      </c>
      <c r="J530" s="39">
        <v>5.48</v>
      </c>
    </row>
    <row r="531" spans="1:10" ht="25.5" x14ac:dyDescent="0.2">
      <c r="A531" s="45" t="s">
        <v>343</v>
      </c>
      <c r="B531" s="44" t="s">
        <v>529</v>
      </c>
      <c r="C531" s="43" t="s">
        <v>52</v>
      </c>
      <c r="D531" s="43" t="s">
        <v>528</v>
      </c>
      <c r="E531" s="148" t="s">
        <v>340</v>
      </c>
      <c r="F531" s="148"/>
      <c r="G531" s="42" t="s">
        <v>339</v>
      </c>
      <c r="H531" s="41">
        <v>1.8E-3</v>
      </c>
      <c r="I531" s="40">
        <v>24</v>
      </c>
      <c r="J531" s="39">
        <v>0.04</v>
      </c>
    </row>
    <row r="532" spans="1:10" x14ac:dyDescent="0.2">
      <c r="A532" s="38"/>
      <c r="B532" s="224"/>
      <c r="C532" s="224"/>
      <c r="D532" s="224"/>
      <c r="E532" s="224" t="s">
        <v>338</v>
      </c>
      <c r="F532" s="225">
        <v>3.68</v>
      </c>
      <c r="G532" s="224" t="s">
        <v>337</v>
      </c>
      <c r="H532" s="225">
        <v>0</v>
      </c>
      <c r="I532" s="224" t="s">
        <v>336</v>
      </c>
      <c r="J532" s="36">
        <v>3.68</v>
      </c>
    </row>
    <row r="533" spans="1:10" x14ac:dyDescent="0.2">
      <c r="A533" s="38"/>
      <c r="B533" s="224"/>
      <c r="C533" s="224"/>
      <c r="D533" s="224"/>
      <c r="E533" s="224" t="s">
        <v>335</v>
      </c>
      <c r="F533" s="225">
        <v>2.33</v>
      </c>
      <c r="G533" s="224"/>
      <c r="H533" s="226" t="s">
        <v>334</v>
      </c>
      <c r="I533" s="226"/>
      <c r="J533" s="36">
        <v>12.53</v>
      </c>
    </row>
    <row r="534" spans="1:10" ht="15" thickBot="1" x14ac:dyDescent="0.25">
      <c r="A534" s="22"/>
      <c r="B534" s="227"/>
      <c r="C534" s="227"/>
      <c r="D534" s="227"/>
      <c r="E534" s="227"/>
      <c r="F534" s="227"/>
      <c r="G534" s="227" t="s">
        <v>333</v>
      </c>
      <c r="H534" s="228">
        <v>200</v>
      </c>
      <c r="I534" s="227" t="s">
        <v>332</v>
      </c>
      <c r="J534" s="63">
        <v>2506</v>
      </c>
    </row>
    <row r="535" spans="1:10" ht="15" thickTop="1" x14ac:dyDescent="0.2">
      <c r="A535" s="62"/>
      <c r="B535" s="61"/>
      <c r="C535" s="61"/>
      <c r="D535" s="61"/>
      <c r="E535" s="61"/>
      <c r="F535" s="61"/>
      <c r="G535" s="61"/>
      <c r="H535" s="61"/>
      <c r="I535" s="61"/>
      <c r="J535" s="60"/>
    </row>
    <row r="536" spans="1:10" ht="15" x14ac:dyDescent="0.2">
      <c r="A536" s="59" t="s">
        <v>160</v>
      </c>
      <c r="B536" s="56" t="s">
        <v>330</v>
      </c>
      <c r="C536" s="58" t="s">
        <v>329</v>
      </c>
      <c r="D536" s="58" t="s">
        <v>9</v>
      </c>
      <c r="E536" s="152" t="s">
        <v>360</v>
      </c>
      <c r="F536" s="152"/>
      <c r="G536" s="57" t="s">
        <v>328</v>
      </c>
      <c r="H536" s="56" t="s">
        <v>327</v>
      </c>
      <c r="I536" s="56" t="s">
        <v>326</v>
      </c>
      <c r="J536" s="55" t="s">
        <v>10</v>
      </c>
    </row>
    <row r="537" spans="1:10" ht="38.25" x14ac:dyDescent="0.2">
      <c r="A537" s="35" t="s">
        <v>359</v>
      </c>
      <c r="B537" s="27" t="s">
        <v>159</v>
      </c>
      <c r="C537" s="29" t="s">
        <v>52</v>
      </c>
      <c r="D537" s="29" t="s">
        <v>158</v>
      </c>
      <c r="E537" s="150" t="s">
        <v>527</v>
      </c>
      <c r="F537" s="150"/>
      <c r="G537" s="28" t="s">
        <v>79</v>
      </c>
      <c r="H537" s="54">
        <v>1</v>
      </c>
      <c r="I537" s="26">
        <v>9.6300000000000008</v>
      </c>
      <c r="J537" s="53">
        <v>9.6300000000000008</v>
      </c>
    </row>
    <row r="538" spans="1:10" ht="25.5" x14ac:dyDescent="0.2">
      <c r="A538" s="52" t="s">
        <v>355</v>
      </c>
      <c r="B538" s="51" t="s">
        <v>490</v>
      </c>
      <c r="C538" s="50" t="s">
        <v>52</v>
      </c>
      <c r="D538" s="50" t="s">
        <v>489</v>
      </c>
      <c r="E538" s="151" t="s">
        <v>352</v>
      </c>
      <c r="F538" s="151"/>
      <c r="G538" s="49" t="s">
        <v>318</v>
      </c>
      <c r="H538" s="48">
        <v>0.16200000000000001</v>
      </c>
      <c r="I538" s="47">
        <v>22.63</v>
      </c>
      <c r="J538" s="46">
        <v>3.66</v>
      </c>
    </row>
    <row r="539" spans="1:10" ht="25.5" x14ac:dyDescent="0.2">
      <c r="A539" s="52" t="s">
        <v>355</v>
      </c>
      <c r="B539" s="51" t="s">
        <v>476</v>
      </c>
      <c r="C539" s="50" t="s">
        <v>52</v>
      </c>
      <c r="D539" s="50" t="s">
        <v>475</v>
      </c>
      <c r="E539" s="151" t="s">
        <v>352</v>
      </c>
      <c r="F539" s="151"/>
      <c r="G539" s="49" t="s">
        <v>318</v>
      </c>
      <c r="H539" s="48">
        <v>0.16200000000000001</v>
      </c>
      <c r="I539" s="47">
        <v>27.27</v>
      </c>
      <c r="J539" s="46">
        <v>4.41</v>
      </c>
    </row>
    <row r="540" spans="1:10" ht="25.5" x14ac:dyDescent="0.2">
      <c r="A540" s="45" t="s">
        <v>343</v>
      </c>
      <c r="B540" s="44" t="s">
        <v>526</v>
      </c>
      <c r="C540" s="43" t="s">
        <v>52</v>
      </c>
      <c r="D540" s="43" t="s">
        <v>525</v>
      </c>
      <c r="E540" s="148" t="s">
        <v>340</v>
      </c>
      <c r="F540" s="148"/>
      <c r="G540" s="42" t="s">
        <v>79</v>
      </c>
      <c r="H540" s="41">
        <v>1</v>
      </c>
      <c r="I540" s="40">
        <v>1.56</v>
      </c>
      <c r="J540" s="39">
        <v>1.56</v>
      </c>
    </row>
    <row r="541" spans="1:10" x14ac:dyDescent="0.2">
      <c r="A541" s="38"/>
      <c r="B541" s="224"/>
      <c r="C541" s="224"/>
      <c r="D541" s="224"/>
      <c r="E541" s="224" t="s">
        <v>338</v>
      </c>
      <c r="F541" s="225">
        <v>6.34</v>
      </c>
      <c r="G541" s="224" t="s">
        <v>337</v>
      </c>
      <c r="H541" s="225">
        <v>0</v>
      </c>
      <c r="I541" s="224" t="s">
        <v>336</v>
      </c>
      <c r="J541" s="36">
        <v>6.34</v>
      </c>
    </row>
    <row r="542" spans="1:10" x14ac:dyDescent="0.2">
      <c r="A542" s="38"/>
      <c r="B542" s="224"/>
      <c r="C542" s="224"/>
      <c r="D542" s="224"/>
      <c r="E542" s="224" t="s">
        <v>335</v>
      </c>
      <c r="F542" s="225">
        <v>2.2000000000000002</v>
      </c>
      <c r="G542" s="224"/>
      <c r="H542" s="226" t="s">
        <v>334</v>
      </c>
      <c r="I542" s="226"/>
      <c r="J542" s="36">
        <v>11.83</v>
      </c>
    </row>
    <row r="543" spans="1:10" ht="15" thickBot="1" x14ac:dyDescent="0.25">
      <c r="A543" s="22"/>
      <c r="B543" s="227"/>
      <c r="C543" s="227"/>
      <c r="D543" s="227"/>
      <c r="E543" s="227"/>
      <c r="F543" s="227"/>
      <c r="G543" s="227" t="s">
        <v>333</v>
      </c>
      <c r="H543" s="228">
        <v>15</v>
      </c>
      <c r="I543" s="227" t="s">
        <v>332</v>
      </c>
      <c r="J543" s="63">
        <v>177.45</v>
      </c>
    </row>
    <row r="544" spans="1:10" ht="15" thickTop="1" x14ac:dyDescent="0.2">
      <c r="A544" s="62"/>
      <c r="B544" s="61"/>
      <c r="C544" s="61"/>
      <c r="D544" s="61"/>
      <c r="E544" s="61"/>
      <c r="F544" s="61"/>
      <c r="G544" s="61"/>
      <c r="H544" s="61"/>
      <c r="I544" s="61"/>
      <c r="J544" s="60"/>
    </row>
    <row r="545" spans="1:10" ht="15" x14ac:dyDescent="0.2">
      <c r="A545" s="59" t="s">
        <v>157</v>
      </c>
      <c r="B545" s="56" t="s">
        <v>330</v>
      </c>
      <c r="C545" s="58" t="s">
        <v>329</v>
      </c>
      <c r="D545" s="58" t="s">
        <v>9</v>
      </c>
      <c r="E545" s="152" t="s">
        <v>360</v>
      </c>
      <c r="F545" s="152"/>
      <c r="G545" s="57" t="s">
        <v>328</v>
      </c>
      <c r="H545" s="56" t="s">
        <v>327</v>
      </c>
      <c r="I545" s="56" t="s">
        <v>326</v>
      </c>
      <c r="J545" s="55" t="s">
        <v>10</v>
      </c>
    </row>
    <row r="546" spans="1:10" ht="38.25" x14ac:dyDescent="0.2">
      <c r="A546" s="35" t="s">
        <v>359</v>
      </c>
      <c r="B546" s="27" t="s">
        <v>156</v>
      </c>
      <c r="C546" s="29" t="s">
        <v>52</v>
      </c>
      <c r="D546" s="29" t="s">
        <v>155</v>
      </c>
      <c r="E546" s="150" t="s">
        <v>524</v>
      </c>
      <c r="F546" s="150"/>
      <c r="G546" s="28" t="s">
        <v>42</v>
      </c>
      <c r="H546" s="54">
        <v>1</v>
      </c>
      <c r="I546" s="26">
        <v>10.45</v>
      </c>
      <c r="J546" s="53">
        <v>10.45</v>
      </c>
    </row>
    <row r="547" spans="1:10" ht="25.5" x14ac:dyDescent="0.2">
      <c r="A547" s="52" t="s">
        <v>355</v>
      </c>
      <c r="B547" s="51" t="s">
        <v>523</v>
      </c>
      <c r="C547" s="50" t="s">
        <v>52</v>
      </c>
      <c r="D547" s="50" t="s">
        <v>522</v>
      </c>
      <c r="E547" s="151" t="s">
        <v>352</v>
      </c>
      <c r="F547" s="151"/>
      <c r="G547" s="49" t="s">
        <v>318</v>
      </c>
      <c r="H547" s="48">
        <v>4.8000000000000001E-2</v>
      </c>
      <c r="I547" s="47">
        <v>21.62</v>
      </c>
      <c r="J547" s="46">
        <v>1.03</v>
      </c>
    </row>
    <row r="548" spans="1:10" ht="25.5" x14ac:dyDescent="0.2">
      <c r="A548" s="52" t="s">
        <v>355</v>
      </c>
      <c r="B548" s="51" t="s">
        <v>397</v>
      </c>
      <c r="C548" s="50" t="s">
        <v>52</v>
      </c>
      <c r="D548" s="50" t="s">
        <v>396</v>
      </c>
      <c r="E548" s="151" t="s">
        <v>352</v>
      </c>
      <c r="F548" s="151"/>
      <c r="G548" s="49" t="s">
        <v>318</v>
      </c>
      <c r="H548" s="48">
        <v>0.2114</v>
      </c>
      <c r="I548" s="47">
        <v>26.19</v>
      </c>
      <c r="J548" s="46">
        <v>5.53</v>
      </c>
    </row>
    <row r="549" spans="1:10" ht="25.5" x14ac:dyDescent="0.2">
      <c r="A549" s="45" t="s">
        <v>343</v>
      </c>
      <c r="B549" s="44" t="s">
        <v>521</v>
      </c>
      <c r="C549" s="43" t="s">
        <v>52</v>
      </c>
      <c r="D549" s="43" t="s">
        <v>520</v>
      </c>
      <c r="E549" s="148" t="s">
        <v>340</v>
      </c>
      <c r="F549" s="148"/>
      <c r="G549" s="42" t="s">
        <v>79</v>
      </c>
      <c r="H549" s="41">
        <v>1.7857000000000001</v>
      </c>
      <c r="I549" s="40">
        <v>2.1800000000000002</v>
      </c>
      <c r="J549" s="39">
        <v>3.89</v>
      </c>
    </row>
    <row r="550" spans="1:10" x14ac:dyDescent="0.2">
      <c r="A550" s="38"/>
      <c r="B550" s="224"/>
      <c r="C550" s="224"/>
      <c r="D550" s="224"/>
      <c r="E550" s="224" t="s">
        <v>338</v>
      </c>
      <c r="F550" s="225">
        <v>5.35</v>
      </c>
      <c r="G550" s="224" t="s">
        <v>337</v>
      </c>
      <c r="H550" s="225">
        <v>0</v>
      </c>
      <c r="I550" s="224" t="s">
        <v>336</v>
      </c>
      <c r="J550" s="36">
        <v>5.35</v>
      </c>
    </row>
    <row r="551" spans="1:10" x14ac:dyDescent="0.2">
      <c r="A551" s="38"/>
      <c r="B551" s="224"/>
      <c r="C551" s="224"/>
      <c r="D551" s="224"/>
      <c r="E551" s="224" t="s">
        <v>335</v>
      </c>
      <c r="F551" s="225">
        <v>2.39</v>
      </c>
      <c r="G551" s="224"/>
      <c r="H551" s="226" t="s">
        <v>334</v>
      </c>
      <c r="I551" s="226"/>
      <c r="J551" s="36">
        <v>12.84</v>
      </c>
    </row>
    <row r="552" spans="1:10" ht="15" thickBot="1" x14ac:dyDescent="0.25">
      <c r="A552" s="22"/>
      <c r="B552" s="227"/>
      <c r="C552" s="227"/>
      <c r="D552" s="227"/>
      <c r="E552" s="227"/>
      <c r="F552" s="227"/>
      <c r="G552" s="227" t="s">
        <v>333</v>
      </c>
      <c r="H552" s="228">
        <v>200</v>
      </c>
      <c r="I552" s="227" t="s">
        <v>332</v>
      </c>
      <c r="J552" s="63">
        <v>2568</v>
      </c>
    </row>
    <row r="553" spans="1:10" ht="15" thickTop="1" x14ac:dyDescent="0.2">
      <c r="A553" s="62"/>
      <c r="B553" s="61"/>
      <c r="C553" s="61"/>
      <c r="D553" s="61"/>
      <c r="E553" s="61"/>
      <c r="F553" s="61"/>
      <c r="G553" s="61"/>
      <c r="H553" s="61"/>
      <c r="I553" s="61"/>
      <c r="J553" s="60"/>
    </row>
    <row r="554" spans="1:10" ht="15" x14ac:dyDescent="0.2">
      <c r="A554" s="59" t="s">
        <v>154</v>
      </c>
      <c r="B554" s="56" t="s">
        <v>330</v>
      </c>
      <c r="C554" s="58" t="s">
        <v>329</v>
      </c>
      <c r="D554" s="58" t="s">
        <v>9</v>
      </c>
      <c r="E554" s="152" t="s">
        <v>360</v>
      </c>
      <c r="F554" s="152"/>
      <c r="G554" s="57" t="s">
        <v>328</v>
      </c>
      <c r="H554" s="56" t="s">
        <v>327</v>
      </c>
      <c r="I554" s="56" t="s">
        <v>326</v>
      </c>
      <c r="J554" s="55" t="s">
        <v>10</v>
      </c>
    </row>
    <row r="555" spans="1:10" ht="25.5" x14ac:dyDescent="0.2">
      <c r="A555" s="35" t="s">
        <v>359</v>
      </c>
      <c r="B555" s="27" t="s">
        <v>153</v>
      </c>
      <c r="C555" s="29" t="s">
        <v>52</v>
      </c>
      <c r="D555" s="29" t="s">
        <v>152</v>
      </c>
      <c r="E555" s="150" t="s">
        <v>508</v>
      </c>
      <c r="F555" s="150"/>
      <c r="G555" s="28" t="s">
        <v>79</v>
      </c>
      <c r="H555" s="54">
        <v>1</v>
      </c>
      <c r="I555" s="26">
        <v>10.65</v>
      </c>
      <c r="J555" s="53">
        <v>10.65</v>
      </c>
    </row>
    <row r="556" spans="1:10" ht="25.5" x14ac:dyDescent="0.2">
      <c r="A556" s="52" t="s">
        <v>355</v>
      </c>
      <c r="B556" s="51" t="s">
        <v>490</v>
      </c>
      <c r="C556" s="50" t="s">
        <v>52</v>
      </c>
      <c r="D556" s="50" t="s">
        <v>489</v>
      </c>
      <c r="E556" s="151" t="s">
        <v>352</v>
      </c>
      <c r="F556" s="151"/>
      <c r="G556" s="49" t="s">
        <v>318</v>
      </c>
      <c r="H556" s="48">
        <v>3.5428000000000001E-2</v>
      </c>
      <c r="I556" s="47">
        <v>22.63</v>
      </c>
      <c r="J556" s="46">
        <v>0.8</v>
      </c>
    </row>
    <row r="557" spans="1:10" ht="25.5" x14ac:dyDescent="0.2">
      <c r="A557" s="52" t="s">
        <v>355</v>
      </c>
      <c r="B557" s="51" t="s">
        <v>476</v>
      </c>
      <c r="C557" s="50" t="s">
        <v>52</v>
      </c>
      <c r="D557" s="50" t="s">
        <v>475</v>
      </c>
      <c r="E557" s="151" t="s">
        <v>352</v>
      </c>
      <c r="F557" s="151"/>
      <c r="G557" s="49" t="s">
        <v>318</v>
      </c>
      <c r="H557" s="48">
        <v>3.5428000000000001E-2</v>
      </c>
      <c r="I557" s="47">
        <v>27.27</v>
      </c>
      <c r="J557" s="46">
        <v>0.96</v>
      </c>
    </row>
    <row r="558" spans="1:10" ht="25.5" x14ac:dyDescent="0.2">
      <c r="A558" s="45" t="s">
        <v>343</v>
      </c>
      <c r="B558" s="44" t="s">
        <v>519</v>
      </c>
      <c r="C558" s="43" t="s">
        <v>52</v>
      </c>
      <c r="D558" s="43" t="s">
        <v>518</v>
      </c>
      <c r="E558" s="148" t="s">
        <v>340</v>
      </c>
      <c r="F558" s="148"/>
      <c r="G558" s="42" t="s">
        <v>79</v>
      </c>
      <c r="H558" s="41">
        <v>1</v>
      </c>
      <c r="I558" s="40">
        <v>1.02</v>
      </c>
      <c r="J558" s="39">
        <v>1.02</v>
      </c>
    </row>
    <row r="559" spans="1:10" ht="25.5" x14ac:dyDescent="0.2">
      <c r="A559" s="45" t="s">
        <v>343</v>
      </c>
      <c r="B559" s="44" t="s">
        <v>515</v>
      </c>
      <c r="C559" s="43" t="s">
        <v>52</v>
      </c>
      <c r="D559" s="43" t="s">
        <v>514</v>
      </c>
      <c r="E559" s="148" t="s">
        <v>340</v>
      </c>
      <c r="F559" s="148"/>
      <c r="G559" s="42" t="s">
        <v>79</v>
      </c>
      <c r="H559" s="41">
        <v>1</v>
      </c>
      <c r="I559" s="40">
        <v>7.87</v>
      </c>
      <c r="J559" s="39">
        <v>7.87</v>
      </c>
    </row>
    <row r="560" spans="1:10" x14ac:dyDescent="0.2">
      <c r="A560" s="38"/>
      <c r="B560" s="224"/>
      <c r="C560" s="224"/>
      <c r="D560" s="224"/>
      <c r="E560" s="224" t="s">
        <v>338</v>
      </c>
      <c r="F560" s="225">
        <v>1.38</v>
      </c>
      <c r="G560" s="224" t="s">
        <v>337</v>
      </c>
      <c r="H560" s="225">
        <v>0</v>
      </c>
      <c r="I560" s="224" t="s">
        <v>336</v>
      </c>
      <c r="J560" s="36">
        <v>1.38</v>
      </c>
    </row>
    <row r="561" spans="1:10" x14ac:dyDescent="0.2">
      <c r="A561" s="38"/>
      <c r="B561" s="224"/>
      <c r="C561" s="224"/>
      <c r="D561" s="224"/>
      <c r="E561" s="224" t="s">
        <v>335</v>
      </c>
      <c r="F561" s="225">
        <v>2.4300000000000002</v>
      </c>
      <c r="G561" s="224"/>
      <c r="H561" s="226" t="s">
        <v>334</v>
      </c>
      <c r="I561" s="226"/>
      <c r="J561" s="36">
        <v>13.08</v>
      </c>
    </row>
    <row r="562" spans="1:10" ht="15" thickBot="1" x14ac:dyDescent="0.25">
      <c r="A562" s="22"/>
      <c r="B562" s="227"/>
      <c r="C562" s="227"/>
      <c r="D562" s="227"/>
      <c r="E562" s="227"/>
      <c r="F562" s="227"/>
      <c r="G562" s="227" t="s">
        <v>333</v>
      </c>
      <c r="H562" s="228">
        <v>4</v>
      </c>
      <c r="I562" s="227" t="s">
        <v>332</v>
      </c>
      <c r="J562" s="63">
        <v>52.32</v>
      </c>
    </row>
    <row r="563" spans="1:10" ht="15" thickTop="1" x14ac:dyDescent="0.2">
      <c r="A563" s="62"/>
      <c r="B563" s="61"/>
      <c r="C563" s="61"/>
      <c r="D563" s="61"/>
      <c r="E563" s="61"/>
      <c r="F563" s="61"/>
      <c r="G563" s="61"/>
      <c r="H563" s="61"/>
      <c r="I563" s="61"/>
      <c r="J563" s="60"/>
    </row>
    <row r="564" spans="1:10" ht="15" x14ac:dyDescent="0.2">
      <c r="A564" s="59" t="s">
        <v>151</v>
      </c>
      <c r="B564" s="56" t="s">
        <v>330</v>
      </c>
      <c r="C564" s="58" t="s">
        <v>329</v>
      </c>
      <c r="D564" s="58" t="s">
        <v>9</v>
      </c>
      <c r="E564" s="152" t="s">
        <v>360</v>
      </c>
      <c r="F564" s="152"/>
      <c r="G564" s="57" t="s">
        <v>328</v>
      </c>
      <c r="H564" s="56" t="s">
        <v>327</v>
      </c>
      <c r="I564" s="56" t="s">
        <v>326</v>
      </c>
      <c r="J564" s="55" t="s">
        <v>10</v>
      </c>
    </row>
    <row r="565" spans="1:10" ht="25.5" x14ac:dyDescent="0.2">
      <c r="A565" s="35" t="s">
        <v>359</v>
      </c>
      <c r="B565" s="27" t="s">
        <v>150</v>
      </c>
      <c r="C565" s="29" t="s">
        <v>52</v>
      </c>
      <c r="D565" s="29" t="s">
        <v>149</v>
      </c>
      <c r="E565" s="150" t="s">
        <v>508</v>
      </c>
      <c r="F565" s="150"/>
      <c r="G565" s="28" t="s">
        <v>79</v>
      </c>
      <c r="H565" s="54">
        <v>1</v>
      </c>
      <c r="I565" s="26">
        <v>10.65</v>
      </c>
      <c r="J565" s="53">
        <v>10.65</v>
      </c>
    </row>
    <row r="566" spans="1:10" ht="25.5" x14ac:dyDescent="0.2">
      <c r="A566" s="52" t="s">
        <v>355</v>
      </c>
      <c r="B566" s="51" t="s">
        <v>490</v>
      </c>
      <c r="C566" s="50" t="s">
        <v>52</v>
      </c>
      <c r="D566" s="50" t="s">
        <v>489</v>
      </c>
      <c r="E566" s="151" t="s">
        <v>352</v>
      </c>
      <c r="F566" s="151"/>
      <c r="G566" s="49" t="s">
        <v>318</v>
      </c>
      <c r="H566" s="48">
        <v>3.5428000000000001E-2</v>
      </c>
      <c r="I566" s="47">
        <v>22.63</v>
      </c>
      <c r="J566" s="46">
        <v>0.8</v>
      </c>
    </row>
    <row r="567" spans="1:10" ht="25.5" x14ac:dyDescent="0.2">
      <c r="A567" s="52" t="s">
        <v>355</v>
      </c>
      <c r="B567" s="51" t="s">
        <v>476</v>
      </c>
      <c r="C567" s="50" t="s">
        <v>52</v>
      </c>
      <c r="D567" s="50" t="s">
        <v>475</v>
      </c>
      <c r="E567" s="151" t="s">
        <v>352</v>
      </c>
      <c r="F567" s="151"/>
      <c r="G567" s="49" t="s">
        <v>318</v>
      </c>
      <c r="H567" s="48">
        <v>3.5428000000000001E-2</v>
      </c>
      <c r="I567" s="47">
        <v>27.27</v>
      </c>
      <c r="J567" s="46">
        <v>0.96</v>
      </c>
    </row>
    <row r="568" spans="1:10" ht="25.5" x14ac:dyDescent="0.2">
      <c r="A568" s="45" t="s">
        <v>343</v>
      </c>
      <c r="B568" s="44" t="s">
        <v>519</v>
      </c>
      <c r="C568" s="43" t="s">
        <v>52</v>
      </c>
      <c r="D568" s="43" t="s">
        <v>518</v>
      </c>
      <c r="E568" s="148" t="s">
        <v>340</v>
      </c>
      <c r="F568" s="148"/>
      <c r="G568" s="42" t="s">
        <v>79</v>
      </c>
      <c r="H568" s="41">
        <v>1</v>
      </c>
      <c r="I568" s="40">
        <v>1.02</v>
      </c>
      <c r="J568" s="39">
        <v>1.02</v>
      </c>
    </row>
    <row r="569" spans="1:10" ht="25.5" x14ac:dyDescent="0.2">
      <c r="A569" s="45" t="s">
        <v>343</v>
      </c>
      <c r="B569" s="44" t="s">
        <v>515</v>
      </c>
      <c r="C569" s="43" t="s">
        <v>52</v>
      </c>
      <c r="D569" s="43" t="s">
        <v>514</v>
      </c>
      <c r="E569" s="148" t="s">
        <v>340</v>
      </c>
      <c r="F569" s="148"/>
      <c r="G569" s="42" t="s">
        <v>79</v>
      </c>
      <c r="H569" s="41">
        <v>1</v>
      </c>
      <c r="I569" s="40">
        <v>7.87</v>
      </c>
      <c r="J569" s="39">
        <v>7.87</v>
      </c>
    </row>
    <row r="570" spans="1:10" x14ac:dyDescent="0.2">
      <c r="A570" s="38"/>
      <c r="B570" s="224"/>
      <c r="C570" s="224"/>
      <c r="D570" s="224"/>
      <c r="E570" s="224" t="s">
        <v>338</v>
      </c>
      <c r="F570" s="225">
        <v>1.38</v>
      </c>
      <c r="G570" s="224" t="s">
        <v>337</v>
      </c>
      <c r="H570" s="225">
        <v>0</v>
      </c>
      <c r="I570" s="224" t="s">
        <v>336</v>
      </c>
      <c r="J570" s="36">
        <v>1.38</v>
      </c>
    </row>
    <row r="571" spans="1:10" x14ac:dyDescent="0.2">
      <c r="A571" s="38"/>
      <c r="B571" s="224"/>
      <c r="C571" s="224"/>
      <c r="D571" s="224"/>
      <c r="E571" s="224" t="s">
        <v>335</v>
      </c>
      <c r="F571" s="225">
        <v>2.4300000000000002</v>
      </c>
      <c r="G571" s="224"/>
      <c r="H571" s="226" t="s">
        <v>334</v>
      </c>
      <c r="I571" s="226"/>
      <c r="J571" s="36">
        <v>13.08</v>
      </c>
    </row>
    <row r="572" spans="1:10" ht="15" thickBot="1" x14ac:dyDescent="0.25">
      <c r="A572" s="22"/>
      <c r="B572" s="227"/>
      <c r="C572" s="227"/>
      <c r="D572" s="227"/>
      <c r="E572" s="227"/>
      <c r="F572" s="227"/>
      <c r="G572" s="227" t="s">
        <v>333</v>
      </c>
      <c r="H572" s="228">
        <v>4</v>
      </c>
      <c r="I572" s="227" t="s">
        <v>332</v>
      </c>
      <c r="J572" s="63">
        <v>52.32</v>
      </c>
    </row>
    <row r="573" spans="1:10" ht="15" thickTop="1" x14ac:dyDescent="0.2">
      <c r="A573" s="62"/>
      <c r="B573" s="61"/>
      <c r="C573" s="61"/>
      <c r="D573" s="61"/>
      <c r="E573" s="61"/>
      <c r="F573" s="61"/>
      <c r="G573" s="61"/>
      <c r="H573" s="61"/>
      <c r="I573" s="61"/>
      <c r="J573" s="60"/>
    </row>
    <row r="574" spans="1:10" ht="15" x14ac:dyDescent="0.2">
      <c r="A574" s="59" t="s">
        <v>148</v>
      </c>
      <c r="B574" s="56" t="s">
        <v>330</v>
      </c>
      <c r="C574" s="58" t="s">
        <v>329</v>
      </c>
      <c r="D574" s="58" t="s">
        <v>9</v>
      </c>
      <c r="E574" s="152" t="s">
        <v>360</v>
      </c>
      <c r="F574" s="152"/>
      <c r="G574" s="57" t="s">
        <v>328</v>
      </c>
      <c r="H574" s="56" t="s">
        <v>327</v>
      </c>
      <c r="I574" s="56" t="s">
        <v>326</v>
      </c>
      <c r="J574" s="55" t="s">
        <v>10</v>
      </c>
    </row>
    <row r="575" spans="1:10" ht="25.5" x14ac:dyDescent="0.2">
      <c r="A575" s="35" t="s">
        <v>359</v>
      </c>
      <c r="B575" s="27" t="s">
        <v>147</v>
      </c>
      <c r="C575" s="29" t="s">
        <v>52</v>
      </c>
      <c r="D575" s="29" t="s">
        <v>146</v>
      </c>
      <c r="E575" s="150" t="s">
        <v>508</v>
      </c>
      <c r="F575" s="150"/>
      <c r="G575" s="28" t="s">
        <v>79</v>
      </c>
      <c r="H575" s="54">
        <v>1</v>
      </c>
      <c r="I575" s="26">
        <v>11.52</v>
      </c>
      <c r="J575" s="53">
        <v>11.52</v>
      </c>
    </row>
    <row r="576" spans="1:10" ht="25.5" x14ac:dyDescent="0.2">
      <c r="A576" s="52" t="s">
        <v>355</v>
      </c>
      <c r="B576" s="51" t="s">
        <v>490</v>
      </c>
      <c r="C576" s="50" t="s">
        <v>52</v>
      </c>
      <c r="D576" s="50" t="s">
        <v>489</v>
      </c>
      <c r="E576" s="151" t="s">
        <v>352</v>
      </c>
      <c r="F576" s="151"/>
      <c r="G576" s="49" t="s">
        <v>318</v>
      </c>
      <c r="H576" s="48">
        <v>4.6843000000000003E-2</v>
      </c>
      <c r="I576" s="47">
        <v>22.63</v>
      </c>
      <c r="J576" s="46">
        <v>1.06</v>
      </c>
    </row>
    <row r="577" spans="1:10" ht="25.5" x14ac:dyDescent="0.2">
      <c r="A577" s="52" t="s">
        <v>355</v>
      </c>
      <c r="B577" s="51" t="s">
        <v>476</v>
      </c>
      <c r="C577" s="50" t="s">
        <v>52</v>
      </c>
      <c r="D577" s="50" t="s">
        <v>475</v>
      </c>
      <c r="E577" s="151" t="s">
        <v>352</v>
      </c>
      <c r="F577" s="151"/>
      <c r="G577" s="49" t="s">
        <v>318</v>
      </c>
      <c r="H577" s="48">
        <v>4.6843000000000003E-2</v>
      </c>
      <c r="I577" s="47">
        <v>27.27</v>
      </c>
      <c r="J577" s="46">
        <v>1.27</v>
      </c>
    </row>
    <row r="578" spans="1:10" ht="25.5" x14ac:dyDescent="0.2">
      <c r="A578" s="45" t="s">
        <v>343</v>
      </c>
      <c r="B578" s="44" t="s">
        <v>517</v>
      </c>
      <c r="C578" s="43" t="s">
        <v>52</v>
      </c>
      <c r="D578" s="43" t="s">
        <v>516</v>
      </c>
      <c r="E578" s="148" t="s">
        <v>340</v>
      </c>
      <c r="F578" s="148"/>
      <c r="G578" s="42" t="s">
        <v>79</v>
      </c>
      <c r="H578" s="41">
        <v>1</v>
      </c>
      <c r="I578" s="40">
        <v>1.32</v>
      </c>
      <c r="J578" s="39">
        <v>1.32</v>
      </c>
    </row>
    <row r="579" spans="1:10" ht="25.5" x14ac:dyDescent="0.2">
      <c r="A579" s="45" t="s">
        <v>343</v>
      </c>
      <c r="B579" s="44" t="s">
        <v>515</v>
      </c>
      <c r="C579" s="43" t="s">
        <v>52</v>
      </c>
      <c r="D579" s="43" t="s">
        <v>514</v>
      </c>
      <c r="E579" s="148" t="s">
        <v>340</v>
      </c>
      <c r="F579" s="148"/>
      <c r="G579" s="42" t="s">
        <v>79</v>
      </c>
      <c r="H579" s="41">
        <v>1</v>
      </c>
      <c r="I579" s="40">
        <v>7.87</v>
      </c>
      <c r="J579" s="39">
        <v>7.87</v>
      </c>
    </row>
    <row r="580" spans="1:10" x14ac:dyDescent="0.2">
      <c r="A580" s="38"/>
      <c r="B580" s="224"/>
      <c r="C580" s="224"/>
      <c r="D580" s="224"/>
      <c r="E580" s="224" t="s">
        <v>338</v>
      </c>
      <c r="F580" s="225">
        <v>1.82</v>
      </c>
      <c r="G580" s="224" t="s">
        <v>337</v>
      </c>
      <c r="H580" s="225">
        <v>0</v>
      </c>
      <c r="I580" s="224" t="s">
        <v>336</v>
      </c>
      <c r="J580" s="36">
        <v>1.82</v>
      </c>
    </row>
    <row r="581" spans="1:10" x14ac:dyDescent="0.2">
      <c r="A581" s="38"/>
      <c r="B581" s="224"/>
      <c r="C581" s="224"/>
      <c r="D581" s="224"/>
      <c r="E581" s="224" t="s">
        <v>335</v>
      </c>
      <c r="F581" s="225">
        <v>2.63</v>
      </c>
      <c r="G581" s="224"/>
      <c r="H581" s="226" t="s">
        <v>334</v>
      </c>
      <c r="I581" s="226"/>
      <c r="J581" s="36">
        <v>14.15</v>
      </c>
    </row>
    <row r="582" spans="1:10" ht="15" thickBot="1" x14ac:dyDescent="0.25">
      <c r="A582" s="22"/>
      <c r="B582" s="227"/>
      <c r="C582" s="227"/>
      <c r="D582" s="227"/>
      <c r="E582" s="227"/>
      <c r="F582" s="227"/>
      <c r="G582" s="227" t="s">
        <v>333</v>
      </c>
      <c r="H582" s="228">
        <v>10</v>
      </c>
      <c r="I582" s="227" t="s">
        <v>332</v>
      </c>
      <c r="J582" s="63">
        <v>141.5</v>
      </c>
    </row>
    <row r="583" spans="1:10" ht="15" thickTop="1" x14ac:dyDescent="0.2">
      <c r="A583" s="62"/>
      <c r="B583" s="61"/>
      <c r="C583" s="61"/>
      <c r="D583" s="61"/>
      <c r="E583" s="61"/>
      <c r="F583" s="61"/>
      <c r="G583" s="61"/>
      <c r="H583" s="61"/>
      <c r="I583" s="61"/>
      <c r="J583" s="60"/>
    </row>
    <row r="584" spans="1:10" ht="15" x14ac:dyDescent="0.2">
      <c r="A584" s="59" t="s">
        <v>145</v>
      </c>
      <c r="B584" s="56" t="s">
        <v>330</v>
      </c>
      <c r="C584" s="58" t="s">
        <v>329</v>
      </c>
      <c r="D584" s="58" t="s">
        <v>9</v>
      </c>
      <c r="E584" s="152" t="s">
        <v>360</v>
      </c>
      <c r="F584" s="152"/>
      <c r="G584" s="57" t="s">
        <v>328</v>
      </c>
      <c r="H584" s="56" t="s">
        <v>327</v>
      </c>
      <c r="I584" s="56" t="s">
        <v>326</v>
      </c>
      <c r="J584" s="55" t="s">
        <v>10</v>
      </c>
    </row>
    <row r="585" spans="1:10" ht="25.5" x14ac:dyDescent="0.2">
      <c r="A585" s="35" t="s">
        <v>359</v>
      </c>
      <c r="B585" s="27" t="s">
        <v>144</v>
      </c>
      <c r="C585" s="29" t="s">
        <v>52</v>
      </c>
      <c r="D585" s="29" t="s">
        <v>143</v>
      </c>
      <c r="E585" s="150" t="s">
        <v>513</v>
      </c>
      <c r="F585" s="150"/>
      <c r="G585" s="28" t="s">
        <v>79</v>
      </c>
      <c r="H585" s="54">
        <v>1</v>
      </c>
      <c r="I585" s="26">
        <v>26.78</v>
      </c>
      <c r="J585" s="53">
        <v>26.78</v>
      </c>
    </row>
    <row r="586" spans="1:10" ht="25.5" x14ac:dyDescent="0.2">
      <c r="A586" s="52" t="s">
        <v>355</v>
      </c>
      <c r="B586" s="51" t="s">
        <v>490</v>
      </c>
      <c r="C586" s="50" t="s">
        <v>52</v>
      </c>
      <c r="D586" s="50" t="s">
        <v>489</v>
      </c>
      <c r="E586" s="151" t="s">
        <v>352</v>
      </c>
      <c r="F586" s="151"/>
      <c r="G586" s="49" t="s">
        <v>318</v>
      </c>
      <c r="H586" s="48">
        <v>0.12503120000000001</v>
      </c>
      <c r="I586" s="47">
        <v>22.63</v>
      </c>
      <c r="J586" s="46">
        <v>2.82</v>
      </c>
    </row>
    <row r="587" spans="1:10" ht="25.5" x14ac:dyDescent="0.2">
      <c r="A587" s="52" t="s">
        <v>355</v>
      </c>
      <c r="B587" s="51" t="s">
        <v>476</v>
      </c>
      <c r="C587" s="50" t="s">
        <v>52</v>
      </c>
      <c r="D587" s="50" t="s">
        <v>475</v>
      </c>
      <c r="E587" s="151" t="s">
        <v>352</v>
      </c>
      <c r="F587" s="151"/>
      <c r="G587" s="49" t="s">
        <v>318</v>
      </c>
      <c r="H587" s="48">
        <v>0.40010000000000001</v>
      </c>
      <c r="I587" s="47">
        <v>27.27</v>
      </c>
      <c r="J587" s="46">
        <v>10.91</v>
      </c>
    </row>
    <row r="588" spans="1:10" x14ac:dyDescent="0.2">
      <c r="A588" s="45" t="s">
        <v>343</v>
      </c>
      <c r="B588" s="44" t="s">
        <v>512</v>
      </c>
      <c r="C588" s="43" t="s">
        <v>52</v>
      </c>
      <c r="D588" s="43" t="s">
        <v>511</v>
      </c>
      <c r="E588" s="148" t="s">
        <v>340</v>
      </c>
      <c r="F588" s="148"/>
      <c r="G588" s="42" t="s">
        <v>79</v>
      </c>
      <c r="H588" s="41">
        <v>2</v>
      </c>
      <c r="I588" s="40">
        <v>2.48</v>
      </c>
      <c r="J588" s="39">
        <v>4.96</v>
      </c>
    </row>
    <row r="589" spans="1:10" x14ac:dyDescent="0.2">
      <c r="A589" s="45" t="s">
        <v>343</v>
      </c>
      <c r="B589" s="44" t="s">
        <v>510</v>
      </c>
      <c r="C589" s="43" t="s">
        <v>52</v>
      </c>
      <c r="D589" s="43" t="s">
        <v>509</v>
      </c>
      <c r="E589" s="148" t="s">
        <v>340</v>
      </c>
      <c r="F589" s="148"/>
      <c r="G589" s="42" t="s">
        <v>79</v>
      </c>
      <c r="H589" s="41">
        <v>1</v>
      </c>
      <c r="I589" s="40">
        <v>8.09</v>
      </c>
      <c r="J589" s="39">
        <v>8.09</v>
      </c>
    </row>
    <row r="590" spans="1:10" x14ac:dyDescent="0.2">
      <c r="A590" s="38"/>
      <c r="B590" s="224"/>
      <c r="C590" s="224"/>
      <c r="D590" s="224"/>
      <c r="E590" s="224" t="s">
        <v>338</v>
      </c>
      <c r="F590" s="225">
        <v>10.93</v>
      </c>
      <c r="G590" s="224" t="s">
        <v>337</v>
      </c>
      <c r="H590" s="225">
        <v>0</v>
      </c>
      <c r="I590" s="224" t="s">
        <v>336</v>
      </c>
      <c r="J590" s="36">
        <v>10.93</v>
      </c>
    </row>
    <row r="591" spans="1:10" x14ac:dyDescent="0.2">
      <c r="A591" s="38"/>
      <c r="B591" s="224"/>
      <c r="C591" s="224"/>
      <c r="D591" s="224"/>
      <c r="E591" s="224" t="s">
        <v>335</v>
      </c>
      <c r="F591" s="225">
        <v>6.12</v>
      </c>
      <c r="G591" s="224"/>
      <c r="H591" s="226" t="s">
        <v>334</v>
      </c>
      <c r="I591" s="226"/>
      <c r="J591" s="36">
        <v>32.9</v>
      </c>
    </row>
    <row r="592" spans="1:10" ht="15" thickBot="1" x14ac:dyDescent="0.25">
      <c r="A592" s="22"/>
      <c r="B592" s="227"/>
      <c r="C592" s="227"/>
      <c r="D592" s="227"/>
      <c r="E592" s="227"/>
      <c r="F592" s="227"/>
      <c r="G592" s="227" t="s">
        <v>333</v>
      </c>
      <c r="H592" s="228">
        <v>40</v>
      </c>
      <c r="I592" s="227" t="s">
        <v>332</v>
      </c>
      <c r="J592" s="63">
        <v>1316</v>
      </c>
    </row>
    <row r="593" spans="1:10" ht="15" thickTop="1" x14ac:dyDescent="0.2">
      <c r="A593" s="62"/>
      <c r="B593" s="61"/>
      <c r="C593" s="61"/>
      <c r="D593" s="61"/>
      <c r="E593" s="61"/>
      <c r="F593" s="61"/>
      <c r="G593" s="61"/>
      <c r="H593" s="61"/>
      <c r="I593" s="61"/>
      <c r="J593" s="60"/>
    </row>
    <row r="594" spans="1:10" ht="15" x14ac:dyDescent="0.2">
      <c r="A594" s="59" t="s">
        <v>142</v>
      </c>
      <c r="B594" s="56" t="s">
        <v>330</v>
      </c>
      <c r="C594" s="58" t="s">
        <v>329</v>
      </c>
      <c r="D594" s="58" t="s">
        <v>9</v>
      </c>
      <c r="E594" s="152" t="s">
        <v>360</v>
      </c>
      <c r="F594" s="152"/>
      <c r="G594" s="57" t="s">
        <v>328</v>
      </c>
      <c r="H594" s="56" t="s">
        <v>327</v>
      </c>
      <c r="I594" s="56" t="s">
        <v>326</v>
      </c>
      <c r="J594" s="55" t="s">
        <v>10</v>
      </c>
    </row>
    <row r="595" spans="1:10" ht="38.25" x14ac:dyDescent="0.2">
      <c r="A595" s="35" t="s">
        <v>359</v>
      </c>
      <c r="B595" s="27" t="s">
        <v>141</v>
      </c>
      <c r="C595" s="29" t="s">
        <v>52</v>
      </c>
      <c r="D595" s="29" t="s">
        <v>140</v>
      </c>
      <c r="E595" s="150" t="s">
        <v>508</v>
      </c>
      <c r="F595" s="150"/>
      <c r="G595" s="28" t="s">
        <v>79</v>
      </c>
      <c r="H595" s="54">
        <v>1</v>
      </c>
      <c r="I595" s="26">
        <v>608.16</v>
      </c>
      <c r="J595" s="53">
        <v>608.16</v>
      </c>
    </row>
    <row r="596" spans="1:10" ht="38.25" x14ac:dyDescent="0.2">
      <c r="A596" s="52" t="s">
        <v>355</v>
      </c>
      <c r="B596" s="51" t="s">
        <v>507</v>
      </c>
      <c r="C596" s="50" t="s">
        <v>52</v>
      </c>
      <c r="D596" s="50" t="s">
        <v>506</v>
      </c>
      <c r="E596" s="151" t="s">
        <v>469</v>
      </c>
      <c r="F596" s="151"/>
      <c r="G596" s="49" t="s">
        <v>296</v>
      </c>
      <c r="H596" s="48">
        <v>1.44E-2</v>
      </c>
      <c r="I596" s="47">
        <v>748.1</v>
      </c>
      <c r="J596" s="46">
        <v>10.77</v>
      </c>
    </row>
    <row r="597" spans="1:10" ht="25.5" x14ac:dyDescent="0.2">
      <c r="A597" s="52" t="s">
        <v>355</v>
      </c>
      <c r="B597" s="51" t="s">
        <v>490</v>
      </c>
      <c r="C597" s="50" t="s">
        <v>52</v>
      </c>
      <c r="D597" s="50" t="s">
        <v>489</v>
      </c>
      <c r="E597" s="151" t="s">
        <v>352</v>
      </c>
      <c r="F597" s="151"/>
      <c r="G597" s="49" t="s">
        <v>318</v>
      </c>
      <c r="H597" s="48">
        <v>1.657</v>
      </c>
      <c r="I597" s="47">
        <v>22.63</v>
      </c>
      <c r="J597" s="46">
        <v>37.49</v>
      </c>
    </row>
    <row r="598" spans="1:10" ht="25.5" x14ac:dyDescent="0.2">
      <c r="A598" s="52" t="s">
        <v>355</v>
      </c>
      <c r="B598" s="51" t="s">
        <v>476</v>
      </c>
      <c r="C598" s="50" t="s">
        <v>52</v>
      </c>
      <c r="D598" s="50" t="s">
        <v>475</v>
      </c>
      <c r="E598" s="151" t="s">
        <v>352</v>
      </c>
      <c r="F598" s="151"/>
      <c r="G598" s="49" t="s">
        <v>318</v>
      </c>
      <c r="H598" s="48">
        <v>1.657</v>
      </c>
      <c r="I598" s="47">
        <v>27.27</v>
      </c>
      <c r="J598" s="46">
        <v>45.18</v>
      </c>
    </row>
    <row r="599" spans="1:10" ht="38.25" x14ac:dyDescent="0.2">
      <c r="A599" s="45" t="s">
        <v>343</v>
      </c>
      <c r="B599" s="44" t="s">
        <v>505</v>
      </c>
      <c r="C599" s="43" t="s">
        <v>52</v>
      </c>
      <c r="D599" s="43" t="s">
        <v>504</v>
      </c>
      <c r="E599" s="148" t="s">
        <v>340</v>
      </c>
      <c r="F599" s="148"/>
      <c r="G599" s="42" t="s">
        <v>79</v>
      </c>
      <c r="H599" s="41">
        <v>1</v>
      </c>
      <c r="I599" s="40">
        <v>514.72</v>
      </c>
      <c r="J599" s="39">
        <v>514.72</v>
      </c>
    </row>
    <row r="600" spans="1:10" x14ac:dyDescent="0.2">
      <c r="A600" s="38"/>
      <c r="B600" s="224"/>
      <c r="C600" s="224"/>
      <c r="D600" s="224"/>
      <c r="E600" s="224" t="s">
        <v>338</v>
      </c>
      <c r="F600" s="225">
        <v>67.55</v>
      </c>
      <c r="G600" s="224" t="s">
        <v>337</v>
      </c>
      <c r="H600" s="225">
        <v>0</v>
      </c>
      <c r="I600" s="224" t="s">
        <v>336</v>
      </c>
      <c r="J600" s="36">
        <v>67.55</v>
      </c>
    </row>
    <row r="601" spans="1:10" x14ac:dyDescent="0.2">
      <c r="A601" s="38"/>
      <c r="B601" s="224"/>
      <c r="C601" s="224"/>
      <c r="D601" s="224"/>
      <c r="E601" s="224" t="s">
        <v>335</v>
      </c>
      <c r="F601" s="225">
        <v>139.13999999999999</v>
      </c>
      <c r="G601" s="224"/>
      <c r="H601" s="226" t="s">
        <v>334</v>
      </c>
      <c r="I601" s="226"/>
      <c r="J601" s="36">
        <v>747.3</v>
      </c>
    </row>
    <row r="602" spans="1:10" ht="15" thickBot="1" x14ac:dyDescent="0.25">
      <c r="A602" s="22"/>
      <c r="B602" s="227"/>
      <c r="C602" s="227"/>
      <c r="D602" s="227"/>
      <c r="E602" s="227"/>
      <c r="F602" s="227"/>
      <c r="G602" s="227" t="s">
        <v>333</v>
      </c>
      <c r="H602" s="228">
        <v>1</v>
      </c>
      <c r="I602" s="227" t="s">
        <v>332</v>
      </c>
      <c r="J602" s="63">
        <v>747.3</v>
      </c>
    </row>
    <row r="603" spans="1:10" ht="15" thickTop="1" x14ac:dyDescent="0.2">
      <c r="A603" s="62"/>
      <c r="B603" s="61"/>
      <c r="C603" s="61"/>
      <c r="D603" s="61"/>
      <c r="E603" s="61"/>
      <c r="F603" s="61"/>
      <c r="G603" s="61"/>
      <c r="H603" s="61"/>
      <c r="I603" s="61"/>
      <c r="J603" s="60"/>
    </row>
    <row r="604" spans="1:10" x14ac:dyDescent="0.2">
      <c r="A604" s="34" t="s">
        <v>28</v>
      </c>
      <c r="B604" s="31"/>
      <c r="C604" s="31"/>
      <c r="D604" s="31" t="s">
        <v>29</v>
      </c>
      <c r="E604" s="31"/>
      <c r="F604" s="153"/>
      <c r="G604" s="153"/>
      <c r="H604" s="32"/>
      <c r="I604" s="31"/>
      <c r="J604" s="64">
        <v>4066.1</v>
      </c>
    </row>
    <row r="605" spans="1:10" ht="15" x14ac:dyDescent="0.2">
      <c r="A605" s="59" t="s">
        <v>139</v>
      </c>
      <c r="B605" s="56" t="s">
        <v>330</v>
      </c>
      <c r="C605" s="58" t="s">
        <v>329</v>
      </c>
      <c r="D605" s="58" t="s">
        <v>9</v>
      </c>
      <c r="E605" s="152" t="s">
        <v>360</v>
      </c>
      <c r="F605" s="152"/>
      <c r="G605" s="57" t="s">
        <v>328</v>
      </c>
      <c r="H605" s="56" t="s">
        <v>327</v>
      </c>
      <c r="I605" s="56" t="s">
        <v>326</v>
      </c>
      <c r="J605" s="55" t="s">
        <v>10</v>
      </c>
    </row>
    <row r="606" spans="1:10" x14ac:dyDescent="0.2">
      <c r="A606" s="35" t="s">
        <v>359</v>
      </c>
      <c r="B606" s="27" t="s">
        <v>138</v>
      </c>
      <c r="C606" s="29" t="s">
        <v>44</v>
      </c>
      <c r="D606" s="29" t="s">
        <v>137</v>
      </c>
      <c r="E606" s="150" t="s">
        <v>477</v>
      </c>
      <c r="F606" s="150"/>
      <c r="G606" s="28" t="s">
        <v>79</v>
      </c>
      <c r="H606" s="54">
        <v>1</v>
      </c>
      <c r="I606" s="26">
        <v>69.069999999999993</v>
      </c>
      <c r="J606" s="53">
        <v>69.069999999999993</v>
      </c>
    </row>
    <row r="607" spans="1:10" ht="25.5" x14ac:dyDescent="0.2">
      <c r="A607" s="52" t="s">
        <v>355</v>
      </c>
      <c r="B607" s="51" t="s">
        <v>476</v>
      </c>
      <c r="C607" s="50" t="s">
        <v>52</v>
      </c>
      <c r="D607" s="50" t="s">
        <v>475</v>
      </c>
      <c r="E607" s="151" t="s">
        <v>352</v>
      </c>
      <c r="F607" s="151"/>
      <c r="G607" s="49" t="s">
        <v>318</v>
      </c>
      <c r="H607" s="48">
        <v>0.7</v>
      </c>
      <c r="I607" s="47">
        <v>27.27</v>
      </c>
      <c r="J607" s="46">
        <v>19.079999999999998</v>
      </c>
    </row>
    <row r="608" spans="1:10" ht="25.5" x14ac:dyDescent="0.2">
      <c r="A608" s="52" t="s">
        <v>355</v>
      </c>
      <c r="B608" s="51" t="s">
        <v>367</v>
      </c>
      <c r="C608" s="50" t="s">
        <v>52</v>
      </c>
      <c r="D608" s="50" t="s">
        <v>366</v>
      </c>
      <c r="E608" s="151" t="s">
        <v>352</v>
      </c>
      <c r="F608" s="151"/>
      <c r="G608" s="49" t="s">
        <v>318</v>
      </c>
      <c r="H608" s="48">
        <v>0.7</v>
      </c>
      <c r="I608" s="47">
        <v>21.32</v>
      </c>
      <c r="J608" s="46">
        <v>14.92</v>
      </c>
    </row>
    <row r="609" spans="1:10" x14ac:dyDescent="0.2">
      <c r="A609" s="45" t="s">
        <v>343</v>
      </c>
      <c r="B609" s="44" t="s">
        <v>503</v>
      </c>
      <c r="C609" s="43" t="s">
        <v>350</v>
      </c>
      <c r="D609" s="43" t="s">
        <v>502</v>
      </c>
      <c r="E609" s="148" t="s">
        <v>340</v>
      </c>
      <c r="F609" s="148"/>
      <c r="G609" s="42" t="s">
        <v>499</v>
      </c>
      <c r="H609" s="41">
        <v>1</v>
      </c>
      <c r="I609" s="40">
        <v>12.45</v>
      </c>
      <c r="J609" s="39">
        <v>12.45</v>
      </c>
    </row>
    <row r="610" spans="1:10" x14ac:dyDescent="0.2">
      <c r="A610" s="45" t="s">
        <v>343</v>
      </c>
      <c r="B610" s="44" t="s">
        <v>501</v>
      </c>
      <c r="C610" s="43" t="s">
        <v>350</v>
      </c>
      <c r="D610" s="43" t="s">
        <v>500</v>
      </c>
      <c r="E610" s="148" t="s">
        <v>340</v>
      </c>
      <c r="F610" s="148"/>
      <c r="G610" s="42" t="s">
        <v>499</v>
      </c>
      <c r="H610" s="41">
        <v>1</v>
      </c>
      <c r="I610" s="40">
        <v>22.62</v>
      </c>
      <c r="J610" s="39">
        <v>22.62</v>
      </c>
    </row>
    <row r="611" spans="1:10" x14ac:dyDescent="0.2">
      <c r="A611" s="38"/>
      <c r="B611" s="224"/>
      <c r="C611" s="224"/>
      <c r="D611" s="224"/>
      <c r="E611" s="224" t="s">
        <v>338</v>
      </c>
      <c r="F611" s="225">
        <v>26.6</v>
      </c>
      <c r="G611" s="224" t="s">
        <v>337</v>
      </c>
      <c r="H611" s="225">
        <v>0</v>
      </c>
      <c r="I611" s="224" t="s">
        <v>336</v>
      </c>
      <c r="J611" s="36">
        <v>26.6</v>
      </c>
    </row>
    <row r="612" spans="1:10" x14ac:dyDescent="0.2">
      <c r="A612" s="38"/>
      <c r="B612" s="224"/>
      <c r="C612" s="224"/>
      <c r="D612" s="224"/>
      <c r="E612" s="224" t="s">
        <v>335</v>
      </c>
      <c r="F612" s="225">
        <v>15.8</v>
      </c>
      <c r="G612" s="224"/>
      <c r="H612" s="226" t="s">
        <v>334</v>
      </c>
      <c r="I612" s="226"/>
      <c r="J612" s="36">
        <v>84.87</v>
      </c>
    </row>
    <row r="613" spans="1:10" ht="15" thickBot="1" x14ac:dyDescent="0.25">
      <c r="A613" s="22"/>
      <c r="B613" s="227"/>
      <c r="C613" s="227"/>
      <c r="D613" s="227"/>
      <c r="E613" s="227"/>
      <c r="F613" s="227"/>
      <c r="G613" s="227" t="s">
        <v>333</v>
      </c>
      <c r="H613" s="228">
        <v>5</v>
      </c>
      <c r="I613" s="227" t="s">
        <v>332</v>
      </c>
      <c r="J613" s="63">
        <v>424.35</v>
      </c>
    </row>
    <row r="614" spans="1:10" ht="15" thickTop="1" x14ac:dyDescent="0.2">
      <c r="A614" s="62"/>
      <c r="B614" s="61"/>
      <c r="C614" s="61"/>
      <c r="D614" s="61"/>
      <c r="E614" s="61"/>
      <c r="F614" s="61"/>
      <c r="G614" s="61"/>
      <c r="H614" s="61"/>
      <c r="I614" s="61"/>
      <c r="J614" s="60"/>
    </row>
    <row r="615" spans="1:10" ht="15" x14ac:dyDescent="0.2">
      <c r="A615" s="59" t="s">
        <v>136</v>
      </c>
      <c r="B615" s="56" t="s">
        <v>330</v>
      </c>
      <c r="C615" s="58" t="s">
        <v>329</v>
      </c>
      <c r="D615" s="58" t="s">
        <v>9</v>
      </c>
      <c r="E615" s="152" t="s">
        <v>360</v>
      </c>
      <c r="F615" s="152"/>
      <c r="G615" s="57" t="s">
        <v>328</v>
      </c>
      <c r="H615" s="56" t="s">
        <v>327</v>
      </c>
      <c r="I615" s="56" t="s">
        <v>326</v>
      </c>
      <c r="J615" s="55" t="s">
        <v>10</v>
      </c>
    </row>
    <row r="616" spans="1:10" ht="25.5" x14ac:dyDescent="0.2">
      <c r="A616" s="35" t="s">
        <v>359</v>
      </c>
      <c r="B616" s="27" t="s">
        <v>135</v>
      </c>
      <c r="C616" s="29" t="s">
        <v>52</v>
      </c>
      <c r="D616" s="29" t="s">
        <v>134</v>
      </c>
      <c r="E616" s="150" t="s">
        <v>498</v>
      </c>
      <c r="F616" s="150"/>
      <c r="G616" s="28" t="s">
        <v>42</v>
      </c>
      <c r="H616" s="54">
        <v>1</v>
      </c>
      <c r="I616" s="26">
        <v>7.04</v>
      </c>
      <c r="J616" s="53">
        <v>7.04</v>
      </c>
    </row>
    <row r="617" spans="1:10" ht="25.5" x14ac:dyDescent="0.2">
      <c r="A617" s="52" t="s">
        <v>355</v>
      </c>
      <c r="B617" s="51" t="s">
        <v>490</v>
      </c>
      <c r="C617" s="50" t="s">
        <v>52</v>
      </c>
      <c r="D617" s="50" t="s">
        <v>489</v>
      </c>
      <c r="E617" s="151" t="s">
        <v>352</v>
      </c>
      <c r="F617" s="151"/>
      <c r="G617" s="49" t="s">
        <v>318</v>
      </c>
      <c r="H617" s="48">
        <v>7.0996999999999996E-3</v>
      </c>
      <c r="I617" s="47">
        <v>22.63</v>
      </c>
      <c r="J617" s="46">
        <v>0.16</v>
      </c>
    </row>
    <row r="618" spans="1:10" ht="25.5" x14ac:dyDescent="0.2">
      <c r="A618" s="52" t="s">
        <v>355</v>
      </c>
      <c r="B618" s="51" t="s">
        <v>476</v>
      </c>
      <c r="C618" s="50" t="s">
        <v>52</v>
      </c>
      <c r="D618" s="50" t="s">
        <v>475</v>
      </c>
      <c r="E618" s="151" t="s">
        <v>352</v>
      </c>
      <c r="F618" s="151"/>
      <c r="G618" s="49" t="s">
        <v>318</v>
      </c>
      <c r="H618" s="48">
        <v>9.4663000000000004E-3</v>
      </c>
      <c r="I618" s="47">
        <v>27.27</v>
      </c>
      <c r="J618" s="46">
        <v>0.25</v>
      </c>
    </row>
    <row r="619" spans="1:10" ht="25.5" x14ac:dyDescent="0.2">
      <c r="A619" s="45" t="s">
        <v>343</v>
      </c>
      <c r="B619" s="44" t="s">
        <v>497</v>
      </c>
      <c r="C619" s="43" t="s">
        <v>52</v>
      </c>
      <c r="D619" s="43" t="s">
        <v>496</v>
      </c>
      <c r="E619" s="148" t="s">
        <v>340</v>
      </c>
      <c r="F619" s="148"/>
      <c r="G619" s="42" t="s">
        <v>42</v>
      </c>
      <c r="H619" s="41">
        <v>1.05</v>
      </c>
      <c r="I619" s="40">
        <v>6.32</v>
      </c>
      <c r="J619" s="39">
        <v>6.63</v>
      </c>
    </row>
    <row r="620" spans="1:10" x14ac:dyDescent="0.2">
      <c r="A620" s="38"/>
      <c r="B620" s="224"/>
      <c r="C620" s="224"/>
      <c r="D620" s="224"/>
      <c r="E620" s="224" t="s">
        <v>338</v>
      </c>
      <c r="F620" s="225">
        <v>0.32</v>
      </c>
      <c r="G620" s="224" t="s">
        <v>337</v>
      </c>
      <c r="H620" s="225">
        <v>0</v>
      </c>
      <c r="I620" s="224" t="s">
        <v>336</v>
      </c>
      <c r="J620" s="36">
        <v>0.32</v>
      </c>
    </row>
    <row r="621" spans="1:10" x14ac:dyDescent="0.2">
      <c r="A621" s="38"/>
      <c r="B621" s="224"/>
      <c r="C621" s="224"/>
      <c r="D621" s="224"/>
      <c r="E621" s="224" t="s">
        <v>335</v>
      </c>
      <c r="F621" s="225">
        <v>1.61</v>
      </c>
      <c r="G621" s="224"/>
      <c r="H621" s="226" t="s">
        <v>334</v>
      </c>
      <c r="I621" s="226"/>
      <c r="J621" s="36">
        <v>8.65</v>
      </c>
    </row>
    <row r="622" spans="1:10" ht="15" thickBot="1" x14ac:dyDescent="0.25">
      <c r="A622" s="22"/>
      <c r="B622" s="227"/>
      <c r="C622" s="227"/>
      <c r="D622" s="227"/>
      <c r="E622" s="227"/>
      <c r="F622" s="227"/>
      <c r="G622" s="227" t="s">
        <v>333</v>
      </c>
      <c r="H622" s="228">
        <v>100</v>
      </c>
      <c r="I622" s="227" t="s">
        <v>332</v>
      </c>
      <c r="J622" s="63">
        <v>865</v>
      </c>
    </row>
    <row r="623" spans="1:10" ht="15" thickTop="1" x14ac:dyDescent="0.2">
      <c r="A623" s="62"/>
      <c r="B623" s="61"/>
      <c r="C623" s="61"/>
      <c r="D623" s="61"/>
      <c r="E623" s="61"/>
      <c r="F623" s="61"/>
      <c r="G623" s="61"/>
      <c r="H623" s="61"/>
      <c r="I623" s="61"/>
      <c r="J623" s="60"/>
    </row>
    <row r="624" spans="1:10" ht="15" x14ac:dyDescent="0.2">
      <c r="A624" s="59" t="s">
        <v>133</v>
      </c>
      <c r="B624" s="56" t="s">
        <v>330</v>
      </c>
      <c r="C624" s="58" t="s">
        <v>329</v>
      </c>
      <c r="D624" s="58" t="s">
        <v>9</v>
      </c>
      <c r="E624" s="152" t="s">
        <v>360</v>
      </c>
      <c r="F624" s="152"/>
      <c r="G624" s="57" t="s">
        <v>328</v>
      </c>
      <c r="H624" s="56" t="s">
        <v>327</v>
      </c>
      <c r="I624" s="56" t="s">
        <v>326</v>
      </c>
      <c r="J624" s="55" t="s">
        <v>10</v>
      </c>
    </row>
    <row r="625" spans="1:10" ht="38.25" x14ac:dyDescent="0.2">
      <c r="A625" s="35" t="s">
        <v>359</v>
      </c>
      <c r="B625" s="27" t="s">
        <v>132</v>
      </c>
      <c r="C625" s="29" t="s">
        <v>52</v>
      </c>
      <c r="D625" s="29" t="s">
        <v>131</v>
      </c>
      <c r="E625" s="150" t="s">
        <v>491</v>
      </c>
      <c r="F625" s="150"/>
      <c r="G625" s="28" t="s">
        <v>42</v>
      </c>
      <c r="H625" s="54">
        <v>1</v>
      </c>
      <c r="I625" s="26">
        <v>19.14</v>
      </c>
      <c r="J625" s="53">
        <v>19.14</v>
      </c>
    </row>
    <row r="626" spans="1:10" ht="25.5" x14ac:dyDescent="0.2">
      <c r="A626" s="52" t="s">
        <v>355</v>
      </c>
      <c r="B626" s="51" t="s">
        <v>490</v>
      </c>
      <c r="C626" s="50" t="s">
        <v>52</v>
      </c>
      <c r="D626" s="50" t="s">
        <v>489</v>
      </c>
      <c r="E626" s="151" t="s">
        <v>352</v>
      </c>
      <c r="F626" s="151"/>
      <c r="G626" s="49" t="s">
        <v>318</v>
      </c>
      <c r="H626" s="48">
        <v>0.11219999999999999</v>
      </c>
      <c r="I626" s="47">
        <v>22.63</v>
      </c>
      <c r="J626" s="46">
        <v>2.5299999999999998</v>
      </c>
    </row>
    <row r="627" spans="1:10" ht="25.5" x14ac:dyDescent="0.2">
      <c r="A627" s="52" t="s">
        <v>355</v>
      </c>
      <c r="B627" s="51" t="s">
        <v>476</v>
      </c>
      <c r="C627" s="50" t="s">
        <v>52</v>
      </c>
      <c r="D627" s="50" t="s">
        <v>475</v>
      </c>
      <c r="E627" s="151" t="s">
        <v>352</v>
      </c>
      <c r="F627" s="151"/>
      <c r="G627" s="49" t="s">
        <v>318</v>
      </c>
      <c r="H627" s="48">
        <v>0.11219999999999999</v>
      </c>
      <c r="I627" s="47">
        <v>27.27</v>
      </c>
      <c r="J627" s="46">
        <v>3.05</v>
      </c>
    </row>
    <row r="628" spans="1:10" x14ac:dyDescent="0.2">
      <c r="A628" s="45" t="s">
        <v>343</v>
      </c>
      <c r="B628" s="44" t="s">
        <v>495</v>
      </c>
      <c r="C628" s="43" t="s">
        <v>52</v>
      </c>
      <c r="D628" s="43" t="s">
        <v>494</v>
      </c>
      <c r="E628" s="148" t="s">
        <v>340</v>
      </c>
      <c r="F628" s="148"/>
      <c r="G628" s="42" t="s">
        <v>42</v>
      </c>
      <c r="H628" s="41">
        <v>1.1000000000000001</v>
      </c>
      <c r="I628" s="40">
        <v>12.33</v>
      </c>
      <c r="J628" s="39">
        <v>13.56</v>
      </c>
    </row>
    <row r="629" spans="1:10" x14ac:dyDescent="0.2">
      <c r="A629" s="38"/>
      <c r="B629" s="224"/>
      <c r="C629" s="224"/>
      <c r="D629" s="224"/>
      <c r="E629" s="224" t="s">
        <v>338</v>
      </c>
      <c r="F629" s="225">
        <v>4.38</v>
      </c>
      <c r="G629" s="224" t="s">
        <v>337</v>
      </c>
      <c r="H629" s="225">
        <v>0</v>
      </c>
      <c r="I629" s="224" t="s">
        <v>336</v>
      </c>
      <c r="J629" s="36">
        <v>4.38</v>
      </c>
    </row>
    <row r="630" spans="1:10" x14ac:dyDescent="0.2">
      <c r="A630" s="38"/>
      <c r="B630" s="224"/>
      <c r="C630" s="224"/>
      <c r="D630" s="224"/>
      <c r="E630" s="224" t="s">
        <v>335</v>
      </c>
      <c r="F630" s="225">
        <v>4.37</v>
      </c>
      <c r="G630" s="224"/>
      <c r="H630" s="226" t="s">
        <v>334</v>
      </c>
      <c r="I630" s="226"/>
      <c r="J630" s="36">
        <v>23.51</v>
      </c>
    </row>
    <row r="631" spans="1:10" ht="15" thickBot="1" x14ac:dyDescent="0.25">
      <c r="A631" s="22"/>
      <c r="B631" s="227"/>
      <c r="C631" s="227"/>
      <c r="D631" s="227"/>
      <c r="E631" s="227"/>
      <c r="F631" s="227"/>
      <c r="G631" s="227" t="s">
        <v>333</v>
      </c>
      <c r="H631" s="228">
        <v>41</v>
      </c>
      <c r="I631" s="227" t="s">
        <v>332</v>
      </c>
      <c r="J631" s="63">
        <v>963.91</v>
      </c>
    </row>
    <row r="632" spans="1:10" ht="15" thickTop="1" x14ac:dyDescent="0.2">
      <c r="A632" s="62"/>
      <c r="B632" s="61"/>
      <c r="C632" s="61"/>
      <c r="D632" s="61"/>
      <c r="E632" s="61"/>
      <c r="F632" s="61"/>
      <c r="G632" s="61"/>
      <c r="H632" s="61"/>
      <c r="I632" s="61"/>
      <c r="J632" s="60"/>
    </row>
    <row r="633" spans="1:10" ht="15" x14ac:dyDescent="0.2">
      <c r="A633" s="59" t="s">
        <v>130</v>
      </c>
      <c r="B633" s="56" t="s">
        <v>330</v>
      </c>
      <c r="C633" s="58" t="s">
        <v>329</v>
      </c>
      <c r="D633" s="58" t="s">
        <v>9</v>
      </c>
      <c r="E633" s="152" t="s">
        <v>360</v>
      </c>
      <c r="F633" s="152"/>
      <c r="G633" s="57" t="s">
        <v>328</v>
      </c>
      <c r="H633" s="56" t="s">
        <v>327</v>
      </c>
      <c r="I633" s="56" t="s">
        <v>326</v>
      </c>
      <c r="J633" s="55" t="s">
        <v>10</v>
      </c>
    </row>
    <row r="634" spans="1:10" ht="38.25" x14ac:dyDescent="0.2">
      <c r="A634" s="35" t="s">
        <v>359</v>
      </c>
      <c r="B634" s="27" t="s">
        <v>129</v>
      </c>
      <c r="C634" s="29" t="s">
        <v>52</v>
      </c>
      <c r="D634" s="29" t="s">
        <v>128</v>
      </c>
      <c r="E634" s="150" t="s">
        <v>491</v>
      </c>
      <c r="F634" s="150"/>
      <c r="G634" s="28" t="s">
        <v>79</v>
      </c>
      <c r="H634" s="54">
        <v>1</v>
      </c>
      <c r="I634" s="26">
        <v>13.19</v>
      </c>
      <c r="J634" s="53">
        <v>13.19</v>
      </c>
    </row>
    <row r="635" spans="1:10" ht="25.5" x14ac:dyDescent="0.2">
      <c r="A635" s="52" t="s">
        <v>355</v>
      </c>
      <c r="B635" s="51" t="s">
        <v>490</v>
      </c>
      <c r="C635" s="50" t="s">
        <v>52</v>
      </c>
      <c r="D635" s="50" t="s">
        <v>489</v>
      </c>
      <c r="E635" s="151" t="s">
        <v>352</v>
      </c>
      <c r="F635" s="151"/>
      <c r="G635" s="49" t="s">
        <v>318</v>
      </c>
      <c r="H635" s="48">
        <v>0.2243</v>
      </c>
      <c r="I635" s="47">
        <v>22.63</v>
      </c>
      <c r="J635" s="46">
        <v>5.07</v>
      </c>
    </row>
    <row r="636" spans="1:10" ht="25.5" x14ac:dyDescent="0.2">
      <c r="A636" s="52" t="s">
        <v>355</v>
      </c>
      <c r="B636" s="51" t="s">
        <v>476</v>
      </c>
      <c r="C636" s="50" t="s">
        <v>52</v>
      </c>
      <c r="D636" s="50" t="s">
        <v>475</v>
      </c>
      <c r="E636" s="151" t="s">
        <v>352</v>
      </c>
      <c r="F636" s="151"/>
      <c r="G636" s="49" t="s">
        <v>318</v>
      </c>
      <c r="H636" s="48">
        <v>0.2243</v>
      </c>
      <c r="I636" s="47">
        <v>27.27</v>
      </c>
      <c r="J636" s="46">
        <v>6.11</v>
      </c>
    </row>
    <row r="637" spans="1:10" x14ac:dyDescent="0.2">
      <c r="A637" s="45" t="s">
        <v>343</v>
      </c>
      <c r="B637" s="44" t="s">
        <v>493</v>
      </c>
      <c r="C637" s="43" t="s">
        <v>52</v>
      </c>
      <c r="D637" s="43" t="s">
        <v>492</v>
      </c>
      <c r="E637" s="148" t="s">
        <v>340</v>
      </c>
      <c r="F637" s="148"/>
      <c r="G637" s="42" t="s">
        <v>79</v>
      </c>
      <c r="H637" s="41">
        <v>1</v>
      </c>
      <c r="I637" s="40">
        <v>2.0099999999999998</v>
      </c>
      <c r="J637" s="39">
        <v>2.0099999999999998</v>
      </c>
    </row>
    <row r="638" spans="1:10" x14ac:dyDescent="0.2">
      <c r="A638" s="38"/>
      <c r="B638" s="224"/>
      <c r="C638" s="224"/>
      <c r="D638" s="224"/>
      <c r="E638" s="224" t="s">
        <v>338</v>
      </c>
      <c r="F638" s="225">
        <v>8.7799999999999994</v>
      </c>
      <c r="G638" s="224" t="s">
        <v>337</v>
      </c>
      <c r="H638" s="225">
        <v>0</v>
      </c>
      <c r="I638" s="224" t="s">
        <v>336</v>
      </c>
      <c r="J638" s="36">
        <v>8.7799999999999994</v>
      </c>
    </row>
    <row r="639" spans="1:10" x14ac:dyDescent="0.2">
      <c r="A639" s="38"/>
      <c r="B639" s="224"/>
      <c r="C639" s="224"/>
      <c r="D639" s="224"/>
      <c r="E639" s="224" t="s">
        <v>335</v>
      </c>
      <c r="F639" s="225">
        <v>3.01</v>
      </c>
      <c r="G639" s="224"/>
      <c r="H639" s="226" t="s">
        <v>334</v>
      </c>
      <c r="I639" s="226"/>
      <c r="J639" s="36">
        <v>16.2</v>
      </c>
    </row>
    <row r="640" spans="1:10" ht="15" thickBot="1" x14ac:dyDescent="0.25">
      <c r="A640" s="22"/>
      <c r="B640" s="227"/>
      <c r="C640" s="227"/>
      <c r="D640" s="227"/>
      <c r="E640" s="227"/>
      <c r="F640" s="227"/>
      <c r="G640" s="227" t="s">
        <v>333</v>
      </c>
      <c r="H640" s="228">
        <v>10</v>
      </c>
      <c r="I640" s="227" t="s">
        <v>332</v>
      </c>
      <c r="J640" s="63">
        <v>162</v>
      </c>
    </row>
    <row r="641" spans="1:10" ht="15" thickTop="1" x14ac:dyDescent="0.2">
      <c r="A641" s="62"/>
      <c r="B641" s="61"/>
      <c r="C641" s="61"/>
      <c r="D641" s="61"/>
      <c r="E641" s="61"/>
      <c r="F641" s="61"/>
      <c r="G641" s="61"/>
      <c r="H641" s="61"/>
      <c r="I641" s="61"/>
      <c r="J641" s="60"/>
    </row>
    <row r="642" spans="1:10" ht="15" x14ac:dyDescent="0.2">
      <c r="A642" s="59" t="s">
        <v>127</v>
      </c>
      <c r="B642" s="56" t="s">
        <v>330</v>
      </c>
      <c r="C642" s="58" t="s">
        <v>329</v>
      </c>
      <c r="D642" s="58" t="s">
        <v>9</v>
      </c>
      <c r="E642" s="152" t="s">
        <v>360</v>
      </c>
      <c r="F642" s="152"/>
      <c r="G642" s="57" t="s">
        <v>328</v>
      </c>
      <c r="H642" s="56" t="s">
        <v>327</v>
      </c>
      <c r="I642" s="56" t="s">
        <v>326</v>
      </c>
      <c r="J642" s="55" t="s">
        <v>10</v>
      </c>
    </row>
    <row r="643" spans="1:10" ht="38.25" x14ac:dyDescent="0.2">
      <c r="A643" s="35" t="s">
        <v>359</v>
      </c>
      <c r="B643" s="27" t="s">
        <v>126</v>
      </c>
      <c r="C643" s="29" t="s">
        <v>52</v>
      </c>
      <c r="D643" s="29" t="s">
        <v>125</v>
      </c>
      <c r="E643" s="150" t="s">
        <v>491</v>
      </c>
      <c r="F643" s="150"/>
      <c r="G643" s="28" t="s">
        <v>79</v>
      </c>
      <c r="H643" s="54">
        <v>1</v>
      </c>
      <c r="I643" s="26">
        <v>20.010000000000002</v>
      </c>
      <c r="J643" s="53">
        <v>20.010000000000002</v>
      </c>
    </row>
    <row r="644" spans="1:10" ht="25.5" x14ac:dyDescent="0.2">
      <c r="A644" s="52" t="s">
        <v>355</v>
      </c>
      <c r="B644" s="51" t="s">
        <v>490</v>
      </c>
      <c r="C644" s="50" t="s">
        <v>52</v>
      </c>
      <c r="D644" s="50" t="s">
        <v>489</v>
      </c>
      <c r="E644" s="151" t="s">
        <v>352</v>
      </c>
      <c r="F644" s="151"/>
      <c r="G644" s="49" t="s">
        <v>318</v>
      </c>
      <c r="H644" s="48">
        <v>0.33650000000000002</v>
      </c>
      <c r="I644" s="47">
        <v>22.63</v>
      </c>
      <c r="J644" s="46">
        <v>7.61</v>
      </c>
    </row>
    <row r="645" spans="1:10" ht="25.5" x14ac:dyDescent="0.2">
      <c r="A645" s="52" t="s">
        <v>355</v>
      </c>
      <c r="B645" s="51" t="s">
        <v>476</v>
      </c>
      <c r="C645" s="50" t="s">
        <v>52</v>
      </c>
      <c r="D645" s="50" t="s">
        <v>475</v>
      </c>
      <c r="E645" s="151" t="s">
        <v>352</v>
      </c>
      <c r="F645" s="151"/>
      <c r="G645" s="49" t="s">
        <v>318</v>
      </c>
      <c r="H645" s="48">
        <v>0.33650000000000002</v>
      </c>
      <c r="I645" s="47">
        <v>27.27</v>
      </c>
      <c r="J645" s="46">
        <v>9.17</v>
      </c>
    </row>
    <row r="646" spans="1:10" ht="25.5" x14ac:dyDescent="0.2">
      <c r="A646" s="45" t="s">
        <v>343</v>
      </c>
      <c r="B646" s="44" t="s">
        <v>488</v>
      </c>
      <c r="C646" s="43" t="s">
        <v>52</v>
      </c>
      <c r="D646" s="43" t="s">
        <v>487</v>
      </c>
      <c r="E646" s="148" t="s">
        <v>340</v>
      </c>
      <c r="F646" s="148"/>
      <c r="G646" s="42" t="s">
        <v>79</v>
      </c>
      <c r="H646" s="41">
        <v>1</v>
      </c>
      <c r="I646" s="40">
        <v>3.23</v>
      </c>
      <c r="J646" s="39">
        <v>3.23</v>
      </c>
    </row>
    <row r="647" spans="1:10" x14ac:dyDescent="0.2">
      <c r="A647" s="38"/>
      <c r="B647" s="224"/>
      <c r="C647" s="224"/>
      <c r="D647" s="224"/>
      <c r="E647" s="224" t="s">
        <v>338</v>
      </c>
      <c r="F647" s="225">
        <v>13.18</v>
      </c>
      <c r="G647" s="224" t="s">
        <v>337</v>
      </c>
      <c r="H647" s="225">
        <v>0</v>
      </c>
      <c r="I647" s="224" t="s">
        <v>336</v>
      </c>
      <c r="J647" s="36">
        <v>13.18</v>
      </c>
    </row>
    <row r="648" spans="1:10" x14ac:dyDescent="0.2">
      <c r="A648" s="38"/>
      <c r="B648" s="224"/>
      <c r="C648" s="224"/>
      <c r="D648" s="224"/>
      <c r="E648" s="224" t="s">
        <v>335</v>
      </c>
      <c r="F648" s="225">
        <v>4.57</v>
      </c>
      <c r="G648" s="224"/>
      <c r="H648" s="226" t="s">
        <v>334</v>
      </c>
      <c r="I648" s="226"/>
      <c r="J648" s="36">
        <v>24.58</v>
      </c>
    </row>
    <row r="649" spans="1:10" ht="15" thickBot="1" x14ac:dyDescent="0.25">
      <c r="A649" s="22"/>
      <c r="B649" s="227"/>
      <c r="C649" s="227"/>
      <c r="D649" s="227"/>
      <c r="E649" s="227"/>
      <c r="F649" s="227"/>
      <c r="G649" s="227" t="s">
        <v>333</v>
      </c>
      <c r="H649" s="228">
        <v>2</v>
      </c>
      <c r="I649" s="227" t="s">
        <v>332</v>
      </c>
      <c r="J649" s="63">
        <v>49.16</v>
      </c>
    </row>
    <row r="650" spans="1:10" ht="15" thickTop="1" x14ac:dyDescent="0.2">
      <c r="A650" s="62"/>
      <c r="B650" s="61"/>
      <c r="C650" s="61"/>
      <c r="D650" s="61"/>
      <c r="E650" s="61"/>
      <c r="F650" s="61"/>
      <c r="G650" s="61"/>
      <c r="H650" s="61"/>
      <c r="I650" s="61"/>
      <c r="J650" s="60"/>
    </row>
    <row r="651" spans="1:10" ht="15" x14ac:dyDescent="0.2">
      <c r="A651" s="59" t="s">
        <v>124</v>
      </c>
      <c r="B651" s="56" t="s">
        <v>330</v>
      </c>
      <c r="C651" s="58" t="s">
        <v>329</v>
      </c>
      <c r="D651" s="58" t="s">
        <v>9</v>
      </c>
      <c r="E651" s="152" t="s">
        <v>360</v>
      </c>
      <c r="F651" s="152"/>
      <c r="G651" s="57" t="s">
        <v>328</v>
      </c>
      <c r="H651" s="56" t="s">
        <v>327</v>
      </c>
      <c r="I651" s="56" t="s">
        <v>326</v>
      </c>
      <c r="J651" s="55" t="s">
        <v>10</v>
      </c>
    </row>
    <row r="652" spans="1:10" ht="38.25" x14ac:dyDescent="0.2">
      <c r="A652" s="35" t="s">
        <v>359</v>
      </c>
      <c r="B652" s="27" t="s">
        <v>123</v>
      </c>
      <c r="C652" s="29" t="s">
        <v>52</v>
      </c>
      <c r="D652" s="29" t="s">
        <v>122</v>
      </c>
      <c r="E652" s="150" t="s">
        <v>486</v>
      </c>
      <c r="F652" s="150"/>
      <c r="G652" s="28" t="s">
        <v>79</v>
      </c>
      <c r="H652" s="54">
        <v>1</v>
      </c>
      <c r="I652" s="26">
        <v>148.44999999999999</v>
      </c>
      <c r="J652" s="53">
        <v>148.44999999999999</v>
      </c>
    </row>
    <row r="653" spans="1:10" ht="25.5" x14ac:dyDescent="0.2">
      <c r="A653" s="52" t="s">
        <v>355</v>
      </c>
      <c r="B653" s="51" t="s">
        <v>485</v>
      </c>
      <c r="C653" s="50" t="s">
        <v>52</v>
      </c>
      <c r="D653" s="50" t="s">
        <v>484</v>
      </c>
      <c r="E653" s="151" t="s">
        <v>483</v>
      </c>
      <c r="F653" s="151"/>
      <c r="G653" s="49" t="s">
        <v>296</v>
      </c>
      <c r="H653" s="48">
        <v>3.5999999999999997E-2</v>
      </c>
      <c r="I653" s="47">
        <v>277.49</v>
      </c>
      <c r="J653" s="46">
        <v>9.98</v>
      </c>
    </row>
    <row r="654" spans="1:10" ht="25.5" x14ac:dyDescent="0.2">
      <c r="A654" s="52" t="s">
        <v>355</v>
      </c>
      <c r="B654" s="51" t="s">
        <v>414</v>
      </c>
      <c r="C654" s="50" t="s">
        <v>52</v>
      </c>
      <c r="D654" s="50" t="s">
        <v>413</v>
      </c>
      <c r="E654" s="151" t="s">
        <v>352</v>
      </c>
      <c r="F654" s="151"/>
      <c r="G654" s="49" t="s">
        <v>318</v>
      </c>
      <c r="H654" s="48">
        <v>2.4299999999999999E-2</v>
      </c>
      <c r="I654" s="47">
        <v>26.9</v>
      </c>
      <c r="J654" s="46">
        <v>0.65</v>
      </c>
    </row>
    <row r="655" spans="1:10" ht="25.5" x14ac:dyDescent="0.2">
      <c r="A655" s="52" t="s">
        <v>355</v>
      </c>
      <c r="B655" s="51" t="s">
        <v>367</v>
      </c>
      <c r="C655" s="50" t="s">
        <v>52</v>
      </c>
      <c r="D655" s="50" t="s">
        <v>366</v>
      </c>
      <c r="E655" s="151" t="s">
        <v>352</v>
      </c>
      <c r="F655" s="151"/>
      <c r="G655" s="49" t="s">
        <v>318</v>
      </c>
      <c r="H655" s="48">
        <v>1.9099999999999999E-2</v>
      </c>
      <c r="I655" s="47">
        <v>21.32</v>
      </c>
      <c r="J655" s="46">
        <v>0.4</v>
      </c>
    </row>
    <row r="656" spans="1:10" ht="25.5" x14ac:dyDescent="0.2">
      <c r="A656" s="52" t="s">
        <v>355</v>
      </c>
      <c r="B656" s="51" t="s">
        <v>482</v>
      </c>
      <c r="C656" s="50" t="s">
        <v>52</v>
      </c>
      <c r="D656" s="50" t="s">
        <v>481</v>
      </c>
      <c r="E656" s="151" t="s">
        <v>480</v>
      </c>
      <c r="F656" s="151"/>
      <c r="G656" s="49" t="s">
        <v>296</v>
      </c>
      <c r="H656" s="48">
        <v>9.1000000000000004E-3</v>
      </c>
      <c r="I656" s="47">
        <v>3261.69</v>
      </c>
      <c r="J656" s="46">
        <v>29.68</v>
      </c>
    </row>
    <row r="657" spans="1:10" ht="25.5" x14ac:dyDescent="0.2">
      <c r="A657" s="45" t="s">
        <v>343</v>
      </c>
      <c r="B657" s="44" t="s">
        <v>479</v>
      </c>
      <c r="C657" s="43" t="s">
        <v>52</v>
      </c>
      <c r="D657" s="43" t="s">
        <v>478</v>
      </c>
      <c r="E657" s="148" t="s">
        <v>340</v>
      </c>
      <c r="F657" s="148"/>
      <c r="G657" s="42" t="s">
        <v>79</v>
      </c>
      <c r="H657" s="41">
        <v>1</v>
      </c>
      <c r="I657" s="40">
        <v>107.74</v>
      </c>
      <c r="J657" s="39">
        <v>107.74</v>
      </c>
    </row>
    <row r="658" spans="1:10" x14ac:dyDescent="0.2">
      <c r="A658" s="38"/>
      <c r="B658" s="224"/>
      <c r="C658" s="224"/>
      <c r="D658" s="224"/>
      <c r="E658" s="224" t="s">
        <v>338</v>
      </c>
      <c r="F658" s="225">
        <v>21</v>
      </c>
      <c r="G658" s="224" t="s">
        <v>337</v>
      </c>
      <c r="H658" s="225">
        <v>0</v>
      </c>
      <c r="I658" s="224" t="s">
        <v>336</v>
      </c>
      <c r="J658" s="36">
        <v>21</v>
      </c>
    </row>
    <row r="659" spans="1:10" x14ac:dyDescent="0.2">
      <c r="A659" s="38"/>
      <c r="B659" s="224"/>
      <c r="C659" s="224"/>
      <c r="D659" s="224"/>
      <c r="E659" s="224" t="s">
        <v>335</v>
      </c>
      <c r="F659" s="225">
        <v>33.96</v>
      </c>
      <c r="G659" s="224"/>
      <c r="H659" s="226" t="s">
        <v>334</v>
      </c>
      <c r="I659" s="226"/>
      <c r="J659" s="36">
        <v>182.41</v>
      </c>
    </row>
    <row r="660" spans="1:10" ht="15" thickBot="1" x14ac:dyDescent="0.25">
      <c r="A660" s="22"/>
      <c r="B660" s="227"/>
      <c r="C660" s="227"/>
      <c r="D660" s="227"/>
      <c r="E660" s="227"/>
      <c r="F660" s="227"/>
      <c r="G660" s="227" t="s">
        <v>333</v>
      </c>
      <c r="H660" s="228">
        <v>4</v>
      </c>
      <c r="I660" s="227" t="s">
        <v>332</v>
      </c>
      <c r="J660" s="63">
        <v>729.64</v>
      </c>
    </row>
    <row r="661" spans="1:10" ht="15" thickTop="1" x14ac:dyDescent="0.2">
      <c r="A661" s="62"/>
      <c r="B661" s="61"/>
      <c r="C661" s="61"/>
      <c r="D661" s="61"/>
      <c r="E661" s="61"/>
      <c r="F661" s="61"/>
      <c r="G661" s="61"/>
      <c r="H661" s="61"/>
      <c r="I661" s="61"/>
      <c r="J661" s="60"/>
    </row>
    <row r="662" spans="1:10" ht="15" x14ac:dyDescent="0.2">
      <c r="A662" s="59" t="s">
        <v>121</v>
      </c>
      <c r="B662" s="56" t="s">
        <v>330</v>
      </c>
      <c r="C662" s="58" t="s">
        <v>329</v>
      </c>
      <c r="D662" s="58" t="s">
        <v>9</v>
      </c>
      <c r="E662" s="152" t="s">
        <v>360</v>
      </c>
      <c r="F662" s="152"/>
      <c r="G662" s="57" t="s">
        <v>328</v>
      </c>
      <c r="H662" s="56" t="s">
        <v>327</v>
      </c>
      <c r="I662" s="56" t="s">
        <v>326</v>
      </c>
      <c r="J662" s="55" t="s">
        <v>10</v>
      </c>
    </row>
    <row r="663" spans="1:10" ht="38.25" x14ac:dyDescent="0.2">
      <c r="A663" s="35" t="s">
        <v>359</v>
      </c>
      <c r="B663" s="27" t="s">
        <v>120</v>
      </c>
      <c r="C663" s="29" t="s">
        <v>44</v>
      </c>
      <c r="D663" s="29" t="s">
        <v>119</v>
      </c>
      <c r="E663" s="150" t="s">
        <v>477</v>
      </c>
      <c r="F663" s="150"/>
      <c r="G663" s="28" t="s">
        <v>79</v>
      </c>
      <c r="H663" s="54">
        <v>1</v>
      </c>
      <c r="I663" s="26">
        <v>140.78</v>
      </c>
      <c r="J663" s="53">
        <v>140.78</v>
      </c>
    </row>
    <row r="664" spans="1:10" ht="25.5" x14ac:dyDescent="0.2">
      <c r="A664" s="52" t="s">
        <v>355</v>
      </c>
      <c r="B664" s="51" t="s">
        <v>476</v>
      </c>
      <c r="C664" s="50" t="s">
        <v>52</v>
      </c>
      <c r="D664" s="50" t="s">
        <v>475</v>
      </c>
      <c r="E664" s="151" t="s">
        <v>352</v>
      </c>
      <c r="F664" s="151"/>
      <c r="G664" s="49" t="s">
        <v>318</v>
      </c>
      <c r="H664" s="48">
        <v>0.6</v>
      </c>
      <c r="I664" s="47">
        <v>27.27</v>
      </c>
      <c r="J664" s="46">
        <v>16.36</v>
      </c>
    </row>
    <row r="665" spans="1:10" ht="25.5" x14ac:dyDescent="0.2">
      <c r="A665" s="52" t="s">
        <v>355</v>
      </c>
      <c r="B665" s="51" t="s">
        <v>367</v>
      </c>
      <c r="C665" s="50" t="s">
        <v>52</v>
      </c>
      <c r="D665" s="50" t="s">
        <v>366</v>
      </c>
      <c r="E665" s="151" t="s">
        <v>352</v>
      </c>
      <c r="F665" s="151"/>
      <c r="G665" s="49" t="s">
        <v>318</v>
      </c>
      <c r="H665" s="48">
        <v>0.6</v>
      </c>
      <c r="I665" s="47">
        <v>21.32</v>
      </c>
      <c r="J665" s="46">
        <v>12.79</v>
      </c>
    </row>
    <row r="666" spans="1:10" ht="38.25" x14ac:dyDescent="0.2">
      <c r="A666" s="45" t="s">
        <v>343</v>
      </c>
      <c r="B666" s="44" t="s">
        <v>474</v>
      </c>
      <c r="C666" s="43" t="s">
        <v>52</v>
      </c>
      <c r="D666" s="43" t="s">
        <v>473</v>
      </c>
      <c r="E666" s="148" t="s">
        <v>340</v>
      </c>
      <c r="F666" s="148"/>
      <c r="G666" s="42" t="s">
        <v>79</v>
      </c>
      <c r="H666" s="41">
        <v>1</v>
      </c>
      <c r="I666" s="40">
        <v>111.63</v>
      </c>
      <c r="J666" s="39">
        <v>111.63</v>
      </c>
    </row>
    <row r="667" spans="1:10" x14ac:dyDescent="0.2">
      <c r="A667" s="38"/>
      <c r="B667" s="224"/>
      <c r="C667" s="224"/>
      <c r="D667" s="224"/>
      <c r="E667" s="224" t="s">
        <v>338</v>
      </c>
      <c r="F667" s="225">
        <v>22.8</v>
      </c>
      <c r="G667" s="224" t="s">
        <v>337</v>
      </c>
      <c r="H667" s="225">
        <v>0</v>
      </c>
      <c r="I667" s="224" t="s">
        <v>336</v>
      </c>
      <c r="J667" s="36">
        <v>22.8</v>
      </c>
    </row>
    <row r="668" spans="1:10" x14ac:dyDescent="0.2">
      <c r="A668" s="38"/>
      <c r="B668" s="224"/>
      <c r="C668" s="224"/>
      <c r="D668" s="224"/>
      <c r="E668" s="224" t="s">
        <v>335</v>
      </c>
      <c r="F668" s="225">
        <v>32.21</v>
      </c>
      <c r="G668" s="224"/>
      <c r="H668" s="226" t="s">
        <v>334</v>
      </c>
      <c r="I668" s="226"/>
      <c r="J668" s="36">
        <v>172.99</v>
      </c>
    </row>
    <row r="669" spans="1:10" ht="15" thickBot="1" x14ac:dyDescent="0.25">
      <c r="A669" s="22"/>
      <c r="B669" s="227"/>
      <c r="C669" s="227"/>
      <c r="D669" s="227"/>
      <c r="E669" s="227"/>
      <c r="F669" s="227"/>
      <c r="G669" s="227" t="s">
        <v>333</v>
      </c>
      <c r="H669" s="228">
        <v>1</v>
      </c>
      <c r="I669" s="227" t="s">
        <v>332</v>
      </c>
      <c r="J669" s="63">
        <v>172.99</v>
      </c>
    </row>
    <row r="670" spans="1:10" ht="15" thickTop="1" x14ac:dyDescent="0.2">
      <c r="A670" s="62"/>
      <c r="B670" s="61"/>
      <c r="C670" s="61"/>
      <c r="D670" s="61"/>
      <c r="E670" s="61"/>
      <c r="F670" s="61"/>
      <c r="G670" s="61"/>
      <c r="H670" s="61"/>
      <c r="I670" s="61"/>
      <c r="J670" s="60"/>
    </row>
    <row r="671" spans="1:10" ht="15" x14ac:dyDescent="0.2">
      <c r="A671" s="59" t="s">
        <v>118</v>
      </c>
      <c r="B671" s="56" t="s">
        <v>330</v>
      </c>
      <c r="C671" s="58" t="s">
        <v>329</v>
      </c>
      <c r="D671" s="58" t="s">
        <v>9</v>
      </c>
      <c r="E671" s="152" t="s">
        <v>360</v>
      </c>
      <c r="F671" s="152"/>
      <c r="G671" s="57" t="s">
        <v>328</v>
      </c>
      <c r="H671" s="56" t="s">
        <v>327</v>
      </c>
      <c r="I671" s="56" t="s">
        <v>326</v>
      </c>
      <c r="J671" s="55" t="s">
        <v>10</v>
      </c>
    </row>
    <row r="672" spans="1:10" ht="51" x14ac:dyDescent="0.2">
      <c r="A672" s="35" t="s">
        <v>359</v>
      </c>
      <c r="B672" s="27" t="s">
        <v>117</v>
      </c>
      <c r="C672" s="29" t="s">
        <v>52</v>
      </c>
      <c r="D672" s="29" t="s">
        <v>116</v>
      </c>
      <c r="E672" s="150" t="s">
        <v>472</v>
      </c>
      <c r="F672" s="150"/>
      <c r="G672" s="28" t="s">
        <v>47</v>
      </c>
      <c r="H672" s="54">
        <v>1</v>
      </c>
      <c r="I672" s="26">
        <v>69.38</v>
      </c>
      <c r="J672" s="53">
        <v>69.38</v>
      </c>
    </row>
    <row r="673" spans="1:10" ht="25.5" x14ac:dyDescent="0.2">
      <c r="A673" s="52" t="s">
        <v>355</v>
      </c>
      <c r="B673" s="51" t="s">
        <v>367</v>
      </c>
      <c r="C673" s="50" t="s">
        <v>52</v>
      </c>
      <c r="D673" s="50" t="s">
        <v>366</v>
      </c>
      <c r="E673" s="151" t="s">
        <v>352</v>
      </c>
      <c r="F673" s="151"/>
      <c r="G673" s="49" t="s">
        <v>318</v>
      </c>
      <c r="H673" s="48">
        <v>1.9013</v>
      </c>
      <c r="I673" s="47">
        <v>21.32</v>
      </c>
      <c r="J673" s="46">
        <v>40.53</v>
      </c>
    </row>
    <row r="674" spans="1:10" ht="25.5" x14ac:dyDescent="0.2">
      <c r="A674" s="52" t="s">
        <v>355</v>
      </c>
      <c r="B674" s="51" t="s">
        <v>471</v>
      </c>
      <c r="C674" s="50" t="s">
        <v>52</v>
      </c>
      <c r="D674" s="50" t="s">
        <v>470</v>
      </c>
      <c r="E674" s="151" t="s">
        <v>469</v>
      </c>
      <c r="F674" s="151"/>
      <c r="G674" s="49" t="s">
        <v>296</v>
      </c>
      <c r="H674" s="48">
        <v>2.0400000000000001E-2</v>
      </c>
      <c r="I674" s="47">
        <v>601.66</v>
      </c>
      <c r="J674" s="46">
        <v>12.27</v>
      </c>
    </row>
    <row r="675" spans="1:10" ht="38.25" x14ac:dyDescent="0.2">
      <c r="A675" s="52" t="s">
        <v>355</v>
      </c>
      <c r="B675" s="51" t="s">
        <v>468</v>
      </c>
      <c r="C675" s="50" t="s">
        <v>52</v>
      </c>
      <c r="D675" s="50" t="s">
        <v>467</v>
      </c>
      <c r="E675" s="151" t="s">
        <v>463</v>
      </c>
      <c r="F675" s="151"/>
      <c r="G675" s="49" t="s">
        <v>466</v>
      </c>
      <c r="H675" s="48">
        <v>1.1299999999999999E-2</v>
      </c>
      <c r="I675" s="47">
        <v>9.99</v>
      </c>
      <c r="J675" s="46">
        <v>0.11</v>
      </c>
    </row>
    <row r="676" spans="1:10" ht="38.25" x14ac:dyDescent="0.2">
      <c r="A676" s="52" t="s">
        <v>355</v>
      </c>
      <c r="B676" s="51" t="s">
        <v>465</v>
      </c>
      <c r="C676" s="50" t="s">
        <v>52</v>
      </c>
      <c r="D676" s="50" t="s">
        <v>464</v>
      </c>
      <c r="E676" s="151" t="s">
        <v>463</v>
      </c>
      <c r="F676" s="151"/>
      <c r="G676" s="49" t="s">
        <v>462</v>
      </c>
      <c r="H676" s="48">
        <v>0.46400000000000002</v>
      </c>
      <c r="I676" s="47">
        <v>0.78</v>
      </c>
      <c r="J676" s="46">
        <v>0.36</v>
      </c>
    </row>
    <row r="677" spans="1:10" ht="25.5" x14ac:dyDescent="0.2">
      <c r="A677" s="45" t="s">
        <v>343</v>
      </c>
      <c r="B677" s="44" t="s">
        <v>461</v>
      </c>
      <c r="C677" s="43" t="s">
        <v>52</v>
      </c>
      <c r="D677" s="43" t="s">
        <v>460</v>
      </c>
      <c r="E677" s="148" t="s">
        <v>340</v>
      </c>
      <c r="F677" s="148"/>
      <c r="G677" s="42" t="s">
        <v>296</v>
      </c>
      <c r="H677" s="41">
        <v>0.114</v>
      </c>
      <c r="I677" s="40">
        <v>141.32</v>
      </c>
      <c r="J677" s="39">
        <v>16.11</v>
      </c>
    </row>
    <row r="678" spans="1:10" x14ac:dyDescent="0.2">
      <c r="A678" s="38"/>
      <c r="B678" s="224"/>
      <c r="C678" s="224"/>
      <c r="D678" s="224"/>
      <c r="E678" s="224" t="s">
        <v>338</v>
      </c>
      <c r="F678" s="225">
        <v>31.58</v>
      </c>
      <c r="G678" s="224" t="s">
        <v>337</v>
      </c>
      <c r="H678" s="225">
        <v>0</v>
      </c>
      <c r="I678" s="224" t="s">
        <v>336</v>
      </c>
      <c r="J678" s="36">
        <v>31.58</v>
      </c>
    </row>
    <row r="679" spans="1:10" x14ac:dyDescent="0.2">
      <c r="A679" s="38"/>
      <c r="B679" s="224"/>
      <c r="C679" s="224"/>
      <c r="D679" s="224"/>
      <c r="E679" s="224" t="s">
        <v>335</v>
      </c>
      <c r="F679" s="225">
        <v>15.87</v>
      </c>
      <c r="G679" s="224"/>
      <c r="H679" s="226" t="s">
        <v>334</v>
      </c>
      <c r="I679" s="226"/>
      <c r="J679" s="36">
        <v>85.25</v>
      </c>
    </row>
    <row r="680" spans="1:10" ht="15" thickBot="1" x14ac:dyDescent="0.25">
      <c r="A680" s="22"/>
      <c r="B680" s="227"/>
      <c r="C680" s="227"/>
      <c r="D680" s="227"/>
      <c r="E680" s="227"/>
      <c r="F680" s="227"/>
      <c r="G680" s="227" t="s">
        <v>333</v>
      </c>
      <c r="H680" s="228">
        <v>8.1999999999999993</v>
      </c>
      <c r="I680" s="227" t="s">
        <v>332</v>
      </c>
      <c r="J680" s="63">
        <v>699.05</v>
      </c>
    </row>
    <row r="681" spans="1:10" ht="15" thickTop="1" x14ac:dyDescent="0.2">
      <c r="A681" s="62"/>
      <c r="B681" s="61"/>
      <c r="C681" s="61"/>
      <c r="D681" s="61"/>
      <c r="E681" s="61"/>
      <c r="F681" s="61"/>
      <c r="G681" s="61"/>
      <c r="H681" s="61"/>
      <c r="I681" s="61"/>
      <c r="J681" s="60"/>
    </row>
    <row r="682" spans="1:10" x14ac:dyDescent="0.2">
      <c r="A682" s="34" t="s">
        <v>30</v>
      </c>
      <c r="B682" s="31"/>
      <c r="C682" s="31"/>
      <c r="D682" s="31" t="s">
        <v>31</v>
      </c>
      <c r="E682" s="31"/>
      <c r="F682" s="153"/>
      <c r="G682" s="153"/>
      <c r="H682" s="32"/>
      <c r="I682" s="31"/>
      <c r="J682" s="64">
        <v>14177.57</v>
      </c>
    </row>
    <row r="683" spans="1:10" ht="15" x14ac:dyDescent="0.2">
      <c r="A683" s="59" t="s">
        <v>115</v>
      </c>
      <c r="B683" s="56" t="s">
        <v>330</v>
      </c>
      <c r="C683" s="58" t="s">
        <v>329</v>
      </c>
      <c r="D683" s="58" t="s">
        <v>9</v>
      </c>
      <c r="E683" s="152" t="s">
        <v>360</v>
      </c>
      <c r="F683" s="152"/>
      <c r="G683" s="57" t="s">
        <v>328</v>
      </c>
      <c r="H683" s="56" t="s">
        <v>327</v>
      </c>
      <c r="I683" s="56" t="s">
        <v>326</v>
      </c>
      <c r="J683" s="55" t="s">
        <v>10</v>
      </c>
    </row>
    <row r="684" spans="1:10" ht="38.25" x14ac:dyDescent="0.2">
      <c r="A684" s="35" t="s">
        <v>359</v>
      </c>
      <c r="B684" s="27" t="s">
        <v>114</v>
      </c>
      <c r="C684" s="29" t="s">
        <v>52</v>
      </c>
      <c r="D684" s="29" t="s">
        <v>113</v>
      </c>
      <c r="E684" s="150" t="s">
        <v>398</v>
      </c>
      <c r="F684" s="150"/>
      <c r="G684" s="28" t="s">
        <v>79</v>
      </c>
      <c r="H684" s="54">
        <v>1</v>
      </c>
      <c r="I684" s="26">
        <v>519.12</v>
      </c>
      <c r="J684" s="53">
        <v>519.12</v>
      </c>
    </row>
    <row r="685" spans="1:10" ht="25.5" x14ac:dyDescent="0.2">
      <c r="A685" s="52" t="s">
        <v>355</v>
      </c>
      <c r="B685" s="51" t="s">
        <v>459</v>
      </c>
      <c r="C685" s="50" t="s">
        <v>52</v>
      </c>
      <c r="D685" s="50" t="s">
        <v>458</v>
      </c>
      <c r="E685" s="151" t="s">
        <v>398</v>
      </c>
      <c r="F685" s="151"/>
      <c r="G685" s="49" t="s">
        <v>79</v>
      </c>
      <c r="H685" s="48">
        <v>1</v>
      </c>
      <c r="I685" s="47">
        <v>11.91</v>
      </c>
      <c r="J685" s="46">
        <v>11.91</v>
      </c>
    </row>
    <row r="686" spans="1:10" ht="25.5" x14ac:dyDescent="0.2">
      <c r="A686" s="52" t="s">
        <v>355</v>
      </c>
      <c r="B686" s="51" t="s">
        <v>457</v>
      </c>
      <c r="C686" s="50" t="s">
        <v>52</v>
      </c>
      <c r="D686" s="50" t="s">
        <v>456</v>
      </c>
      <c r="E686" s="151" t="s">
        <v>398</v>
      </c>
      <c r="F686" s="151"/>
      <c r="G686" s="49" t="s">
        <v>79</v>
      </c>
      <c r="H686" s="48">
        <v>1</v>
      </c>
      <c r="I686" s="47">
        <v>507.21</v>
      </c>
      <c r="J686" s="46">
        <v>507.21</v>
      </c>
    </row>
    <row r="687" spans="1:10" x14ac:dyDescent="0.2">
      <c r="A687" s="38"/>
      <c r="B687" s="224"/>
      <c r="C687" s="224"/>
      <c r="D687" s="224"/>
      <c r="E687" s="224" t="s">
        <v>338</v>
      </c>
      <c r="F687" s="225">
        <v>27.86</v>
      </c>
      <c r="G687" s="224" t="s">
        <v>337</v>
      </c>
      <c r="H687" s="225">
        <v>0</v>
      </c>
      <c r="I687" s="224" t="s">
        <v>336</v>
      </c>
      <c r="J687" s="36">
        <v>27.86</v>
      </c>
    </row>
    <row r="688" spans="1:10" x14ac:dyDescent="0.2">
      <c r="A688" s="38"/>
      <c r="B688" s="224"/>
      <c r="C688" s="224"/>
      <c r="D688" s="224"/>
      <c r="E688" s="224" t="s">
        <v>335</v>
      </c>
      <c r="F688" s="225">
        <v>118.77</v>
      </c>
      <c r="G688" s="224"/>
      <c r="H688" s="226" t="s">
        <v>334</v>
      </c>
      <c r="I688" s="226"/>
      <c r="J688" s="36">
        <v>637.89</v>
      </c>
    </row>
    <row r="689" spans="1:10" ht="15" thickBot="1" x14ac:dyDescent="0.25">
      <c r="A689" s="22"/>
      <c r="B689" s="227"/>
      <c r="C689" s="227"/>
      <c r="D689" s="227"/>
      <c r="E689" s="227"/>
      <c r="F689" s="227"/>
      <c r="G689" s="227" t="s">
        <v>333</v>
      </c>
      <c r="H689" s="228">
        <v>10</v>
      </c>
      <c r="I689" s="227" t="s">
        <v>332</v>
      </c>
      <c r="J689" s="63">
        <v>6378.9</v>
      </c>
    </row>
    <row r="690" spans="1:10" ht="15" thickTop="1" x14ac:dyDescent="0.2">
      <c r="A690" s="62"/>
      <c r="B690" s="61"/>
      <c r="C690" s="61"/>
      <c r="D690" s="61"/>
      <c r="E690" s="61"/>
      <c r="F690" s="61"/>
      <c r="G690" s="61"/>
      <c r="H690" s="61"/>
      <c r="I690" s="61"/>
      <c r="J690" s="60"/>
    </row>
    <row r="691" spans="1:10" ht="15" x14ac:dyDescent="0.2">
      <c r="A691" s="59" t="s">
        <v>112</v>
      </c>
      <c r="B691" s="56" t="s">
        <v>330</v>
      </c>
      <c r="C691" s="58" t="s">
        <v>329</v>
      </c>
      <c r="D691" s="58" t="s">
        <v>9</v>
      </c>
      <c r="E691" s="152" t="s">
        <v>360</v>
      </c>
      <c r="F691" s="152"/>
      <c r="G691" s="57" t="s">
        <v>328</v>
      </c>
      <c r="H691" s="56" t="s">
        <v>327</v>
      </c>
      <c r="I691" s="56" t="s">
        <v>326</v>
      </c>
      <c r="J691" s="55" t="s">
        <v>10</v>
      </c>
    </row>
    <row r="692" spans="1:10" ht="51" x14ac:dyDescent="0.2">
      <c r="A692" s="35" t="s">
        <v>359</v>
      </c>
      <c r="B692" s="27" t="s">
        <v>111</v>
      </c>
      <c r="C692" s="29" t="s">
        <v>52</v>
      </c>
      <c r="D692" s="29" t="s">
        <v>110</v>
      </c>
      <c r="E692" s="150" t="s">
        <v>398</v>
      </c>
      <c r="F692" s="150"/>
      <c r="G692" s="28" t="s">
        <v>79</v>
      </c>
      <c r="H692" s="54">
        <v>1</v>
      </c>
      <c r="I692" s="26">
        <v>812.69</v>
      </c>
      <c r="J692" s="53">
        <v>812.69</v>
      </c>
    </row>
    <row r="693" spans="1:10" ht="38.25" x14ac:dyDescent="0.2">
      <c r="A693" s="52" t="s">
        <v>355</v>
      </c>
      <c r="B693" s="51" t="s">
        <v>455</v>
      </c>
      <c r="C693" s="50" t="s">
        <v>52</v>
      </c>
      <c r="D693" s="50" t="s">
        <v>454</v>
      </c>
      <c r="E693" s="151" t="s">
        <v>398</v>
      </c>
      <c r="F693" s="151"/>
      <c r="G693" s="49" t="s">
        <v>79</v>
      </c>
      <c r="H693" s="48">
        <v>1</v>
      </c>
      <c r="I693" s="47">
        <v>803.01</v>
      </c>
      <c r="J693" s="46">
        <v>803.01</v>
      </c>
    </row>
    <row r="694" spans="1:10" ht="25.5" x14ac:dyDescent="0.2">
      <c r="A694" s="45" t="s">
        <v>343</v>
      </c>
      <c r="B694" s="44" t="s">
        <v>421</v>
      </c>
      <c r="C694" s="43" t="s">
        <v>52</v>
      </c>
      <c r="D694" s="43" t="s">
        <v>420</v>
      </c>
      <c r="E694" s="148" t="s">
        <v>340</v>
      </c>
      <c r="F694" s="148"/>
      <c r="G694" s="42" t="s">
        <v>79</v>
      </c>
      <c r="H694" s="41">
        <v>1</v>
      </c>
      <c r="I694" s="40">
        <v>9.68</v>
      </c>
      <c r="J694" s="39">
        <v>9.68</v>
      </c>
    </row>
    <row r="695" spans="1:10" x14ac:dyDescent="0.2">
      <c r="A695" s="38"/>
      <c r="B695" s="224"/>
      <c r="C695" s="224"/>
      <c r="D695" s="224"/>
      <c r="E695" s="224" t="s">
        <v>338</v>
      </c>
      <c r="F695" s="225">
        <v>33.78</v>
      </c>
      <c r="G695" s="224" t="s">
        <v>337</v>
      </c>
      <c r="H695" s="225">
        <v>0</v>
      </c>
      <c r="I695" s="224" t="s">
        <v>336</v>
      </c>
      <c r="J695" s="36">
        <v>33.78</v>
      </c>
    </row>
    <row r="696" spans="1:10" x14ac:dyDescent="0.2">
      <c r="A696" s="38"/>
      <c r="B696" s="224"/>
      <c r="C696" s="224"/>
      <c r="D696" s="224"/>
      <c r="E696" s="224" t="s">
        <v>335</v>
      </c>
      <c r="F696" s="225">
        <v>185.94</v>
      </c>
      <c r="G696" s="224"/>
      <c r="H696" s="226" t="s">
        <v>334</v>
      </c>
      <c r="I696" s="226"/>
      <c r="J696" s="36">
        <v>998.63</v>
      </c>
    </row>
    <row r="697" spans="1:10" ht="15" thickBot="1" x14ac:dyDescent="0.25">
      <c r="A697" s="22"/>
      <c r="B697" s="227"/>
      <c r="C697" s="227"/>
      <c r="D697" s="227"/>
      <c r="E697" s="227"/>
      <c r="F697" s="227"/>
      <c r="G697" s="227" t="s">
        <v>333</v>
      </c>
      <c r="H697" s="228">
        <v>2</v>
      </c>
      <c r="I697" s="227" t="s">
        <v>332</v>
      </c>
      <c r="J697" s="63">
        <v>1997.26</v>
      </c>
    </row>
    <row r="698" spans="1:10" ht="15" thickTop="1" x14ac:dyDescent="0.2">
      <c r="A698" s="62"/>
      <c r="B698" s="61"/>
      <c r="C698" s="61"/>
      <c r="D698" s="61"/>
      <c r="E698" s="61"/>
      <c r="F698" s="61"/>
      <c r="G698" s="61"/>
      <c r="H698" s="61"/>
      <c r="I698" s="61"/>
      <c r="J698" s="60"/>
    </row>
    <row r="699" spans="1:10" ht="15" x14ac:dyDescent="0.2">
      <c r="A699" s="59" t="s">
        <v>109</v>
      </c>
      <c r="B699" s="56" t="s">
        <v>330</v>
      </c>
      <c r="C699" s="58" t="s">
        <v>329</v>
      </c>
      <c r="D699" s="58" t="s">
        <v>9</v>
      </c>
      <c r="E699" s="152" t="s">
        <v>360</v>
      </c>
      <c r="F699" s="152"/>
      <c r="G699" s="57" t="s">
        <v>328</v>
      </c>
      <c r="H699" s="56" t="s">
        <v>327</v>
      </c>
      <c r="I699" s="56" t="s">
        <v>326</v>
      </c>
      <c r="J699" s="55" t="s">
        <v>10</v>
      </c>
    </row>
    <row r="700" spans="1:10" ht="25.5" x14ac:dyDescent="0.2">
      <c r="A700" s="35" t="s">
        <v>359</v>
      </c>
      <c r="B700" s="27" t="s">
        <v>108</v>
      </c>
      <c r="C700" s="29" t="s">
        <v>52</v>
      </c>
      <c r="D700" s="29" t="s">
        <v>107</v>
      </c>
      <c r="E700" s="150" t="s">
        <v>398</v>
      </c>
      <c r="F700" s="150"/>
      <c r="G700" s="28" t="s">
        <v>79</v>
      </c>
      <c r="H700" s="54">
        <v>1</v>
      </c>
      <c r="I700" s="26">
        <v>48.05</v>
      </c>
      <c r="J700" s="53">
        <v>48.05</v>
      </c>
    </row>
    <row r="701" spans="1:10" ht="25.5" x14ac:dyDescent="0.2">
      <c r="A701" s="52" t="s">
        <v>355</v>
      </c>
      <c r="B701" s="51" t="s">
        <v>397</v>
      </c>
      <c r="C701" s="50" t="s">
        <v>52</v>
      </c>
      <c r="D701" s="50" t="s">
        <v>396</v>
      </c>
      <c r="E701" s="151" t="s">
        <v>352</v>
      </c>
      <c r="F701" s="151"/>
      <c r="G701" s="49" t="s">
        <v>318</v>
      </c>
      <c r="H701" s="48">
        <v>0.15359999999999999</v>
      </c>
      <c r="I701" s="47">
        <v>26.19</v>
      </c>
      <c r="J701" s="46">
        <v>4.0199999999999996</v>
      </c>
    </row>
    <row r="702" spans="1:10" ht="25.5" x14ac:dyDescent="0.2">
      <c r="A702" s="52" t="s">
        <v>355</v>
      </c>
      <c r="B702" s="51" t="s">
        <v>367</v>
      </c>
      <c r="C702" s="50" t="s">
        <v>52</v>
      </c>
      <c r="D702" s="50" t="s">
        <v>366</v>
      </c>
      <c r="E702" s="151" t="s">
        <v>352</v>
      </c>
      <c r="F702" s="151"/>
      <c r="G702" s="49" t="s">
        <v>318</v>
      </c>
      <c r="H702" s="48">
        <v>4.8399999999999999E-2</v>
      </c>
      <c r="I702" s="47">
        <v>21.32</v>
      </c>
      <c r="J702" s="46">
        <v>1.03</v>
      </c>
    </row>
    <row r="703" spans="1:10" x14ac:dyDescent="0.2">
      <c r="A703" s="45" t="s">
        <v>343</v>
      </c>
      <c r="B703" s="44" t="s">
        <v>453</v>
      </c>
      <c r="C703" s="43" t="s">
        <v>52</v>
      </c>
      <c r="D703" s="43" t="s">
        <v>452</v>
      </c>
      <c r="E703" s="148" t="s">
        <v>340</v>
      </c>
      <c r="F703" s="148"/>
      <c r="G703" s="42" t="s">
        <v>79</v>
      </c>
      <c r="H703" s="41">
        <v>1</v>
      </c>
      <c r="I703" s="40">
        <v>43</v>
      </c>
      <c r="J703" s="39">
        <v>43</v>
      </c>
    </row>
    <row r="704" spans="1:10" x14ac:dyDescent="0.2">
      <c r="A704" s="38"/>
      <c r="B704" s="224"/>
      <c r="C704" s="224"/>
      <c r="D704" s="224"/>
      <c r="E704" s="224" t="s">
        <v>338</v>
      </c>
      <c r="F704" s="225">
        <v>4.07</v>
      </c>
      <c r="G704" s="224" t="s">
        <v>337</v>
      </c>
      <c r="H704" s="225">
        <v>0</v>
      </c>
      <c r="I704" s="224" t="s">
        <v>336</v>
      </c>
      <c r="J704" s="36">
        <v>4.07</v>
      </c>
    </row>
    <row r="705" spans="1:10" x14ac:dyDescent="0.2">
      <c r="A705" s="38"/>
      <c r="B705" s="224"/>
      <c r="C705" s="224"/>
      <c r="D705" s="224"/>
      <c r="E705" s="224" t="s">
        <v>335</v>
      </c>
      <c r="F705" s="225">
        <v>10.99</v>
      </c>
      <c r="G705" s="224"/>
      <c r="H705" s="226" t="s">
        <v>334</v>
      </c>
      <c r="I705" s="226"/>
      <c r="J705" s="36">
        <v>59.04</v>
      </c>
    </row>
    <row r="706" spans="1:10" ht="15" thickBot="1" x14ac:dyDescent="0.25">
      <c r="A706" s="22"/>
      <c r="B706" s="227"/>
      <c r="C706" s="227"/>
      <c r="D706" s="227"/>
      <c r="E706" s="227"/>
      <c r="F706" s="227"/>
      <c r="G706" s="227" t="s">
        <v>333</v>
      </c>
      <c r="H706" s="228">
        <v>12</v>
      </c>
      <c r="I706" s="227" t="s">
        <v>332</v>
      </c>
      <c r="J706" s="63">
        <v>708.48</v>
      </c>
    </row>
    <row r="707" spans="1:10" ht="15" thickTop="1" x14ac:dyDescent="0.2">
      <c r="A707" s="62"/>
      <c r="B707" s="61"/>
      <c r="C707" s="61"/>
      <c r="D707" s="61"/>
      <c r="E707" s="61"/>
      <c r="F707" s="61"/>
      <c r="G707" s="61"/>
      <c r="H707" s="61"/>
      <c r="I707" s="61"/>
      <c r="J707" s="60"/>
    </row>
    <row r="708" spans="1:10" ht="15" x14ac:dyDescent="0.2">
      <c r="A708" s="59" t="s">
        <v>106</v>
      </c>
      <c r="B708" s="56" t="s">
        <v>330</v>
      </c>
      <c r="C708" s="58" t="s">
        <v>329</v>
      </c>
      <c r="D708" s="58" t="s">
        <v>9</v>
      </c>
      <c r="E708" s="152" t="s">
        <v>360</v>
      </c>
      <c r="F708" s="152"/>
      <c r="G708" s="57" t="s">
        <v>328</v>
      </c>
      <c r="H708" s="56" t="s">
        <v>327</v>
      </c>
      <c r="I708" s="56" t="s">
        <v>326</v>
      </c>
      <c r="J708" s="55" t="s">
        <v>10</v>
      </c>
    </row>
    <row r="709" spans="1:10" x14ac:dyDescent="0.2">
      <c r="A709" s="35" t="s">
        <v>359</v>
      </c>
      <c r="B709" s="27" t="s">
        <v>105</v>
      </c>
      <c r="C709" s="29" t="s">
        <v>44</v>
      </c>
      <c r="D709" s="29" t="s">
        <v>104</v>
      </c>
      <c r="E709" s="150" t="s">
        <v>368</v>
      </c>
      <c r="F709" s="150"/>
      <c r="G709" s="28" t="s">
        <v>47</v>
      </c>
      <c r="H709" s="54">
        <v>1</v>
      </c>
      <c r="I709" s="26">
        <v>492.57</v>
      </c>
      <c r="J709" s="53">
        <v>492.57</v>
      </c>
    </row>
    <row r="710" spans="1:10" x14ac:dyDescent="0.2">
      <c r="A710" s="45" t="s">
        <v>343</v>
      </c>
      <c r="B710" s="44" t="s">
        <v>451</v>
      </c>
      <c r="C710" s="43" t="s">
        <v>442</v>
      </c>
      <c r="D710" s="43" t="s">
        <v>450</v>
      </c>
      <c r="E710" s="148" t="s">
        <v>340</v>
      </c>
      <c r="F710" s="148"/>
      <c r="G710" s="42" t="s">
        <v>339</v>
      </c>
      <c r="H710" s="41">
        <v>11.2</v>
      </c>
      <c r="I710" s="40">
        <v>0.75</v>
      </c>
      <c r="J710" s="39">
        <v>8.4</v>
      </c>
    </row>
    <row r="711" spans="1:10" x14ac:dyDescent="0.2">
      <c r="A711" s="45" t="s">
        <v>343</v>
      </c>
      <c r="B711" s="44" t="s">
        <v>449</v>
      </c>
      <c r="C711" s="43" t="s">
        <v>442</v>
      </c>
      <c r="D711" s="43" t="s">
        <v>448</v>
      </c>
      <c r="E711" s="148" t="s">
        <v>340</v>
      </c>
      <c r="F711" s="148"/>
      <c r="G711" s="42" t="s">
        <v>296</v>
      </c>
      <c r="H711" s="41">
        <v>2E-3</v>
      </c>
      <c r="I711" s="40">
        <v>141.32</v>
      </c>
      <c r="J711" s="39">
        <v>0.28000000000000003</v>
      </c>
    </row>
    <row r="712" spans="1:10" x14ac:dyDescent="0.2">
      <c r="A712" s="45" t="s">
        <v>343</v>
      </c>
      <c r="B712" s="44" t="s">
        <v>447</v>
      </c>
      <c r="C712" s="43" t="s">
        <v>442</v>
      </c>
      <c r="D712" s="43" t="s">
        <v>446</v>
      </c>
      <c r="E712" s="148" t="s">
        <v>340</v>
      </c>
      <c r="F712" s="148"/>
      <c r="G712" s="42" t="s">
        <v>339</v>
      </c>
      <c r="H712" s="41">
        <v>2.8</v>
      </c>
      <c r="I712" s="40">
        <v>4.82</v>
      </c>
      <c r="J712" s="39">
        <v>13.49</v>
      </c>
    </row>
    <row r="713" spans="1:10" x14ac:dyDescent="0.2">
      <c r="A713" s="45" t="s">
        <v>343</v>
      </c>
      <c r="B713" s="44" t="s">
        <v>445</v>
      </c>
      <c r="C713" s="43" t="s">
        <v>442</v>
      </c>
      <c r="D713" s="43" t="s">
        <v>444</v>
      </c>
      <c r="E713" s="148" t="s">
        <v>340</v>
      </c>
      <c r="F713" s="148"/>
      <c r="G713" s="42" t="s">
        <v>79</v>
      </c>
      <c r="H713" s="41">
        <v>2</v>
      </c>
      <c r="I713" s="40">
        <v>132</v>
      </c>
      <c r="J713" s="39">
        <v>264</v>
      </c>
    </row>
    <row r="714" spans="1:10" x14ac:dyDescent="0.2">
      <c r="A714" s="45" t="s">
        <v>343</v>
      </c>
      <c r="B714" s="44" t="s">
        <v>443</v>
      </c>
      <c r="C714" s="43" t="s">
        <v>442</v>
      </c>
      <c r="D714" s="43" t="s">
        <v>441</v>
      </c>
      <c r="E714" s="148" t="s">
        <v>340</v>
      </c>
      <c r="F714" s="148"/>
      <c r="G714" s="42" t="s">
        <v>47</v>
      </c>
      <c r="H714" s="41">
        <v>1.05</v>
      </c>
      <c r="I714" s="40">
        <v>169</v>
      </c>
      <c r="J714" s="39">
        <v>177.45</v>
      </c>
    </row>
    <row r="715" spans="1:10" x14ac:dyDescent="0.2">
      <c r="A715" s="45" t="s">
        <v>343</v>
      </c>
      <c r="B715" s="44" t="s">
        <v>440</v>
      </c>
      <c r="C715" s="43" t="s">
        <v>52</v>
      </c>
      <c r="D715" s="43" t="s">
        <v>439</v>
      </c>
      <c r="E715" s="148" t="s">
        <v>436</v>
      </c>
      <c r="F715" s="148"/>
      <c r="G715" s="42" t="s">
        <v>318</v>
      </c>
      <c r="H715" s="41">
        <v>0.76200000000000001</v>
      </c>
      <c r="I715" s="40">
        <v>21.14</v>
      </c>
      <c r="J715" s="39">
        <v>16.100000000000001</v>
      </c>
    </row>
    <row r="716" spans="1:10" x14ac:dyDescent="0.2">
      <c r="A716" s="45" t="s">
        <v>343</v>
      </c>
      <c r="B716" s="44" t="s">
        <v>438</v>
      </c>
      <c r="C716" s="43" t="s">
        <v>52</v>
      </c>
      <c r="D716" s="43" t="s">
        <v>437</v>
      </c>
      <c r="E716" s="148" t="s">
        <v>436</v>
      </c>
      <c r="F716" s="148"/>
      <c r="G716" s="42" t="s">
        <v>318</v>
      </c>
      <c r="H716" s="41">
        <v>0.76200000000000001</v>
      </c>
      <c r="I716" s="40">
        <v>16.87</v>
      </c>
      <c r="J716" s="39">
        <v>12.85</v>
      </c>
    </row>
    <row r="717" spans="1:10" x14ac:dyDescent="0.2">
      <c r="A717" s="38"/>
      <c r="B717" s="224"/>
      <c r="C717" s="224"/>
      <c r="D717" s="224"/>
      <c r="E717" s="224" t="s">
        <v>338</v>
      </c>
      <c r="F717" s="225">
        <v>28.95</v>
      </c>
      <c r="G717" s="224" t="s">
        <v>337</v>
      </c>
      <c r="H717" s="225">
        <v>0</v>
      </c>
      <c r="I717" s="224" t="s">
        <v>336</v>
      </c>
      <c r="J717" s="36">
        <v>28.95</v>
      </c>
    </row>
    <row r="718" spans="1:10" x14ac:dyDescent="0.2">
      <c r="A718" s="38"/>
      <c r="B718" s="224"/>
      <c r="C718" s="224"/>
      <c r="D718" s="224"/>
      <c r="E718" s="224" t="s">
        <v>335</v>
      </c>
      <c r="F718" s="225">
        <v>112.7</v>
      </c>
      <c r="G718" s="224"/>
      <c r="H718" s="226" t="s">
        <v>334</v>
      </c>
      <c r="I718" s="226"/>
      <c r="J718" s="36">
        <v>605.27</v>
      </c>
    </row>
    <row r="719" spans="1:10" ht="15" thickBot="1" x14ac:dyDescent="0.25">
      <c r="A719" s="22"/>
      <c r="B719" s="227"/>
      <c r="C719" s="227"/>
      <c r="D719" s="227"/>
      <c r="E719" s="227"/>
      <c r="F719" s="227"/>
      <c r="G719" s="227" t="s">
        <v>333</v>
      </c>
      <c r="H719" s="228">
        <v>0.9</v>
      </c>
      <c r="I719" s="227" t="s">
        <v>332</v>
      </c>
      <c r="J719" s="63">
        <v>544.74</v>
      </c>
    </row>
    <row r="720" spans="1:10" ht="15" thickTop="1" x14ac:dyDescent="0.2">
      <c r="A720" s="62"/>
      <c r="B720" s="61"/>
      <c r="C720" s="61"/>
      <c r="D720" s="61"/>
      <c r="E720" s="61"/>
      <c r="F720" s="61"/>
      <c r="G720" s="61"/>
      <c r="H720" s="61"/>
      <c r="I720" s="61"/>
      <c r="J720" s="60"/>
    </row>
    <row r="721" spans="1:10" ht="15" x14ac:dyDescent="0.2">
      <c r="A721" s="59" t="s">
        <v>103</v>
      </c>
      <c r="B721" s="56" t="s">
        <v>330</v>
      </c>
      <c r="C721" s="58" t="s">
        <v>329</v>
      </c>
      <c r="D721" s="58" t="s">
        <v>9</v>
      </c>
      <c r="E721" s="152" t="s">
        <v>360</v>
      </c>
      <c r="F721" s="152"/>
      <c r="G721" s="57" t="s">
        <v>328</v>
      </c>
      <c r="H721" s="56" t="s">
        <v>327</v>
      </c>
      <c r="I721" s="56" t="s">
        <v>326</v>
      </c>
      <c r="J721" s="55" t="s">
        <v>10</v>
      </c>
    </row>
    <row r="722" spans="1:10" ht="63.75" x14ac:dyDescent="0.2">
      <c r="A722" s="35" t="s">
        <v>359</v>
      </c>
      <c r="B722" s="27" t="s">
        <v>102</v>
      </c>
      <c r="C722" s="29" t="s">
        <v>52</v>
      </c>
      <c r="D722" s="29" t="s">
        <v>101</v>
      </c>
      <c r="E722" s="150" t="s">
        <v>398</v>
      </c>
      <c r="F722" s="150"/>
      <c r="G722" s="28" t="s">
        <v>79</v>
      </c>
      <c r="H722" s="54">
        <v>1</v>
      </c>
      <c r="I722" s="26">
        <v>257.38</v>
      </c>
      <c r="J722" s="53">
        <v>257.38</v>
      </c>
    </row>
    <row r="723" spans="1:10" ht="25.5" x14ac:dyDescent="0.2">
      <c r="A723" s="52" t="s">
        <v>355</v>
      </c>
      <c r="B723" s="51" t="s">
        <v>435</v>
      </c>
      <c r="C723" s="50" t="s">
        <v>52</v>
      </c>
      <c r="D723" s="50" t="s">
        <v>434</v>
      </c>
      <c r="E723" s="151" t="s">
        <v>398</v>
      </c>
      <c r="F723" s="151"/>
      <c r="G723" s="49" t="s">
        <v>79</v>
      </c>
      <c r="H723" s="48">
        <v>1</v>
      </c>
      <c r="I723" s="47">
        <v>9.3800000000000008</v>
      </c>
      <c r="J723" s="46">
        <v>9.3800000000000008</v>
      </c>
    </row>
    <row r="724" spans="1:10" ht="25.5" x14ac:dyDescent="0.2">
      <c r="A724" s="52" t="s">
        <v>355</v>
      </c>
      <c r="B724" s="51" t="s">
        <v>93</v>
      </c>
      <c r="C724" s="50" t="s">
        <v>52</v>
      </c>
      <c r="D724" s="50" t="s">
        <v>92</v>
      </c>
      <c r="E724" s="151" t="s">
        <v>398</v>
      </c>
      <c r="F724" s="151"/>
      <c r="G724" s="49" t="s">
        <v>79</v>
      </c>
      <c r="H724" s="48">
        <v>1</v>
      </c>
      <c r="I724" s="47">
        <v>11.82</v>
      </c>
      <c r="J724" s="46">
        <v>11.82</v>
      </c>
    </row>
    <row r="725" spans="1:10" ht="25.5" x14ac:dyDescent="0.2">
      <c r="A725" s="52" t="s">
        <v>355</v>
      </c>
      <c r="B725" s="51" t="s">
        <v>84</v>
      </c>
      <c r="C725" s="50" t="s">
        <v>52</v>
      </c>
      <c r="D725" s="50" t="s">
        <v>83</v>
      </c>
      <c r="E725" s="151" t="s">
        <v>398</v>
      </c>
      <c r="F725" s="151"/>
      <c r="G725" s="49" t="s">
        <v>79</v>
      </c>
      <c r="H725" s="48">
        <v>1</v>
      </c>
      <c r="I725" s="47">
        <v>10.49</v>
      </c>
      <c r="J725" s="46">
        <v>10.49</v>
      </c>
    </row>
    <row r="726" spans="1:10" ht="38.25" x14ac:dyDescent="0.2">
      <c r="A726" s="52" t="s">
        <v>355</v>
      </c>
      <c r="B726" s="51" t="s">
        <v>433</v>
      </c>
      <c r="C726" s="50" t="s">
        <v>52</v>
      </c>
      <c r="D726" s="50" t="s">
        <v>432</v>
      </c>
      <c r="E726" s="151" t="s">
        <v>398</v>
      </c>
      <c r="F726" s="151"/>
      <c r="G726" s="49" t="s">
        <v>79</v>
      </c>
      <c r="H726" s="48">
        <v>1</v>
      </c>
      <c r="I726" s="47">
        <v>150</v>
      </c>
      <c r="J726" s="46">
        <v>150</v>
      </c>
    </row>
    <row r="727" spans="1:10" ht="25.5" x14ac:dyDescent="0.2">
      <c r="A727" s="52" t="s">
        <v>355</v>
      </c>
      <c r="B727" s="51" t="s">
        <v>96</v>
      </c>
      <c r="C727" s="50" t="s">
        <v>52</v>
      </c>
      <c r="D727" s="50" t="s">
        <v>95</v>
      </c>
      <c r="E727" s="151" t="s">
        <v>398</v>
      </c>
      <c r="F727" s="151"/>
      <c r="G727" s="49" t="s">
        <v>79</v>
      </c>
      <c r="H727" s="48">
        <v>1</v>
      </c>
      <c r="I727" s="47">
        <v>75.69</v>
      </c>
      <c r="J727" s="46">
        <v>75.69</v>
      </c>
    </row>
    <row r="728" spans="1:10" x14ac:dyDescent="0.2">
      <c r="A728" s="38"/>
      <c r="B728" s="224"/>
      <c r="C728" s="224"/>
      <c r="D728" s="224"/>
      <c r="E728" s="224" t="s">
        <v>338</v>
      </c>
      <c r="F728" s="225">
        <v>23.44</v>
      </c>
      <c r="G728" s="224" t="s">
        <v>337</v>
      </c>
      <c r="H728" s="225">
        <v>0</v>
      </c>
      <c r="I728" s="224" t="s">
        <v>336</v>
      </c>
      <c r="J728" s="36">
        <v>23.44</v>
      </c>
    </row>
    <row r="729" spans="1:10" x14ac:dyDescent="0.2">
      <c r="A729" s="38"/>
      <c r="B729" s="224"/>
      <c r="C729" s="224"/>
      <c r="D729" s="224"/>
      <c r="E729" s="224" t="s">
        <v>335</v>
      </c>
      <c r="F729" s="225">
        <v>58.88</v>
      </c>
      <c r="G729" s="224"/>
      <c r="H729" s="226" t="s">
        <v>334</v>
      </c>
      <c r="I729" s="226"/>
      <c r="J729" s="36">
        <v>316.26</v>
      </c>
    </row>
    <row r="730" spans="1:10" ht="15" thickBot="1" x14ac:dyDescent="0.25">
      <c r="A730" s="22"/>
      <c r="B730" s="227"/>
      <c r="C730" s="227"/>
      <c r="D730" s="227"/>
      <c r="E730" s="227"/>
      <c r="F730" s="227"/>
      <c r="G730" s="227" t="s">
        <v>333</v>
      </c>
      <c r="H730" s="228">
        <v>2</v>
      </c>
      <c r="I730" s="227" t="s">
        <v>332</v>
      </c>
      <c r="J730" s="63">
        <v>632.52</v>
      </c>
    </row>
    <row r="731" spans="1:10" ht="15" thickTop="1" x14ac:dyDescent="0.2">
      <c r="A731" s="62"/>
      <c r="B731" s="61"/>
      <c r="C731" s="61"/>
      <c r="D731" s="61"/>
      <c r="E731" s="61"/>
      <c r="F731" s="61"/>
      <c r="G731" s="61"/>
      <c r="H731" s="61"/>
      <c r="I731" s="61"/>
      <c r="J731" s="60"/>
    </row>
    <row r="732" spans="1:10" ht="15" x14ac:dyDescent="0.2">
      <c r="A732" s="59" t="s">
        <v>100</v>
      </c>
      <c r="B732" s="56" t="s">
        <v>330</v>
      </c>
      <c r="C732" s="58" t="s">
        <v>329</v>
      </c>
      <c r="D732" s="58" t="s">
        <v>9</v>
      </c>
      <c r="E732" s="152" t="s">
        <v>360</v>
      </c>
      <c r="F732" s="152"/>
      <c r="G732" s="57" t="s">
        <v>328</v>
      </c>
      <c r="H732" s="56" t="s">
        <v>327</v>
      </c>
      <c r="I732" s="56" t="s">
        <v>326</v>
      </c>
      <c r="J732" s="55" t="s">
        <v>10</v>
      </c>
    </row>
    <row r="733" spans="1:10" ht="25.5" x14ac:dyDescent="0.2">
      <c r="A733" s="35" t="s">
        <v>359</v>
      </c>
      <c r="B733" s="27" t="s">
        <v>99</v>
      </c>
      <c r="C733" s="29" t="s">
        <v>52</v>
      </c>
      <c r="D733" s="29" t="s">
        <v>98</v>
      </c>
      <c r="E733" s="150" t="s">
        <v>398</v>
      </c>
      <c r="F733" s="150"/>
      <c r="G733" s="28" t="s">
        <v>79</v>
      </c>
      <c r="H733" s="54">
        <v>1</v>
      </c>
      <c r="I733" s="26">
        <v>149.52000000000001</v>
      </c>
      <c r="J733" s="53">
        <v>149.52000000000001</v>
      </c>
    </row>
    <row r="734" spans="1:10" ht="25.5" x14ac:dyDescent="0.2">
      <c r="A734" s="52" t="s">
        <v>355</v>
      </c>
      <c r="B734" s="51" t="s">
        <v>431</v>
      </c>
      <c r="C734" s="50" t="s">
        <v>52</v>
      </c>
      <c r="D734" s="50" t="s">
        <v>430</v>
      </c>
      <c r="E734" s="151" t="s">
        <v>352</v>
      </c>
      <c r="F734" s="151"/>
      <c r="G734" s="49" t="s">
        <v>318</v>
      </c>
      <c r="H734" s="48">
        <v>0.8458</v>
      </c>
      <c r="I734" s="47">
        <v>26.77</v>
      </c>
      <c r="J734" s="46">
        <v>22.64</v>
      </c>
    </row>
    <row r="735" spans="1:10" ht="25.5" x14ac:dyDescent="0.2">
      <c r="A735" s="52" t="s">
        <v>355</v>
      </c>
      <c r="B735" s="51" t="s">
        <v>367</v>
      </c>
      <c r="C735" s="50" t="s">
        <v>52</v>
      </c>
      <c r="D735" s="50" t="s">
        <v>366</v>
      </c>
      <c r="E735" s="151" t="s">
        <v>352</v>
      </c>
      <c r="F735" s="151"/>
      <c r="G735" s="49" t="s">
        <v>318</v>
      </c>
      <c r="H735" s="48">
        <v>0.26650000000000001</v>
      </c>
      <c r="I735" s="47">
        <v>21.32</v>
      </c>
      <c r="J735" s="46">
        <v>5.68</v>
      </c>
    </row>
    <row r="736" spans="1:10" x14ac:dyDescent="0.2">
      <c r="A736" s="45" t="s">
        <v>343</v>
      </c>
      <c r="B736" s="44" t="s">
        <v>429</v>
      </c>
      <c r="C736" s="43" t="s">
        <v>52</v>
      </c>
      <c r="D736" s="43" t="s">
        <v>428</v>
      </c>
      <c r="E736" s="148" t="s">
        <v>340</v>
      </c>
      <c r="F736" s="148"/>
      <c r="G736" s="42" t="s">
        <v>339</v>
      </c>
      <c r="H736" s="41">
        <v>0.52710000000000001</v>
      </c>
      <c r="I736" s="40">
        <v>31.8</v>
      </c>
      <c r="J736" s="39">
        <v>16.760000000000002</v>
      </c>
    </row>
    <row r="737" spans="1:10" ht="25.5" x14ac:dyDescent="0.2">
      <c r="A737" s="45" t="s">
        <v>343</v>
      </c>
      <c r="B737" s="44" t="s">
        <v>427</v>
      </c>
      <c r="C737" s="43" t="s">
        <v>52</v>
      </c>
      <c r="D737" s="43" t="s">
        <v>426</v>
      </c>
      <c r="E737" s="148" t="s">
        <v>340</v>
      </c>
      <c r="F737" s="148"/>
      <c r="G737" s="42" t="s">
        <v>79</v>
      </c>
      <c r="H737" s="41">
        <v>1</v>
      </c>
      <c r="I737" s="40">
        <v>104.44</v>
      </c>
      <c r="J737" s="39">
        <v>104.44</v>
      </c>
    </row>
    <row r="738" spans="1:10" x14ac:dyDescent="0.2">
      <c r="A738" s="38"/>
      <c r="B738" s="224"/>
      <c r="C738" s="224"/>
      <c r="D738" s="224"/>
      <c r="E738" s="224" t="s">
        <v>338</v>
      </c>
      <c r="F738" s="225">
        <v>22.42</v>
      </c>
      <c r="G738" s="224" t="s">
        <v>337</v>
      </c>
      <c r="H738" s="225">
        <v>0</v>
      </c>
      <c r="I738" s="224" t="s">
        <v>336</v>
      </c>
      <c r="J738" s="36">
        <v>22.42</v>
      </c>
    </row>
    <row r="739" spans="1:10" x14ac:dyDescent="0.2">
      <c r="A739" s="38"/>
      <c r="B739" s="224"/>
      <c r="C739" s="224"/>
      <c r="D739" s="224"/>
      <c r="E739" s="224" t="s">
        <v>335</v>
      </c>
      <c r="F739" s="225">
        <v>34.21</v>
      </c>
      <c r="G739" s="224"/>
      <c r="H739" s="226" t="s">
        <v>334</v>
      </c>
      <c r="I739" s="226"/>
      <c r="J739" s="36">
        <v>183.73</v>
      </c>
    </row>
    <row r="740" spans="1:10" ht="15" thickBot="1" x14ac:dyDescent="0.25">
      <c r="A740" s="22"/>
      <c r="B740" s="227"/>
      <c r="C740" s="227"/>
      <c r="D740" s="227"/>
      <c r="E740" s="227"/>
      <c r="F740" s="227"/>
      <c r="G740" s="227" t="s">
        <v>333</v>
      </c>
      <c r="H740" s="228">
        <v>3</v>
      </c>
      <c r="I740" s="227" t="s">
        <v>332</v>
      </c>
      <c r="J740" s="63">
        <v>551.19000000000005</v>
      </c>
    </row>
    <row r="741" spans="1:10" ht="15" thickTop="1" x14ac:dyDescent="0.2">
      <c r="A741" s="62"/>
      <c r="B741" s="61"/>
      <c r="C741" s="61"/>
      <c r="D741" s="61"/>
      <c r="E741" s="61"/>
      <c r="F741" s="61"/>
      <c r="G741" s="61"/>
      <c r="H741" s="61"/>
      <c r="I741" s="61"/>
      <c r="J741" s="60"/>
    </row>
    <row r="742" spans="1:10" ht="15" x14ac:dyDescent="0.2">
      <c r="A742" s="59" t="s">
        <v>97</v>
      </c>
      <c r="B742" s="56" t="s">
        <v>330</v>
      </c>
      <c r="C742" s="58" t="s">
        <v>329</v>
      </c>
      <c r="D742" s="58" t="s">
        <v>9</v>
      </c>
      <c r="E742" s="152" t="s">
        <v>360</v>
      </c>
      <c r="F742" s="152"/>
      <c r="G742" s="57" t="s">
        <v>328</v>
      </c>
      <c r="H742" s="56" t="s">
        <v>327</v>
      </c>
      <c r="I742" s="56" t="s">
        <v>326</v>
      </c>
      <c r="J742" s="55" t="s">
        <v>10</v>
      </c>
    </row>
    <row r="743" spans="1:10" ht="25.5" x14ac:dyDescent="0.2">
      <c r="A743" s="35" t="s">
        <v>359</v>
      </c>
      <c r="B743" s="27" t="s">
        <v>96</v>
      </c>
      <c r="C743" s="29" t="s">
        <v>52</v>
      </c>
      <c r="D743" s="29" t="s">
        <v>95</v>
      </c>
      <c r="E743" s="150" t="s">
        <v>398</v>
      </c>
      <c r="F743" s="150"/>
      <c r="G743" s="28" t="s">
        <v>79</v>
      </c>
      <c r="H743" s="54">
        <v>1</v>
      </c>
      <c r="I743" s="26">
        <v>75.69</v>
      </c>
      <c r="J743" s="53">
        <v>75.69</v>
      </c>
    </row>
    <row r="744" spans="1:10" ht="25.5" x14ac:dyDescent="0.2">
      <c r="A744" s="52" t="s">
        <v>355</v>
      </c>
      <c r="B744" s="51" t="s">
        <v>397</v>
      </c>
      <c r="C744" s="50" t="s">
        <v>52</v>
      </c>
      <c r="D744" s="50" t="s">
        <v>396</v>
      </c>
      <c r="E744" s="151" t="s">
        <v>352</v>
      </c>
      <c r="F744" s="151"/>
      <c r="G744" s="49" t="s">
        <v>318</v>
      </c>
      <c r="H744" s="48">
        <v>9.6000000000000002E-2</v>
      </c>
      <c r="I744" s="47">
        <v>26.19</v>
      </c>
      <c r="J744" s="46">
        <v>2.5099999999999998</v>
      </c>
    </row>
    <row r="745" spans="1:10" ht="25.5" x14ac:dyDescent="0.2">
      <c r="A745" s="52" t="s">
        <v>355</v>
      </c>
      <c r="B745" s="51" t="s">
        <v>367</v>
      </c>
      <c r="C745" s="50" t="s">
        <v>52</v>
      </c>
      <c r="D745" s="50" t="s">
        <v>366</v>
      </c>
      <c r="E745" s="151" t="s">
        <v>352</v>
      </c>
      <c r="F745" s="151"/>
      <c r="G745" s="49" t="s">
        <v>318</v>
      </c>
      <c r="H745" s="48">
        <v>3.0300000000000001E-2</v>
      </c>
      <c r="I745" s="47">
        <v>21.32</v>
      </c>
      <c r="J745" s="46">
        <v>0.64</v>
      </c>
    </row>
    <row r="746" spans="1:10" x14ac:dyDescent="0.2">
      <c r="A746" s="45" t="s">
        <v>343</v>
      </c>
      <c r="B746" s="44" t="s">
        <v>402</v>
      </c>
      <c r="C746" s="43" t="s">
        <v>52</v>
      </c>
      <c r="D746" s="43" t="s">
        <v>401</v>
      </c>
      <c r="E746" s="148" t="s">
        <v>340</v>
      </c>
      <c r="F746" s="148"/>
      <c r="G746" s="42" t="s">
        <v>79</v>
      </c>
      <c r="H746" s="41">
        <v>2.1000000000000001E-2</v>
      </c>
      <c r="I746" s="40">
        <v>2</v>
      </c>
      <c r="J746" s="39">
        <v>0.04</v>
      </c>
    </row>
    <row r="747" spans="1:10" ht="25.5" x14ac:dyDescent="0.2">
      <c r="A747" s="45" t="s">
        <v>343</v>
      </c>
      <c r="B747" s="44" t="s">
        <v>425</v>
      </c>
      <c r="C747" s="43" t="s">
        <v>52</v>
      </c>
      <c r="D747" s="43" t="s">
        <v>424</v>
      </c>
      <c r="E747" s="148" t="s">
        <v>340</v>
      </c>
      <c r="F747" s="148"/>
      <c r="G747" s="42" t="s">
        <v>79</v>
      </c>
      <c r="H747" s="41">
        <v>1</v>
      </c>
      <c r="I747" s="40">
        <v>72.5</v>
      </c>
      <c r="J747" s="39">
        <v>72.5</v>
      </c>
    </row>
    <row r="748" spans="1:10" x14ac:dyDescent="0.2">
      <c r="A748" s="38"/>
      <c r="B748" s="224"/>
      <c r="C748" s="224"/>
      <c r="D748" s="224"/>
      <c r="E748" s="224" t="s">
        <v>338</v>
      </c>
      <c r="F748" s="225">
        <v>2.54</v>
      </c>
      <c r="G748" s="224" t="s">
        <v>337</v>
      </c>
      <c r="H748" s="225">
        <v>0</v>
      </c>
      <c r="I748" s="224" t="s">
        <v>336</v>
      </c>
      <c r="J748" s="36">
        <v>2.54</v>
      </c>
    </row>
    <row r="749" spans="1:10" x14ac:dyDescent="0.2">
      <c r="A749" s="38"/>
      <c r="B749" s="224"/>
      <c r="C749" s="224"/>
      <c r="D749" s="224"/>
      <c r="E749" s="224" t="s">
        <v>335</v>
      </c>
      <c r="F749" s="225">
        <v>17.309999999999999</v>
      </c>
      <c r="G749" s="224"/>
      <c r="H749" s="226" t="s">
        <v>334</v>
      </c>
      <c r="I749" s="226"/>
      <c r="J749" s="36">
        <v>93</v>
      </c>
    </row>
    <row r="750" spans="1:10" ht="15" thickBot="1" x14ac:dyDescent="0.25">
      <c r="A750" s="22"/>
      <c r="B750" s="227"/>
      <c r="C750" s="227"/>
      <c r="D750" s="227"/>
      <c r="E750" s="227"/>
      <c r="F750" s="227"/>
      <c r="G750" s="227" t="s">
        <v>333</v>
      </c>
      <c r="H750" s="228">
        <v>5</v>
      </c>
      <c r="I750" s="227" t="s">
        <v>332</v>
      </c>
      <c r="J750" s="63">
        <v>465</v>
      </c>
    </row>
    <row r="751" spans="1:10" ht="15" thickTop="1" x14ac:dyDescent="0.2">
      <c r="A751" s="62"/>
      <c r="B751" s="61"/>
      <c r="C751" s="61"/>
      <c r="D751" s="61"/>
      <c r="E751" s="61"/>
      <c r="F751" s="61"/>
      <c r="G751" s="61"/>
      <c r="H751" s="61"/>
      <c r="I751" s="61"/>
      <c r="J751" s="60"/>
    </row>
    <row r="752" spans="1:10" ht="15" x14ac:dyDescent="0.2">
      <c r="A752" s="59" t="s">
        <v>94</v>
      </c>
      <c r="B752" s="56" t="s">
        <v>330</v>
      </c>
      <c r="C752" s="58" t="s">
        <v>329</v>
      </c>
      <c r="D752" s="58" t="s">
        <v>9</v>
      </c>
      <c r="E752" s="152" t="s">
        <v>360</v>
      </c>
      <c r="F752" s="152"/>
      <c r="G752" s="57" t="s">
        <v>328</v>
      </c>
      <c r="H752" s="56" t="s">
        <v>327</v>
      </c>
      <c r="I752" s="56" t="s">
        <v>326</v>
      </c>
      <c r="J752" s="55" t="s">
        <v>10</v>
      </c>
    </row>
    <row r="753" spans="1:10" ht="25.5" x14ac:dyDescent="0.2">
      <c r="A753" s="35" t="s">
        <v>359</v>
      </c>
      <c r="B753" s="27" t="s">
        <v>93</v>
      </c>
      <c r="C753" s="29" t="s">
        <v>52</v>
      </c>
      <c r="D753" s="29" t="s">
        <v>92</v>
      </c>
      <c r="E753" s="150" t="s">
        <v>398</v>
      </c>
      <c r="F753" s="150"/>
      <c r="G753" s="28" t="s">
        <v>79</v>
      </c>
      <c r="H753" s="54">
        <v>1</v>
      </c>
      <c r="I753" s="26">
        <v>11.82</v>
      </c>
      <c r="J753" s="53">
        <v>11.82</v>
      </c>
    </row>
    <row r="754" spans="1:10" ht="25.5" x14ac:dyDescent="0.2">
      <c r="A754" s="52" t="s">
        <v>355</v>
      </c>
      <c r="B754" s="51" t="s">
        <v>397</v>
      </c>
      <c r="C754" s="50" t="s">
        <v>52</v>
      </c>
      <c r="D754" s="50" t="s">
        <v>396</v>
      </c>
      <c r="E754" s="151" t="s">
        <v>352</v>
      </c>
      <c r="F754" s="151"/>
      <c r="G754" s="49" t="s">
        <v>318</v>
      </c>
      <c r="H754" s="48">
        <v>8.4500000000000006E-2</v>
      </c>
      <c r="I754" s="47">
        <v>26.19</v>
      </c>
      <c r="J754" s="46">
        <v>2.21</v>
      </c>
    </row>
    <row r="755" spans="1:10" ht="25.5" x14ac:dyDescent="0.2">
      <c r="A755" s="52" t="s">
        <v>355</v>
      </c>
      <c r="B755" s="51" t="s">
        <v>367</v>
      </c>
      <c r="C755" s="50" t="s">
        <v>52</v>
      </c>
      <c r="D755" s="50" t="s">
        <v>366</v>
      </c>
      <c r="E755" s="151" t="s">
        <v>352</v>
      </c>
      <c r="F755" s="151"/>
      <c r="G755" s="49" t="s">
        <v>318</v>
      </c>
      <c r="H755" s="48">
        <v>2.6599999999999999E-2</v>
      </c>
      <c r="I755" s="47">
        <v>21.32</v>
      </c>
      <c r="J755" s="46">
        <v>0.56000000000000005</v>
      </c>
    </row>
    <row r="756" spans="1:10" x14ac:dyDescent="0.2">
      <c r="A756" s="45" t="s">
        <v>343</v>
      </c>
      <c r="B756" s="44" t="s">
        <v>402</v>
      </c>
      <c r="C756" s="43" t="s">
        <v>52</v>
      </c>
      <c r="D756" s="43" t="s">
        <v>401</v>
      </c>
      <c r="E756" s="148" t="s">
        <v>340</v>
      </c>
      <c r="F756" s="148"/>
      <c r="G756" s="42" t="s">
        <v>79</v>
      </c>
      <c r="H756" s="41">
        <v>3.32E-2</v>
      </c>
      <c r="I756" s="40">
        <v>2</v>
      </c>
      <c r="J756" s="39">
        <v>0.06</v>
      </c>
    </row>
    <row r="757" spans="1:10" ht="25.5" x14ac:dyDescent="0.2">
      <c r="A757" s="45" t="s">
        <v>343</v>
      </c>
      <c r="B757" s="44" t="s">
        <v>423</v>
      </c>
      <c r="C757" s="43" t="s">
        <v>52</v>
      </c>
      <c r="D757" s="43" t="s">
        <v>422</v>
      </c>
      <c r="E757" s="148" t="s">
        <v>340</v>
      </c>
      <c r="F757" s="148"/>
      <c r="G757" s="42" t="s">
        <v>79</v>
      </c>
      <c r="H757" s="41">
        <v>1</v>
      </c>
      <c r="I757" s="40">
        <v>8.99</v>
      </c>
      <c r="J757" s="39">
        <v>8.99</v>
      </c>
    </row>
    <row r="758" spans="1:10" x14ac:dyDescent="0.2">
      <c r="A758" s="38"/>
      <c r="B758" s="224"/>
      <c r="C758" s="224"/>
      <c r="D758" s="224"/>
      <c r="E758" s="224" t="s">
        <v>338</v>
      </c>
      <c r="F758" s="225">
        <v>2.23</v>
      </c>
      <c r="G758" s="224" t="s">
        <v>337</v>
      </c>
      <c r="H758" s="225">
        <v>0</v>
      </c>
      <c r="I758" s="224" t="s">
        <v>336</v>
      </c>
      <c r="J758" s="36">
        <v>2.23</v>
      </c>
    </row>
    <row r="759" spans="1:10" x14ac:dyDescent="0.2">
      <c r="A759" s="38"/>
      <c r="B759" s="224"/>
      <c r="C759" s="224"/>
      <c r="D759" s="224"/>
      <c r="E759" s="224" t="s">
        <v>335</v>
      </c>
      <c r="F759" s="225">
        <v>2.7</v>
      </c>
      <c r="G759" s="224"/>
      <c r="H759" s="226" t="s">
        <v>334</v>
      </c>
      <c r="I759" s="226"/>
      <c r="J759" s="36">
        <v>14.52</v>
      </c>
    </row>
    <row r="760" spans="1:10" ht="15" thickBot="1" x14ac:dyDescent="0.25">
      <c r="A760" s="22"/>
      <c r="B760" s="227"/>
      <c r="C760" s="227"/>
      <c r="D760" s="227"/>
      <c r="E760" s="227"/>
      <c r="F760" s="227"/>
      <c r="G760" s="227" t="s">
        <v>333</v>
      </c>
      <c r="H760" s="228">
        <v>5</v>
      </c>
      <c r="I760" s="227" t="s">
        <v>332</v>
      </c>
      <c r="J760" s="63">
        <v>72.599999999999994</v>
      </c>
    </row>
    <row r="761" spans="1:10" ht="15" thickTop="1" x14ac:dyDescent="0.2">
      <c r="A761" s="62"/>
      <c r="B761" s="61"/>
      <c r="C761" s="61"/>
      <c r="D761" s="61"/>
      <c r="E761" s="61"/>
      <c r="F761" s="61"/>
      <c r="G761" s="61"/>
      <c r="H761" s="61"/>
      <c r="I761" s="61"/>
      <c r="J761" s="60"/>
    </row>
    <row r="762" spans="1:10" ht="15" x14ac:dyDescent="0.2">
      <c r="A762" s="59" t="s">
        <v>91</v>
      </c>
      <c r="B762" s="56" t="s">
        <v>330</v>
      </c>
      <c r="C762" s="58" t="s">
        <v>329</v>
      </c>
      <c r="D762" s="58" t="s">
        <v>9</v>
      </c>
      <c r="E762" s="152" t="s">
        <v>360</v>
      </c>
      <c r="F762" s="152"/>
      <c r="G762" s="57" t="s">
        <v>328</v>
      </c>
      <c r="H762" s="56" t="s">
        <v>327</v>
      </c>
      <c r="I762" s="56" t="s">
        <v>326</v>
      </c>
      <c r="J762" s="55" t="s">
        <v>10</v>
      </c>
    </row>
    <row r="763" spans="1:10" ht="25.5" x14ac:dyDescent="0.2">
      <c r="A763" s="35" t="s">
        <v>359</v>
      </c>
      <c r="B763" s="27" t="s">
        <v>90</v>
      </c>
      <c r="C763" s="29" t="s">
        <v>52</v>
      </c>
      <c r="D763" s="29" t="s">
        <v>89</v>
      </c>
      <c r="E763" s="150" t="s">
        <v>398</v>
      </c>
      <c r="F763" s="150"/>
      <c r="G763" s="28" t="s">
        <v>79</v>
      </c>
      <c r="H763" s="54">
        <v>1</v>
      </c>
      <c r="I763" s="26">
        <v>727.55</v>
      </c>
      <c r="J763" s="53">
        <v>727.55</v>
      </c>
    </row>
    <row r="764" spans="1:10" ht="25.5" x14ac:dyDescent="0.2">
      <c r="A764" s="52" t="s">
        <v>355</v>
      </c>
      <c r="B764" s="51" t="s">
        <v>397</v>
      </c>
      <c r="C764" s="50" t="s">
        <v>52</v>
      </c>
      <c r="D764" s="50" t="s">
        <v>396</v>
      </c>
      <c r="E764" s="151" t="s">
        <v>352</v>
      </c>
      <c r="F764" s="151"/>
      <c r="G764" s="49" t="s">
        <v>318</v>
      </c>
      <c r="H764" s="48">
        <v>1.0089999999999999</v>
      </c>
      <c r="I764" s="47">
        <v>26.19</v>
      </c>
      <c r="J764" s="46">
        <v>26.42</v>
      </c>
    </row>
    <row r="765" spans="1:10" ht="25.5" x14ac:dyDescent="0.2">
      <c r="A765" s="52" t="s">
        <v>355</v>
      </c>
      <c r="B765" s="51" t="s">
        <v>367</v>
      </c>
      <c r="C765" s="50" t="s">
        <v>52</v>
      </c>
      <c r="D765" s="50" t="s">
        <v>366</v>
      </c>
      <c r="E765" s="151" t="s">
        <v>352</v>
      </c>
      <c r="F765" s="151"/>
      <c r="G765" s="49" t="s">
        <v>318</v>
      </c>
      <c r="H765" s="48">
        <v>0.31790000000000002</v>
      </c>
      <c r="I765" s="47">
        <v>21.32</v>
      </c>
      <c r="J765" s="46">
        <v>6.77</v>
      </c>
    </row>
    <row r="766" spans="1:10" x14ac:dyDescent="0.2">
      <c r="A766" s="45" t="s">
        <v>343</v>
      </c>
      <c r="B766" s="44" t="s">
        <v>402</v>
      </c>
      <c r="C766" s="43" t="s">
        <v>52</v>
      </c>
      <c r="D766" s="43" t="s">
        <v>401</v>
      </c>
      <c r="E766" s="148" t="s">
        <v>340</v>
      </c>
      <c r="F766" s="148"/>
      <c r="G766" s="42" t="s">
        <v>79</v>
      </c>
      <c r="H766" s="41">
        <v>3.6499999999999998E-2</v>
      </c>
      <c r="I766" s="40">
        <v>2</v>
      </c>
      <c r="J766" s="39">
        <v>7.0000000000000007E-2</v>
      </c>
    </row>
    <row r="767" spans="1:10" ht="38.25" x14ac:dyDescent="0.2">
      <c r="A767" s="45" t="s">
        <v>343</v>
      </c>
      <c r="B767" s="44" t="s">
        <v>395</v>
      </c>
      <c r="C767" s="43" t="s">
        <v>52</v>
      </c>
      <c r="D767" s="43" t="s">
        <v>394</v>
      </c>
      <c r="E767" s="148" t="s">
        <v>340</v>
      </c>
      <c r="F767" s="148"/>
      <c r="G767" s="42" t="s">
        <v>79</v>
      </c>
      <c r="H767" s="41">
        <v>2</v>
      </c>
      <c r="I767" s="40">
        <v>16.170000000000002</v>
      </c>
      <c r="J767" s="39">
        <v>32.340000000000003</v>
      </c>
    </row>
    <row r="768" spans="1:10" ht="25.5" x14ac:dyDescent="0.2">
      <c r="A768" s="45" t="s">
        <v>343</v>
      </c>
      <c r="B768" s="44" t="s">
        <v>421</v>
      </c>
      <c r="C768" s="43" t="s">
        <v>52</v>
      </c>
      <c r="D768" s="43" t="s">
        <v>420</v>
      </c>
      <c r="E768" s="148" t="s">
        <v>340</v>
      </c>
      <c r="F768" s="148"/>
      <c r="G768" s="42" t="s">
        <v>79</v>
      </c>
      <c r="H768" s="41">
        <v>1</v>
      </c>
      <c r="I768" s="40">
        <v>9.68</v>
      </c>
      <c r="J768" s="39">
        <v>9.68</v>
      </c>
    </row>
    <row r="769" spans="1:10" ht="25.5" x14ac:dyDescent="0.2">
      <c r="A769" s="45" t="s">
        <v>343</v>
      </c>
      <c r="B769" s="44" t="s">
        <v>419</v>
      </c>
      <c r="C769" s="43" t="s">
        <v>52</v>
      </c>
      <c r="D769" s="43" t="s">
        <v>418</v>
      </c>
      <c r="E769" s="148" t="s">
        <v>340</v>
      </c>
      <c r="F769" s="148"/>
      <c r="G769" s="42" t="s">
        <v>79</v>
      </c>
      <c r="H769" s="41">
        <v>1</v>
      </c>
      <c r="I769" s="40">
        <v>386.52</v>
      </c>
      <c r="J769" s="39">
        <v>386.52</v>
      </c>
    </row>
    <row r="770" spans="1:10" ht="25.5" x14ac:dyDescent="0.2">
      <c r="A770" s="45" t="s">
        <v>343</v>
      </c>
      <c r="B770" s="44" t="s">
        <v>417</v>
      </c>
      <c r="C770" s="43" t="s">
        <v>52</v>
      </c>
      <c r="D770" s="43" t="s">
        <v>416</v>
      </c>
      <c r="E770" s="148" t="s">
        <v>340</v>
      </c>
      <c r="F770" s="148"/>
      <c r="G770" s="42" t="s">
        <v>79</v>
      </c>
      <c r="H770" s="41">
        <v>1</v>
      </c>
      <c r="I770" s="40">
        <v>265.75</v>
      </c>
      <c r="J770" s="39">
        <v>265.75</v>
      </c>
    </row>
    <row r="771" spans="1:10" x14ac:dyDescent="0.2">
      <c r="A771" s="38"/>
      <c r="B771" s="224"/>
      <c r="C771" s="224"/>
      <c r="D771" s="224"/>
      <c r="E771" s="224" t="s">
        <v>338</v>
      </c>
      <c r="F771" s="225">
        <v>26.82</v>
      </c>
      <c r="G771" s="224" t="s">
        <v>337</v>
      </c>
      <c r="H771" s="225">
        <v>0</v>
      </c>
      <c r="I771" s="224" t="s">
        <v>336</v>
      </c>
      <c r="J771" s="36">
        <v>26.82</v>
      </c>
    </row>
    <row r="772" spans="1:10" x14ac:dyDescent="0.2">
      <c r="A772" s="38"/>
      <c r="B772" s="224"/>
      <c r="C772" s="224"/>
      <c r="D772" s="224"/>
      <c r="E772" s="224" t="s">
        <v>335</v>
      </c>
      <c r="F772" s="225">
        <v>166.46</v>
      </c>
      <c r="G772" s="224"/>
      <c r="H772" s="226" t="s">
        <v>334</v>
      </c>
      <c r="I772" s="226"/>
      <c r="J772" s="36">
        <v>894.01</v>
      </c>
    </row>
    <row r="773" spans="1:10" ht="15" thickBot="1" x14ac:dyDescent="0.25">
      <c r="A773" s="22"/>
      <c r="B773" s="227"/>
      <c r="C773" s="227"/>
      <c r="D773" s="227"/>
      <c r="E773" s="227"/>
      <c r="F773" s="227"/>
      <c r="G773" s="227" t="s">
        <v>333</v>
      </c>
      <c r="H773" s="228">
        <v>1</v>
      </c>
      <c r="I773" s="227" t="s">
        <v>332</v>
      </c>
      <c r="J773" s="63">
        <v>894.01</v>
      </c>
    </row>
    <row r="774" spans="1:10" ht="15" thickTop="1" x14ac:dyDescent="0.2">
      <c r="A774" s="62"/>
      <c r="B774" s="61"/>
      <c r="C774" s="61"/>
      <c r="D774" s="61"/>
      <c r="E774" s="61"/>
      <c r="F774" s="61"/>
      <c r="G774" s="61"/>
      <c r="H774" s="61"/>
      <c r="I774" s="61"/>
      <c r="J774" s="60"/>
    </row>
    <row r="775" spans="1:10" ht="15" x14ac:dyDescent="0.2">
      <c r="A775" s="59" t="s">
        <v>88</v>
      </c>
      <c r="B775" s="56" t="s">
        <v>330</v>
      </c>
      <c r="C775" s="58" t="s">
        <v>329</v>
      </c>
      <c r="D775" s="58" t="s">
        <v>9</v>
      </c>
      <c r="E775" s="152" t="s">
        <v>360</v>
      </c>
      <c r="F775" s="152"/>
      <c r="G775" s="57" t="s">
        <v>328</v>
      </c>
      <c r="H775" s="56" t="s">
        <v>327</v>
      </c>
      <c r="I775" s="56" t="s">
        <v>326</v>
      </c>
      <c r="J775" s="55" t="s">
        <v>10</v>
      </c>
    </row>
    <row r="776" spans="1:10" ht="25.5" x14ac:dyDescent="0.2">
      <c r="A776" s="35" t="s">
        <v>359</v>
      </c>
      <c r="B776" s="27" t="s">
        <v>87</v>
      </c>
      <c r="C776" s="29" t="s">
        <v>44</v>
      </c>
      <c r="D776" s="29" t="s">
        <v>86</v>
      </c>
      <c r="E776" s="150" t="s">
        <v>415</v>
      </c>
      <c r="F776" s="150"/>
      <c r="G776" s="28" t="s">
        <v>79</v>
      </c>
      <c r="H776" s="54">
        <v>1</v>
      </c>
      <c r="I776" s="26">
        <v>62.71</v>
      </c>
      <c r="J776" s="53">
        <v>62.71</v>
      </c>
    </row>
    <row r="777" spans="1:10" ht="25.5" x14ac:dyDescent="0.2">
      <c r="A777" s="52" t="s">
        <v>355</v>
      </c>
      <c r="B777" s="51" t="s">
        <v>414</v>
      </c>
      <c r="C777" s="50" t="s">
        <v>52</v>
      </c>
      <c r="D777" s="50" t="s">
        <v>413</v>
      </c>
      <c r="E777" s="151" t="s">
        <v>352</v>
      </c>
      <c r="F777" s="151"/>
      <c r="G777" s="49" t="s">
        <v>318</v>
      </c>
      <c r="H777" s="48">
        <v>0.34</v>
      </c>
      <c r="I777" s="47">
        <v>26.9</v>
      </c>
      <c r="J777" s="46">
        <v>9.14</v>
      </c>
    </row>
    <row r="778" spans="1:10" ht="25.5" x14ac:dyDescent="0.2">
      <c r="A778" s="52" t="s">
        <v>355</v>
      </c>
      <c r="B778" s="51" t="s">
        <v>367</v>
      </c>
      <c r="C778" s="50" t="s">
        <v>52</v>
      </c>
      <c r="D778" s="50" t="s">
        <v>366</v>
      </c>
      <c r="E778" s="151" t="s">
        <v>352</v>
      </c>
      <c r="F778" s="151"/>
      <c r="G778" s="49" t="s">
        <v>318</v>
      </c>
      <c r="H778" s="48">
        <v>0.34</v>
      </c>
      <c r="I778" s="47">
        <v>21.32</v>
      </c>
      <c r="J778" s="46">
        <v>7.24</v>
      </c>
    </row>
    <row r="779" spans="1:10" ht="25.5" x14ac:dyDescent="0.2">
      <c r="A779" s="45" t="s">
        <v>343</v>
      </c>
      <c r="B779" s="44" t="s">
        <v>412</v>
      </c>
      <c r="C779" s="43" t="s">
        <v>52</v>
      </c>
      <c r="D779" s="43" t="s">
        <v>411</v>
      </c>
      <c r="E779" s="148" t="s">
        <v>340</v>
      </c>
      <c r="F779" s="148"/>
      <c r="G779" s="42" t="s">
        <v>79</v>
      </c>
      <c r="H779" s="41">
        <v>2</v>
      </c>
      <c r="I779" s="40">
        <v>0.99</v>
      </c>
      <c r="J779" s="39">
        <v>1.98</v>
      </c>
    </row>
    <row r="780" spans="1:10" x14ac:dyDescent="0.2">
      <c r="A780" s="45" t="s">
        <v>343</v>
      </c>
      <c r="B780" s="44" t="s">
        <v>410</v>
      </c>
      <c r="C780" s="43" t="s">
        <v>52</v>
      </c>
      <c r="D780" s="43" t="s">
        <v>409</v>
      </c>
      <c r="E780" s="148" t="s">
        <v>340</v>
      </c>
      <c r="F780" s="148"/>
      <c r="G780" s="42" t="s">
        <v>79</v>
      </c>
      <c r="H780" s="41">
        <v>0.01</v>
      </c>
      <c r="I780" s="40">
        <v>53.7</v>
      </c>
      <c r="J780" s="39">
        <v>0.53</v>
      </c>
    </row>
    <row r="781" spans="1:10" x14ac:dyDescent="0.2">
      <c r="A781" s="45" t="s">
        <v>343</v>
      </c>
      <c r="B781" s="44" t="s">
        <v>408</v>
      </c>
      <c r="C781" s="43" t="s">
        <v>52</v>
      </c>
      <c r="D781" s="43" t="s">
        <v>407</v>
      </c>
      <c r="E781" s="148" t="s">
        <v>340</v>
      </c>
      <c r="F781" s="148"/>
      <c r="G781" s="42" t="s">
        <v>339</v>
      </c>
      <c r="H781" s="41">
        <v>0.25</v>
      </c>
      <c r="I781" s="40">
        <v>15.45</v>
      </c>
      <c r="J781" s="39">
        <v>3.86</v>
      </c>
    </row>
    <row r="782" spans="1:10" ht="25.5" x14ac:dyDescent="0.2">
      <c r="A782" s="45" t="s">
        <v>343</v>
      </c>
      <c r="B782" s="44" t="s">
        <v>380</v>
      </c>
      <c r="C782" s="43" t="s">
        <v>52</v>
      </c>
      <c r="D782" s="43" t="s">
        <v>379</v>
      </c>
      <c r="E782" s="148" t="s">
        <v>340</v>
      </c>
      <c r="F782" s="148"/>
      <c r="G782" s="42" t="s">
        <v>79</v>
      </c>
      <c r="H782" s="41">
        <v>1</v>
      </c>
      <c r="I782" s="40">
        <v>0.86</v>
      </c>
      <c r="J782" s="39">
        <v>0.86</v>
      </c>
    </row>
    <row r="783" spans="1:10" ht="25.5" x14ac:dyDescent="0.2">
      <c r="A783" s="45" t="s">
        <v>343</v>
      </c>
      <c r="B783" s="44" t="s">
        <v>406</v>
      </c>
      <c r="C783" s="43" t="s">
        <v>52</v>
      </c>
      <c r="D783" s="43" t="s">
        <v>405</v>
      </c>
      <c r="E783" s="148" t="s">
        <v>340</v>
      </c>
      <c r="F783" s="148"/>
      <c r="G783" s="42" t="s">
        <v>79</v>
      </c>
      <c r="H783" s="41">
        <v>0.14000000000000001</v>
      </c>
      <c r="I783" s="40">
        <v>60.84</v>
      </c>
      <c r="J783" s="39">
        <v>8.51</v>
      </c>
    </row>
    <row r="784" spans="1:10" x14ac:dyDescent="0.2">
      <c r="A784" s="45" t="s">
        <v>343</v>
      </c>
      <c r="B784" s="44" t="s">
        <v>404</v>
      </c>
      <c r="C784" s="43" t="s">
        <v>52</v>
      </c>
      <c r="D784" s="43" t="s">
        <v>403</v>
      </c>
      <c r="E784" s="148" t="s">
        <v>340</v>
      </c>
      <c r="F784" s="148"/>
      <c r="G784" s="42" t="s">
        <v>42</v>
      </c>
      <c r="H784" s="41">
        <v>7</v>
      </c>
      <c r="I784" s="40">
        <v>4.37</v>
      </c>
      <c r="J784" s="39">
        <v>30.59</v>
      </c>
    </row>
    <row r="785" spans="1:10" x14ac:dyDescent="0.2">
      <c r="A785" s="38"/>
      <c r="B785" s="224"/>
      <c r="C785" s="224"/>
      <c r="D785" s="224"/>
      <c r="E785" s="224" t="s">
        <v>338</v>
      </c>
      <c r="F785" s="225">
        <v>12.8</v>
      </c>
      <c r="G785" s="224" t="s">
        <v>337</v>
      </c>
      <c r="H785" s="225">
        <v>0</v>
      </c>
      <c r="I785" s="224" t="s">
        <v>336</v>
      </c>
      <c r="J785" s="36">
        <v>12.8</v>
      </c>
    </row>
    <row r="786" spans="1:10" x14ac:dyDescent="0.2">
      <c r="A786" s="38"/>
      <c r="B786" s="224"/>
      <c r="C786" s="224"/>
      <c r="D786" s="224"/>
      <c r="E786" s="224" t="s">
        <v>335</v>
      </c>
      <c r="F786" s="225">
        <v>14.34</v>
      </c>
      <c r="G786" s="224"/>
      <c r="H786" s="226" t="s">
        <v>334</v>
      </c>
      <c r="I786" s="226"/>
      <c r="J786" s="36">
        <v>77.05</v>
      </c>
    </row>
    <row r="787" spans="1:10" ht="15" thickBot="1" x14ac:dyDescent="0.25">
      <c r="A787" s="22"/>
      <c r="B787" s="227"/>
      <c r="C787" s="227"/>
      <c r="D787" s="227"/>
      <c r="E787" s="227"/>
      <c r="F787" s="227"/>
      <c r="G787" s="227" t="s">
        <v>333</v>
      </c>
      <c r="H787" s="228">
        <v>6</v>
      </c>
      <c r="I787" s="227" t="s">
        <v>332</v>
      </c>
      <c r="J787" s="63">
        <v>462.3</v>
      </c>
    </row>
    <row r="788" spans="1:10" ht="15" thickTop="1" x14ac:dyDescent="0.2">
      <c r="A788" s="62"/>
      <c r="B788" s="61"/>
      <c r="C788" s="61"/>
      <c r="D788" s="61"/>
      <c r="E788" s="61"/>
      <c r="F788" s="61"/>
      <c r="G788" s="61"/>
      <c r="H788" s="61"/>
      <c r="I788" s="61"/>
      <c r="J788" s="60"/>
    </row>
    <row r="789" spans="1:10" ht="15" x14ac:dyDescent="0.2">
      <c r="A789" s="59" t="s">
        <v>85</v>
      </c>
      <c r="B789" s="56" t="s">
        <v>330</v>
      </c>
      <c r="C789" s="58" t="s">
        <v>329</v>
      </c>
      <c r="D789" s="58" t="s">
        <v>9</v>
      </c>
      <c r="E789" s="152" t="s">
        <v>360</v>
      </c>
      <c r="F789" s="152"/>
      <c r="G789" s="57" t="s">
        <v>328</v>
      </c>
      <c r="H789" s="56" t="s">
        <v>327</v>
      </c>
      <c r="I789" s="56" t="s">
        <v>326</v>
      </c>
      <c r="J789" s="55" t="s">
        <v>10</v>
      </c>
    </row>
    <row r="790" spans="1:10" ht="25.5" x14ac:dyDescent="0.2">
      <c r="A790" s="35" t="s">
        <v>359</v>
      </c>
      <c r="B790" s="27" t="s">
        <v>84</v>
      </c>
      <c r="C790" s="29" t="s">
        <v>52</v>
      </c>
      <c r="D790" s="29" t="s">
        <v>83</v>
      </c>
      <c r="E790" s="150" t="s">
        <v>398</v>
      </c>
      <c r="F790" s="150"/>
      <c r="G790" s="28" t="s">
        <v>79</v>
      </c>
      <c r="H790" s="54">
        <v>1</v>
      </c>
      <c r="I790" s="26">
        <v>10.49</v>
      </c>
      <c r="J790" s="53">
        <v>10.49</v>
      </c>
    </row>
    <row r="791" spans="1:10" ht="25.5" x14ac:dyDescent="0.2">
      <c r="A791" s="52" t="s">
        <v>355</v>
      </c>
      <c r="B791" s="51" t="s">
        <v>397</v>
      </c>
      <c r="C791" s="50" t="s">
        <v>52</v>
      </c>
      <c r="D791" s="50" t="s">
        <v>396</v>
      </c>
      <c r="E791" s="151" t="s">
        <v>352</v>
      </c>
      <c r="F791" s="151"/>
      <c r="G791" s="49" t="s">
        <v>318</v>
      </c>
      <c r="H791" s="48">
        <v>0.1525</v>
      </c>
      <c r="I791" s="47">
        <v>26.19</v>
      </c>
      <c r="J791" s="46">
        <v>3.99</v>
      </c>
    </row>
    <row r="792" spans="1:10" ht="25.5" x14ac:dyDescent="0.2">
      <c r="A792" s="52" t="s">
        <v>355</v>
      </c>
      <c r="B792" s="51" t="s">
        <v>367</v>
      </c>
      <c r="C792" s="50" t="s">
        <v>52</v>
      </c>
      <c r="D792" s="50" t="s">
        <v>366</v>
      </c>
      <c r="E792" s="151" t="s">
        <v>352</v>
      </c>
      <c r="F792" s="151"/>
      <c r="G792" s="49" t="s">
        <v>318</v>
      </c>
      <c r="H792" s="48">
        <v>4.8099999999999997E-2</v>
      </c>
      <c r="I792" s="47">
        <v>21.32</v>
      </c>
      <c r="J792" s="46">
        <v>1.02</v>
      </c>
    </row>
    <row r="793" spans="1:10" x14ac:dyDescent="0.2">
      <c r="A793" s="45" t="s">
        <v>343</v>
      </c>
      <c r="B793" s="44" t="s">
        <v>402</v>
      </c>
      <c r="C793" s="43" t="s">
        <v>52</v>
      </c>
      <c r="D793" s="43" t="s">
        <v>401</v>
      </c>
      <c r="E793" s="148" t="s">
        <v>340</v>
      </c>
      <c r="F793" s="148"/>
      <c r="G793" s="42" t="s">
        <v>79</v>
      </c>
      <c r="H793" s="41">
        <v>2.1000000000000001E-2</v>
      </c>
      <c r="I793" s="40">
        <v>2</v>
      </c>
      <c r="J793" s="39">
        <v>0.04</v>
      </c>
    </row>
    <row r="794" spans="1:10" ht="25.5" x14ac:dyDescent="0.2">
      <c r="A794" s="45" t="s">
        <v>343</v>
      </c>
      <c r="B794" s="44" t="s">
        <v>400</v>
      </c>
      <c r="C794" s="43" t="s">
        <v>52</v>
      </c>
      <c r="D794" s="43" t="s">
        <v>399</v>
      </c>
      <c r="E794" s="148" t="s">
        <v>340</v>
      </c>
      <c r="F794" s="148"/>
      <c r="G794" s="42" t="s">
        <v>79</v>
      </c>
      <c r="H794" s="41">
        <v>1</v>
      </c>
      <c r="I794" s="40">
        <v>5.44</v>
      </c>
      <c r="J794" s="39">
        <v>5.44</v>
      </c>
    </row>
    <row r="795" spans="1:10" x14ac:dyDescent="0.2">
      <c r="A795" s="38"/>
      <c r="B795" s="224"/>
      <c r="C795" s="224"/>
      <c r="D795" s="224"/>
      <c r="E795" s="224" t="s">
        <v>338</v>
      </c>
      <c r="F795" s="225">
        <v>4.05</v>
      </c>
      <c r="G795" s="224" t="s">
        <v>337</v>
      </c>
      <c r="H795" s="225">
        <v>0</v>
      </c>
      <c r="I795" s="224" t="s">
        <v>336</v>
      </c>
      <c r="J795" s="36">
        <v>4.05</v>
      </c>
    </row>
    <row r="796" spans="1:10" x14ac:dyDescent="0.2">
      <c r="A796" s="38"/>
      <c r="B796" s="224"/>
      <c r="C796" s="224"/>
      <c r="D796" s="224"/>
      <c r="E796" s="224" t="s">
        <v>335</v>
      </c>
      <c r="F796" s="225">
        <v>2.4</v>
      </c>
      <c r="G796" s="224"/>
      <c r="H796" s="226" t="s">
        <v>334</v>
      </c>
      <c r="I796" s="226"/>
      <c r="J796" s="36">
        <v>12.89</v>
      </c>
    </row>
    <row r="797" spans="1:10" ht="15" thickBot="1" x14ac:dyDescent="0.25">
      <c r="A797" s="22"/>
      <c r="B797" s="227"/>
      <c r="C797" s="227"/>
      <c r="D797" s="227"/>
      <c r="E797" s="227"/>
      <c r="F797" s="227"/>
      <c r="G797" s="227" t="s">
        <v>333</v>
      </c>
      <c r="H797" s="228">
        <v>1</v>
      </c>
      <c r="I797" s="227" t="s">
        <v>332</v>
      </c>
      <c r="J797" s="63">
        <v>12.89</v>
      </c>
    </row>
    <row r="798" spans="1:10" ht="15" thickTop="1" x14ac:dyDescent="0.2">
      <c r="A798" s="62"/>
      <c r="B798" s="61"/>
      <c r="C798" s="61"/>
      <c r="D798" s="61"/>
      <c r="E798" s="61"/>
      <c r="F798" s="61"/>
      <c r="G798" s="61"/>
      <c r="H798" s="61"/>
      <c r="I798" s="61"/>
      <c r="J798" s="60"/>
    </row>
    <row r="799" spans="1:10" ht="15" x14ac:dyDescent="0.2">
      <c r="A799" s="59" t="s">
        <v>82</v>
      </c>
      <c r="B799" s="56" t="s">
        <v>330</v>
      </c>
      <c r="C799" s="58" t="s">
        <v>329</v>
      </c>
      <c r="D799" s="58" t="s">
        <v>9</v>
      </c>
      <c r="E799" s="152" t="s">
        <v>360</v>
      </c>
      <c r="F799" s="152"/>
      <c r="G799" s="57" t="s">
        <v>328</v>
      </c>
      <c r="H799" s="56" t="s">
        <v>327</v>
      </c>
      <c r="I799" s="56" t="s">
        <v>326</v>
      </c>
      <c r="J799" s="55" t="s">
        <v>10</v>
      </c>
    </row>
    <row r="800" spans="1:10" ht="25.5" x14ac:dyDescent="0.2">
      <c r="A800" s="35" t="s">
        <v>359</v>
      </c>
      <c r="B800" s="27" t="s">
        <v>81</v>
      </c>
      <c r="C800" s="29" t="s">
        <v>52</v>
      </c>
      <c r="D800" s="29" t="s">
        <v>80</v>
      </c>
      <c r="E800" s="150" t="s">
        <v>398</v>
      </c>
      <c r="F800" s="150"/>
      <c r="G800" s="28" t="s">
        <v>79</v>
      </c>
      <c r="H800" s="54">
        <v>1</v>
      </c>
      <c r="I800" s="26">
        <v>296.57</v>
      </c>
      <c r="J800" s="53">
        <v>296.57</v>
      </c>
    </row>
    <row r="801" spans="1:10" ht="25.5" x14ac:dyDescent="0.2">
      <c r="A801" s="52" t="s">
        <v>355</v>
      </c>
      <c r="B801" s="51" t="s">
        <v>397</v>
      </c>
      <c r="C801" s="50" t="s">
        <v>52</v>
      </c>
      <c r="D801" s="50" t="s">
        <v>396</v>
      </c>
      <c r="E801" s="151" t="s">
        <v>352</v>
      </c>
      <c r="F801" s="151"/>
      <c r="G801" s="49" t="s">
        <v>318</v>
      </c>
      <c r="H801" s="48">
        <v>0.94850000000000001</v>
      </c>
      <c r="I801" s="47">
        <v>26.19</v>
      </c>
      <c r="J801" s="46">
        <v>24.84</v>
      </c>
    </row>
    <row r="802" spans="1:10" ht="25.5" x14ac:dyDescent="0.2">
      <c r="A802" s="52" t="s">
        <v>355</v>
      </c>
      <c r="B802" s="51" t="s">
        <v>367</v>
      </c>
      <c r="C802" s="50" t="s">
        <v>52</v>
      </c>
      <c r="D802" s="50" t="s">
        <v>366</v>
      </c>
      <c r="E802" s="151" t="s">
        <v>352</v>
      </c>
      <c r="F802" s="151"/>
      <c r="G802" s="49" t="s">
        <v>318</v>
      </c>
      <c r="H802" s="48">
        <v>0.29880000000000001</v>
      </c>
      <c r="I802" s="47">
        <v>21.32</v>
      </c>
      <c r="J802" s="46">
        <v>6.37</v>
      </c>
    </row>
    <row r="803" spans="1:10" ht="38.25" x14ac:dyDescent="0.2">
      <c r="A803" s="45" t="s">
        <v>343</v>
      </c>
      <c r="B803" s="44" t="s">
        <v>395</v>
      </c>
      <c r="C803" s="43" t="s">
        <v>52</v>
      </c>
      <c r="D803" s="43" t="s">
        <v>394</v>
      </c>
      <c r="E803" s="148" t="s">
        <v>340</v>
      </c>
      <c r="F803" s="148"/>
      <c r="G803" s="42" t="s">
        <v>79</v>
      </c>
      <c r="H803" s="41">
        <v>6</v>
      </c>
      <c r="I803" s="40">
        <v>16.170000000000002</v>
      </c>
      <c r="J803" s="39">
        <v>97.02</v>
      </c>
    </row>
    <row r="804" spans="1:10" ht="25.5" x14ac:dyDescent="0.2">
      <c r="A804" s="45" t="s">
        <v>343</v>
      </c>
      <c r="B804" s="44" t="s">
        <v>393</v>
      </c>
      <c r="C804" s="43" t="s">
        <v>52</v>
      </c>
      <c r="D804" s="43" t="s">
        <v>392</v>
      </c>
      <c r="E804" s="148" t="s">
        <v>340</v>
      </c>
      <c r="F804" s="148"/>
      <c r="G804" s="42" t="s">
        <v>79</v>
      </c>
      <c r="H804" s="41">
        <v>1</v>
      </c>
      <c r="I804" s="40">
        <v>168.34</v>
      </c>
      <c r="J804" s="39">
        <v>168.34</v>
      </c>
    </row>
    <row r="805" spans="1:10" x14ac:dyDescent="0.2">
      <c r="A805" s="38"/>
      <c r="B805" s="224"/>
      <c r="C805" s="224"/>
      <c r="D805" s="224"/>
      <c r="E805" s="224" t="s">
        <v>338</v>
      </c>
      <c r="F805" s="225">
        <v>25.21</v>
      </c>
      <c r="G805" s="224" t="s">
        <v>337</v>
      </c>
      <c r="H805" s="225">
        <v>0</v>
      </c>
      <c r="I805" s="224" t="s">
        <v>336</v>
      </c>
      <c r="J805" s="36">
        <v>25.21</v>
      </c>
    </row>
    <row r="806" spans="1:10" x14ac:dyDescent="0.2">
      <c r="A806" s="38"/>
      <c r="B806" s="224"/>
      <c r="C806" s="224"/>
      <c r="D806" s="224"/>
      <c r="E806" s="224" t="s">
        <v>335</v>
      </c>
      <c r="F806" s="225">
        <v>67.849999999999994</v>
      </c>
      <c r="G806" s="224"/>
      <c r="H806" s="226" t="s">
        <v>334</v>
      </c>
      <c r="I806" s="226"/>
      <c r="J806" s="36">
        <v>364.42</v>
      </c>
    </row>
    <row r="807" spans="1:10" ht="15" thickBot="1" x14ac:dyDescent="0.25">
      <c r="A807" s="22"/>
      <c r="B807" s="227"/>
      <c r="C807" s="227"/>
      <c r="D807" s="227"/>
      <c r="E807" s="227"/>
      <c r="F807" s="227"/>
      <c r="G807" s="227" t="s">
        <v>333</v>
      </c>
      <c r="H807" s="228">
        <v>4</v>
      </c>
      <c r="I807" s="227" t="s">
        <v>332</v>
      </c>
      <c r="J807" s="63">
        <v>1457.68</v>
      </c>
    </row>
    <row r="808" spans="1:10" ht="15" thickTop="1" x14ac:dyDescent="0.2">
      <c r="A808" s="62"/>
      <c r="B808" s="61"/>
      <c r="C808" s="61"/>
      <c r="D808" s="61"/>
      <c r="E808" s="61"/>
      <c r="F808" s="61"/>
      <c r="G808" s="61"/>
      <c r="H808" s="61"/>
      <c r="I808" s="61"/>
      <c r="J808" s="60"/>
    </row>
    <row r="809" spans="1:10" x14ac:dyDescent="0.2">
      <c r="A809" s="34" t="s">
        <v>32</v>
      </c>
      <c r="B809" s="31"/>
      <c r="C809" s="31"/>
      <c r="D809" s="31" t="s">
        <v>33</v>
      </c>
      <c r="E809" s="31"/>
      <c r="F809" s="153"/>
      <c r="G809" s="153"/>
      <c r="H809" s="32"/>
      <c r="I809" s="31"/>
      <c r="J809" s="64">
        <v>7213.19</v>
      </c>
    </row>
    <row r="810" spans="1:10" ht="15" x14ac:dyDescent="0.2">
      <c r="A810" s="59" t="s">
        <v>78</v>
      </c>
      <c r="B810" s="56" t="s">
        <v>330</v>
      </c>
      <c r="C810" s="58" t="s">
        <v>329</v>
      </c>
      <c r="D810" s="58" t="s">
        <v>9</v>
      </c>
      <c r="E810" s="152" t="s">
        <v>360</v>
      </c>
      <c r="F810" s="152"/>
      <c r="G810" s="57" t="s">
        <v>328</v>
      </c>
      <c r="H810" s="56" t="s">
        <v>327</v>
      </c>
      <c r="I810" s="56" t="s">
        <v>326</v>
      </c>
      <c r="J810" s="55" t="s">
        <v>10</v>
      </c>
    </row>
    <row r="811" spans="1:10" x14ac:dyDescent="0.2">
      <c r="A811" s="35" t="s">
        <v>359</v>
      </c>
      <c r="B811" s="27" t="s">
        <v>77</v>
      </c>
      <c r="C811" s="29" t="s">
        <v>44</v>
      </c>
      <c r="D811" s="29" t="s">
        <v>76</v>
      </c>
      <c r="E811" s="150" t="s">
        <v>391</v>
      </c>
      <c r="F811" s="150"/>
      <c r="G811" s="28" t="s">
        <v>47</v>
      </c>
      <c r="H811" s="54">
        <v>1</v>
      </c>
      <c r="I811" s="26">
        <v>4.21</v>
      </c>
      <c r="J811" s="53">
        <v>4.21</v>
      </c>
    </row>
    <row r="812" spans="1:10" ht="25.5" x14ac:dyDescent="0.2">
      <c r="A812" s="52" t="s">
        <v>355</v>
      </c>
      <c r="B812" s="51" t="s">
        <v>375</v>
      </c>
      <c r="C812" s="50" t="s">
        <v>52</v>
      </c>
      <c r="D812" s="50" t="s">
        <v>374</v>
      </c>
      <c r="E812" s="151" t="s">
        <v>352</v>
      </c>
      <c r="F812" s="151"/>
      <c r="G812" s="49" t="s">
        <v>318</v>
      </c>
      <c r="H812" s="48">
        <v>0.14000000000000001</v>
      </c>
      <c r="I812" s="47">
        <v>28.58</v>
      </c>
      <c r="J812" s="46">
        <v>4</v>
      </c>
    </row>
    <row r="813" spans="1:10" ht="25.5" x14ac:dyDescent="0.2">
      <c r="A813" s="45" t="s">
        <v>343</v>
      </c>
      <c r="B813" s="44" t="s">
        <v>380</v>
      </c>
      <c r="C813" s="43" t="s">
        <v>52</v>
      </c>
      <c r="D813" s="43" t="s">
        <v>379</v>
      </c>
      <c r="E813" s="148" t="s">
        <v>340</v>
      </c>
      <c r="F813" s="148"/>
      <c r="G813" s="42" t="s">
        <v>79</v>
      </c>
      <c r="H813" s="41">
        <v>0.25</v>
      </c>
      <c r="I813" s="40">
        <v>0.86</v>
      </c>
      <c r="J813" s="39">
        <v>0.21</v>
      </c>
    </row>
    <row r="814" spans="1:10" x14ac:dyDescent="0.2">
      <c r="A814" s="38"/>
      <c r="B814" s="224"/>
      <c r="C814" s="224"/>
      <c r="D814" s="224"/>
      <c r="E814" s="224" t="s">
        <v>338</v>
      </c>
      <c r="F814" s="225">
        <v>3</v>
      </c>
      <c r="G814" s="224" t="s">
        <v>337</v>
      </c>
      <c r="H814" s="225">
        <v>0</v>
      </c>
      <c r="I814" s="224" t="s">
        <v>336</v>
      </c>
      <c r="J814" s="36">
        <v>3</v>
      </c>
    </row>
    <row r="815" spans="1:10" x14ac:dyDescent="0.2">
      <c r="A815" s="38"/>
      <c r="B815" s="224"/>
      <c r="C815" s="224"/>
      <c r="D815" s="224"/>
      <c r="E815" s="224" t="s">
        <v>335</v>
      </c>
      <c r="F815" s="225">
        <v>0.96</v>
      </c>
      <c r="G815" s="224"/>
      <c r="H815" s="226" t="s">
        <v>334</v>
      </c>
      <c r="I815" s="226"/>
      <c r="J815" s="36">
        <v>5.17</v>
      </c>
    </row>
    <row r="816" spans="1:10" ht="15" thickBot="1" x14ac:dyDescent="0.25">
      <c r="A816" s="22"/>
      <c r="B816" s="227"/>
      <c r="C816" s="227"/>
      <c r="D816" s="227"/>
      <c r="E816" s="227"/>
      <c r="F816" s="227"/>
      <c r="G816" s="227" t="s">
        <v>333</v>
      </c>
      <c r="H816" s="228">
        <v>55.24</v>
      </c>
      <c r="I816" s="227" t="s">
        <v>332</v>
      </c>
      <c r="J816" s="63">
        <v>285.58999999999997</v>
      </c>
    </row>
    <row r="817" spans="1:10" ht="15" thickTop="1" x14ac:dyDescent="0.2">
      <c r="A817" s="62"/>
      <c r="B817" s="61"/>
      <c r="C817" s="61"/>
      <c r="D817" s="61"/>
      <c r="E817" s="61"/>
      <c r="F817" s="61"/>
      <c r="G817" s="61"/>
      <c r="H817" s="61"/>
      <c r="I817" s="61"/>
      <c r="J817" s="60"/>
    </row>
    <row r="818" spans="1:10" ht="15" x14ac:dyDescent="0.2">
      <c r="A818" s="59" t="s">
        <v>75</v>
      </c>
      <c r="B818" s="56" t="s">
        <v>330</v>
      </c>
      <c r="C818" s="58" t="s">
        <v>329</v>
      </c>
      <c r="D818" s="58" t="s">
        <v>9</v>
      </c>
      <c r="E818" s="152" t="s">
        <v>360</v>
      </c>
      <c r="F818" s="152"/>
      <c r="G818" s="57" t="s">
        <v>328</v>
      </c>
      <c r="H818" s="56" t="s">
        <v>327</v>
      </c>
      <c r="I818" s="56" t="s">
        <v>326</v>
      </c>
      <c r="J818" s="55" t="s">
        <v>10</v>
      </c>
    </row>
    <row r="819" spans="1:10" ht="25.5" x14ac:dyDescent="0.2">
      <c r="A819" s="35" t="s">
        <v>359</v>
      </c>
      <c r="B819" s="27" t="s">
        <v>74</v>
      </c>
      <c r="C819" s="29" t="s">
        <v>52</v>
      </c>
      <c r="D819" s="29" t="s">
        <v>73</v>
      </c>
      <c r="E819" s="150" t="s">
        <v>386</v>
      </c>
      <c r="F819" s="150"/>
      <c r="G819" s="28" t="s">
        <v>47</v>
      </c>
      <c r="H819" s="54">
        <v>1</v>
      </c>
      <c r="I819" s="26">
        <v>3.94</v>
      </c>
      <c r="J819" s="53">
        <v>3.94</v>
      </c>
    </row>
    <row r="820" spans="1:10" ht="25.5" x14ac:dyDescent="0.2">
      <c r="A820" s="52" t="s">
        <v>355</v>
      </c>
      <c r="B820" s="51" t="s">
        <v>375</v>
      </c>
      <c r="C820" s="50" t="s">
        <v>52</v>
      </c>
      <c r="D820" s="50" t="s">
        <v>374</v>
      </c>
      <c r="E820" s="151" t="s">
        <v>352</v>
      </c>
      <c r="F820" s="151"/>
      <c r="G820" s="49" t="s">
        <v>318</v>
      </c>
      <c r="H820" s="48">
        <v>6.6600000000000006E-2</v>
      </c>
      <c r="I820" s="47">
        <v>28.58</v>
      </c>
      <c r="J820" s="46">
        <v>1.9</v>
      </c>
    </row>
    <row r="821" spans="1:10" ht="25.5" x14ac:dyDescent="0.2">
      <c r="A821" s="52" t="s">
        <v>355</v>
      </c>
      <c r="B821" s="51" t="s">
        <v>367</v>
      </c>
      <c r="C821" s="50" t="s">
        <v>52</v>
      </c>
      <c r="D821" s="50" t="s">
        <v>366</v>
      </c>
      <c r="E821" s="151" t="s">
        <v>352</v>
      </c>
      <c r="F821" s="151"/>
      <c r="G821" s="49" t="s">
        <v>318</v>
      </c>
      <c r="H821" s="48">
        <v>2.2200000000000001E-2</v>
      </c>
      <c r="I821" s="47">
        <v>21.32</v>
      </c>
      <c r="J821" s="46">
        <v>0.47</v>
      </c>
    </row>
    <row r="822" spans="1:10" x14ac:dyDescent="0.2">
      <c r="A822" s="45" t="s">
        <v>343</v>
      </c>
      <c r="B822" s="44" t="s">
        <v>390</v>
      </c>
      <c r="C822" s="43" t="s">
        <v>52</v>
      </c>
      <c r="D822" s="43" t="s">
        <v>389</v>
      </c>
      <c r="E822" s="148" t="s">
        <v>340</v>
      </c>
      <c r="F822" s="148"/>
      <c r="G822" s="42" t="s">
        <v>369</v>
      </c>
      <c r="H822" s="41">
        <v>0.1666</v>
      </c>
      <c r="I822" s="40">
        <v>9.4499999999999993</v>
      </c>
      <c r="J822" s="39">
        <v>1.57</v>
      </c>
    </row>
    <row r="823" spans="1:10" x14ac:dyDescent="0.2">
      <c r="A823" s="38"/>
      <c r="B823" s="224"/>
      <c r="C823" s="224"/>
      <c r="D823" s="224"/>
      <c r="E823" s="224" t="s">
        <v>338</v>
      </c>
      <c r="F823" s="225">
        <v>1.77</v>
      </c>
      <c r="G823" s="224" t="s">
        <v>337</v>
      </c>
      <c r="H823" s="225">
        <v>0</v>
      </c>
      <c r="I823" s="224" t="s">
        <v>336</v>
      </c>
      <c r="J823" s="36">
        <v>1.77</v>
      </c>
    </row>
    <row r="824" spans="1:10" x14ac:dyDescent="0.2">
      <c r="A824" s="38"/>
      <c r="B824" s="224"/>
      <c r="C824" s="224"/>
      <c r="D824" s="224"/>
      <c r="E824" s="224" t="s">
        <v>335</v>
      </c>
      <c r="F824" s="225">
        <v>0.9</v>
      </c>
      <c r="G824" s="224"/>
      <c r="H824" s="226" t="s">
        <v>334</v>
      </c>
      <c r="I824" s="226"/>
      <c r="J824" s="36">
        <v>4.84</v>
      </c>
    </row>
    <row r="825" spans="1:10" ht="15" thickBot="1" x14ac:dyDescent="0.25">
      <c r="A825" s="22"/>
      <c r="B825" s="227"/>
      <c r="C825" s="227"/>
      <c r="D825" s="227"/>
      <c r="E825" s="227"/>
      <c r="F825" s="227"/>
      <c r="G825" s="227" t="s">
        <v>333</v>
      </c>
      <c r="H825" s="228">
        <v>60.75</v>
      </c>
      <c r="I825" s="227" t="s">
        <v>332</v>
      </c>
      <c r="J825" s="63">
        <v>294.02999999999997</v>
      </c>
    </row>
    <row r="826" spans="1:10" ht="15" thickTop="1" x14ac:dyDescent="0.2">
      <c r="A826" s="62"/>
      <c r="B826" s="61"/>
      <c r="C826" s="61"/>
      <c r="D826" s="61"/>
      <c r="E826" s="61"/>
      <c r="F826" s="61"/>
      <c r="G826" s="61"/>
      <c r="H826" s="61"/>
      <c r="I826" s="61"/>
      <c r="J826" s="60"/>
    </row>
    <row r="827" spans="1:10" ht="15" x14ac:dyDescent="0.2">
      <c r="A827" s="59" t="s">
        <v>72</v>
      </c>
      <c r="B827" s="56" t="s">
        <v>330</v>
      </c>
      <c r="C827" s="58" t="s">
        <v>329</v>
      </c>
      <c r="D827" s="58" t="s">
        <v>9</v>
      </c>
      <c r="E827" s="152" t="s">
        <v>360</v>
      </c>
      <c r="F827" s="152"/>
      <c r="G827" s="57" t="s">
        <v>328</v>
      </c>
      <c r="H827" s="56" t="s">
        <v>327</v>
      </c>
      <c r="I827" s="56" t="s">
        <v>326</v>
      </c>
      <c r="J827" s="55" t="s">
        <v>10</v>
      </c>
    </row>
    <row r="828" spans="1:10" ht="25.5" x14ac:dyDescent="0.2">
      <c r="A828" s="35" t="s">
        <v>359</v>
      </c>
      <c r="B828" s="27" t="s">
        <v>71</v>
      </c>
      <c r="C828" s="29" t="s">
        <v>52</v>
      </c>
      <c r="D828" s="29" t="s">
        <v>70</v>
      </c>
      <c r="E828" s="150" t="s">
        <v>386</v>
      </c>
      <c r="F828" s="150"/>
      <c r="G828" s="28" t="s">
        <v>47</v>
      </c>
      <c r="H828" s="54">
        <v>1</v>
      </c>
      <c r="I828" s="26">
        <v>16.350000000000001</v>
      </c>
      <c r="J828" s="53">
        <v>16.350000000000001</v>
      </c>
    </row>
    <row r="829" spans="1:10" ht="25.5" x14ac:dyDescent="0.2">
      <c r="A829" s="52" t="s">
        <v>355</v>
      </c>
      <c r="B829" s="51" t="s">
        <v>375</v>
      </c>
      <c r="C829" s="50" t="s">
        <v>52</v>
      </c>
      <c r="D829" s="50" t="s">
        <v>374</v>
      </c>
      <c r="E829" s="151" t="s">
        <v>352</v>
      </c>
      <c r="F829" s="151"/>
      <c r="G829" s="49" t="s">
        <v>318</v>
      </c>
      <c r="H829" s="48">
        <v>0.36099999999999999</v>
      </c>
      <c r="I829" s="47">
        <v>28.58</v>
      </c>
      <c r="J829" s="46">
        <v>10.31</v>
      </c>
    </row>
    <row r="830" spans="1:10" ht="25.5" x14ac:dyDescent="0.2">
      <c r="A830" s="52" t="s">
        <v>355</v>
      </c>
      <c r="B830" s="51" t="s">
        <v>367</v>
      </c>
      <c r="C830" s="50" t="s">
        <v>52</v>
      </c>
      <c r="D830" s="50" t="s">
        <v>366</v>
      </c>
      <c r="E830" s="151" t="s">
        <v>352</v>
      </c>
      <c r="F830" s="151"/>
      <c r="G830" s="49" t="s">
        <v>318</v>
      </c>
      <c r="H830" s="48">
        <v>0.1203</v>
      </c>
      <c r="I830" s="47">
        <v>21.32</v>
      </c>
      <c r="J830" s="46">
        <v>2.56</v>
      </c>
    </row>
    <row r="831" spans="1:10" ht="25.5" x14ac:dyDescent="0.2">
      <c r="A831" s="45" t="s">
        <v>343</v>
      </c>
      <c r="B831" s="44" t="s">
        <v>380</v>
      </c>
      <c r="C831" s="43" t="s">
        <v>52</v>
      </c>
      <c r="D831" s="43" t="s">
        <v>379</v>
      </c>
      <c r="E831" s="148" t="s">
        <v>340</v>
      </c>
      <c r="F831" s="148"/>
      <c r="G831" s="42" t="s">
        <v>79</v>
      </c>
      <c r="H831" s="41">
        <v>8.0199999999999994E-2</v>
      </c>
      <c r="I831" s="40">
        <v>0.86</v>
      </c>
      <c r="J831" s="39">
        <v>0.06</v>
      </c>
    </row>
    <row r="832" spans="1:10" x14ac:dyDescent="0.2">
      <c r="A832" s="45" t="s">
        <v>343</v>
      </c>
      <c r="B832" s="44" t="s">
        <v>388</v>
      </c>
      <c r="C832" s="43" t="s">
        <v>52</v>
      </c>
      <c r="D832" s="43" t="s">
        <v>387</v>
      </c>
      <c r="E832" s="148" t="s">
        <v>340</v>
      </c>
      <c r="F832" s="148"/>
      <c r="G832" s="42" t="s">
        <v>339</v>
      </c>
      <c r="H832" s="41">
        <v>1.3389</v>
      </c>
      <c r="I832" s="40">
        <v>2.56</v>
      </c>
      <c r="J832" s="39">
        <v>3.42</v>
      </c>
    </row>
    <row r="833" spans="1:10" x14ac:dyDescent="0.2">
      <c r="A833" s="38"/>
      <c r="B833" s="224"/>
      <c r="C833" s="224"/>
      <c r="D833" s="224"/>
      <c r="E833" s="224" t="s">
        <v>338</v>
      </c>
      <c r="F833" s="225">
        <v>9.67</v>
      </c>
      <c r="G833" s="224" t="s">
        <v>337</v>
      </c>
      <c r="H833" s="225">
        <v>0</v>
      </c>
      <c r="I833" s="224" t="s">
        <v>336</v>
      </c>
      <c r="J833" s="36">
        <v>9.67</v>
      </c>
    </row>
    <row r="834" spans="1:10" x14ac:dyDescent="0.2">
      <c r="A834" s="38"/>
      <c r="B834" s="224"/>
      <c r="C834" s="224"/>
      <c r="D834" s="224"/>
      <c r="E834" s="224" t="s">
        <v>335</v>
      </c>
      <c r="F834" s="225">
        <v>3.74</v>
      </c>
      <c r="G834" s="224"/>
      <c r="H834" s="226" t="s">
        <v>334</v>
      </c>
      <c r="I834" s="226"/>
      <c r="J834" s="36">
        <v>20.09</v>
      </c>
    </row>
    <row r="835" spans="1:10" ht="15" thickBot="1" x14ac:dyDescent="0.25">
      <c r="A835" s="22"/>
      <c r="B835" s="227"/>
      <c r="C835" s="227"/>
      <c r="D835" s="227"/>
      <c r="E835" s="227"/>
      <c r="F835" s="227"/>
      <c r="G835" s="227" t="s">
        <v>333</v>
      </c>
      <c r="H835" s="228">
        <v>60.75</v>
      </c>
      <c r="I835" s="227" t="s">
        <v>332</v>
      </c>
      <c r="J835" s="63">
        <v>1220.46</v>
      </c>
    </row>
    <row r="836" spans="1:10" ht="15" thickTop="1" x14ac:dyDescent="0.2">
      <c r="A836" s="62"/>
      <c r="B836" s="61"/>
      <c r="C836" s="61"/>
      <c r="D836" s="61"/>
      <c r="E836" s="61"/>
      <c r="F836" s="61"/>
      <c r="G836" s="61"/>
      <c r="H836" s="61"/>
      <c r="I836" s="61"/>
      <c r="J836" s="60"/>
    </row>
    <row r="837" spans="1:10" ht="15" x14ac:dyDescent="0.2">
      <c r="A837" s="59" t="s">
        <v>69</v>
      </c>
      <c r="B837" s="56" t="s">
        <v>330</v>
      </c>
      <c r="C837" s="58" t="s">
        <v>329</v>
      </c>
      <c r="D837" s="58" t="s">
        <v>9</v>
      </c>
      <c r="E837" s="152" t="s">
        <v>360</v>
      </c>
      <c r="F837" s="152"/>
      <c r="G837" s="57" t="s">
        <v>328</v>
      </c>
      <c r="H837" s="56" t="s">
        <v>327</v>
      </c>
      <c r="I837" s="56" t="s">
        <v>326</v>
      </c>
      <c r="J837" s="55" t="s">
        <v>10</v>
      </c>
    </row>
    <row r="838" spans="1:10" ht="25.5" x14ac:dyDescent="0.2">
      <c r="A838" s="35" t="s">
        <v>359</v>
      </c>
      <c r="B838" s="27" t="s">
        <v>68</v>
      </c>
      <c r="C838" s="29" t="s">
        <v>52</v>
      </c>
      <c r="D838" s="29" t="s">
        <v>67</v>
      </c>
      <c r="E838" s="150" t="s">
        <v>386</v>
      </c>
      <c r="F838" s="150"/>
      <c r="G838" s="28" t="s">
        <v>47</v>
      </c>
      <c r="H838" s="54">
        <v>1</v>
      </c>
      <c r="I838" s="26">
        <v>12.91</v>
      </c>
      <c r="J838" s="53">
        <v>12.91</v>
      </c>
    </row>
    <row r="839" spans="1:10" ht="25.5" x14ac:dyDescent="0.2">
      <c r="A839" s="52" t="s">
        <v>355</v>
      </c>
      <c r="B839" s="51" t="s">
        <v>375</v>
      </c>
      <c r="C839" s="50" t="s">
        <v>52</v>
      </c>
      <c r="D839" s="50" t="s">
        <v>374</v>
      </c>
      <c r="E839" s="151" t="s">
        <v>352</v>
      </c>
      <c r="F839" s="151"/>
      <c r="G839" s="49" t="s">
        <v>318</v>
      </c>
      <c r="H839" s="48">
        <v>0.16309999999999999</v>
      </c>
      <c r="I839" s="47">
        <v>28.58</v>
      </c>
      <c r="J839" s="46">
        <v>4.66</v>
      </c>
    </row>
    <row r="840" spans="1:10" ht="25.5" x14ac:dyDescent="0.2">
      <c r="A840" s="52" t="s">
        <v>355</v>
      </c>
      <c r="B840" s="51" t="s">
        <v>367</v>
      </c>
      <c r="C840" s="50" t="s">
        <v>52</v>
      </c>
      <c r="D840" s="50" t="s">
        <v>366</v>
      </c>
      <c r="E840" s="151" t="s">
        <v>352</v>
      </c>
      <c r="F840" s="151"/>
      <c r="G840" s="49" t="s">
        <v>318</v>
      </c>
      <c r="H840" s="48">
        <v>5.4399999999999997E-2</v>
      </c>
      <c r="I840" s="47">
        <v>21.32</v>
      </c>
      <c r="J840" s="46">
        <v>1.1499999999999999</v>
      </c>
    </row>
    <row r="841" spans="1:10" x14ac:dyDescent="0.2">
      <c r="A841" s="45" t="s">
        <v>343</v>
      </c>
      <c r="B841" s="44" t="s">
        <v>385</v>
      </c>
      <c r="C841" s="43" t="s">
        <v>52</v>
      </c>
      <c r="D841" s="43" t="s">
        <v>384</v>
      </c>
      <c r="E841" s="148" t="s">
        <v>340</v>
      </c>
      <c r="F841" s="148"/>
      <c r="G841" s="42" t="s">
        <v>369</v>
      </c>
      <c r="H841" s="41">
        <v>0.22850000000000001</v>
      </c>
      <c r="I841" s="40">
        <v>31.08</v>
      </c>
      <c r="J841" s="39">
        <v>7.1</v>
      </c>
    </row>
    <row r="842" spans="1:10" x14ac:dyDescent="0.2">
      <c r="A842" s="38"/>
      <c r="B842" s="224"/>
      <c r="C842" s="224"/>
      <c r="D842" s="224"/>
      <c r="E842" s="224" t="s">
        <v>338</v>
      </c>
      <c r="F842" s="225">
        <v>4.3600000000000003</v>
      </c>
      <c r="G842" s="224" t="s">
        <v>337</v>
      </c>
      <c r="H842" s="225">
        <v>0</v>
      </c>
      <c r="I842" s="224" t="s">
        <v>336</v>
      </c>
      <c r="J842" s="36">
        <v>4.3600000000000003</v>
      </c>
    </row>
    <row r="843" spans="1:10" x14ac:dyDescent="0.2">
      <c r="A843" s="38"/>
      <c r="B843" s="224"/>
      <c r="C843" s="224"/>
      <c r="D843" s="224"/>
      <c r="E843" s="224" t="s">
        <v>335</v>
      </c>
      <c r="F843" s="225">
        <v>2.95</v>
      </c>
      <c r="G843" s="224"/>
      <c r="H843" s="226" t="s">
        <v>334</v>
      </c>
      <c r="I843" s="226"/>
      <c r="J843" s="36">
        <v>15.86</v>
      </c>
    </row>
    <row r="844" spans="1:10" ht="15" thickBot="1" x14ac:dyDescent="0.25">
      <c r="A844" s="22"/>
      <c r="B844" s="227"/>
      <c r="C844" s="227"/>
      <c r="D844" s="227"/>
      <c r="E844" s="227"/>
      <c r="F844" s="227"/>
      <c r="G844" s="227" t="s">
        <v>333</v>
      </c>
      <c r="H844" s="228">
        <v>248.65</v>
      </c>
      <c r="I844" s="227" t="s">
        <v>332</v>
      </c>
      <c r="J844" s="63">
        <v>3943.58</v>
      </c>
    </row>
    <row r="845" spans="1:10" ht="15" thickTop="1" x14ac:dyDescent="0.2">
      <c r="A845" s="62"/>
      <c r="B845" s="61"/>
      <c r="C845" s="61"/>
      <c r="D845" s="61"/>
      <c r="E845" s="61"/>
      <c r="F845" s="61"/>
      <c r="G845" s="61"/>
      <c r="H845" s="61"/>
      <c r="I845" s="61"/>
      <c r="J845" s="60"/>
    </row>
    <row r="846" spans="1:10" ht="15" x14ac:dyDescent="0.2">
      <c r="A846" s="59" t="s">
        <v>66</v>
      </c>
      <c r="B846" s="56" t="s">
        <v>330</v>
      </c>
      <c r="C846" s="58" t="s">
        <v>329</v>
      </c>
      <c r="D846" s="58" t="s">
        <v>9</v>
      </c>
      <c r="E846" s="152" t="s">
        <v>360</v>
      </c>
      <c r="F846" s="152"/>
      <c r="G846" s="57" t="s">
        <v>328</v>
      </c>
      <c r="H846" s="56" t="s">
        <v>327</v>
      </c>
      <c r="I846" s="56" t="s">
        <v>326</v>
      </c>
      <c r="J846" s="55" t="s">
        <v>10</v>
      </c>
    </row>
    <row r="847" spans="1:10" ht="38.25" x14ac:dyDescent="0.2">
      <c r="A847" s="35" t="s">
        <v>359</v>
      </c>
      <c r="B847" s="27" t="s">
        <v>65</v>
      </c>
      <c r="C847" s="29" t="s">
        <v>52</v>
      </c>
      <c r="D847" s="29" t="s">
        <v>64</v>
      </c>
      <c r="E847" s="150" t="s">
        <v>381</v>
      </c>
      <c r="F847" s="150"/>
      <c r="G847" s="28" t="s">
        <v>47</v>
      </c>
      <c r="H847" s="54">
        <v>1</v>
      </c>
      <c r="I847" s="26">
        <v>23.84</v>
      </c>
      <c r="J847" s="53">
        <v>23.84</v>
      </c>
    </row>
    <row r="848" spans="1:10" ht="25.5" x14ac:dyDescent="0.2">
      <c r="A848" s="52" t="s">
        <v>355</v>
      </c>
      <c r="B848" s="51" t="s">
        <v>375</v>
      </c>
      <c r="C848" s="50" t="s">
        <v>52</v>
      </c>
      <c r="D848" s="50" t="s">
        <v>374</v>
      </c>
      <c r="E848" s="151" t="s">
        <v>352</v>
      </c>
      <c r="F848" s="151"/>
      <c r="G848" s="49" t="s">
        <v>318</v>
      </c>
      <c r="H848" s="48">
        <v>0.67789999999999995</v>
      </c>
      <c r="I848" s="47">
        <v>28.58</v>
      </c>
      <c r="J848" s="46">
        <v>19.37</v>
      </c>
    </row>
    <row r="849" spans="1:10" x14ac:dyDescent="0.2">
      <c r="A849" s="45" t="s">
        <v>343</v>
      </c>
      <c r="B849" s="44" t="s">
        <v>373</v>
      </c>
      <c r="C849" s="43" t="s">
        <v>52</v>
      </c>
      <c r="D849" s="43" t="s">
        <v>372</v>
      </c>
      <c r="E849" s="148" t="s">
        <v>340</v>
      </c>
      <c r="F849" s="148"/>
      <c r="G849" s="42" t="s">
        <v>369</v>
      </c>
      <c r="H849" s="41">
        <v>1.0999999999999999E-2</v>
      </c>
      <c r="I849" s="40">
        <v>19.39</v>
      </c>
      <c r="J849" s="39">
        <v>0.21</v>
      </c>
    </row>
    <row r="850" spans="1:10" x14ac:dyDescent="0.2">
      <c r="A850" s="45" t="s">
        <v>343</v>
      </c>
      <c r="B850" s="44" t="s">
        <v>383</v>
      </c>
      <c r="C850" s="43" t="s">
        <v>52</v>
      </c>
      <c r="D850" s="43" t="s">
        <v>382</v>
      </c>
      <c r="E850" s="148" t="s">
        <v>340</v>
      </c>
      <c r="F850" s="148"/>
      <c r="G850" s="42" t="s">
        <v>369</v>
      </c>
      <c r="H850" s="41">
        <v>0.10979999999999999</v>
      </c>
      <c r="I850" s="40">
        <v>38.81</v>
      </c>
      <c r="J850" s="39">
        <v>4.26</v>
      </c>
    </row>
    <row r="851" spans="1:10" x14ac:dyDescent="0.2">
      <c r="A851" s="38"/>
      <c r="B851" s="224"/>
      <c r="C851" s="224"/>
      <c r="D851" s="224"/>
      <c r="E851" s="224" t="s">
        <v>338</v>
      </c>
      <c r="F851" s="225">
        <v>14.54</v>
      </c>
      <c r="G851" s="224" t="s">
        <v>337</v>
      </c>
      <c r="H851" s="225">
        <v>0</v>
      </c>
      <c r="I851" s="224" t="s">
        <v>336</v>
      </c>
      <c r="J851" s="36">
        <v>14.54</v>
      </c>
    </row>
    <row r="852" spans="1:10" x14ac:dyDescent="0.2">
      <c r="A852" s="38"/>
      <c r="B852" s="224"/>
      <c r="C852" s="224"/>
      <c r="D852" s="224"/>
      <c r="E852" s="224" t="s">
        <v>335</v>
      </c>
      <c r="F852" s="225">
        <v>5.45</v>
      </c>
      <c r="G852" s="224"/>
      <c r="H852" s="226" t="s">
        <v>334</v>
      </c>
      <c r="I852" s="226"/>
      <c r="J852" s="36">
        <v>29.29</v>
      </c>
    </row>
    <row r="853" spans="1:10" ht="15" thickBot="1" x14ac:dyDescent="0.25">
      <c r="A853" s="22"/>
      <c r="B853" s="227"/>
      <c r="C853" s="227"/>
      <c r="D853" s="227"/>
      <c r="E853" s="227"/>
      <c r="F853" s="227"/>
      <c r="G853" s="227" t="s">
        <v>333</v>
      </c>
      <c r="H853" s="228">
        <v>18.190000000000001</v>
      </c>
      <c r="I853" s="227" t="s">
        <v>332</v>
      </c>
      <c r="J853" s="63">
        <v>532.78</v>
      </c>
    </row>
    <row r="854" spans="1:10" ht="15" thickTop="1" x14ac:dyDescent="0.2">
      <c r="A854" s="62"/>
      <c r="B854" s="61"/>
      <c r="C854" s="61"/>
      <c r="D854" s="61"/>
      <c r="E854" s="61"/>
      <c r="F854" s="61"/>
      <c r="G854" s="61"/>
      <c r="H854" s="61"/>
      <c r="I854" s="61"/>
      <c r="J854" s="60"/>
    </row>
    <row r="855" spans="1:10" ht="15" x14ac:dyDescent="0.2">
      <c r="A855" s="59" t="s">
        <v>63</v>
      </c>
      <c r="B855" s="56" t="s">
        <v>330</v>
      </c>
      <c r="C855" s="58" t="s">
        <v>329</v>
      </c>
      <c r="D855" s="58" t="s">
        <v>9</v>
      </c>
      <c r="E855" s="152" t="s">
        <v>360</v>
      </c>
      <c r="F855" s="152"/>
      <c r="G855" s="57" t="s">
        <v>328</v>
      </c>
      <c r="H855" s="56" t="s">
        <v>327</v>
      </c>
      <c r="I855" s="56" t="s">
        <v>326</v>
      </c>
      <c r="J855" s="55" t="s">
        <v>10</v>
      </c>
    </row>
    <row r="856" spans="1:10" ht="51" x14ac:dyDescent="0.2">
      <c r="A856" s="35" t="s">
        <v>359</v>
      </c>
      <c r="B856" s="27" t="s">
        <v>62</v>
      </c>
      <c r="C856" s="29" t="s">
        <v>52</v>
      </c>
      <c r="D856" s="29" t="s">
        <v>61</v>
      </c>
      <c r="E856" s="150" t="s">
        <v>381</v>
      </c>
      <c r="F856" s="150"/>
      <c r="G856" s="28" t="s">
        <v>47</v>
      </c>
      <c r="H856" s="54">
        <v>1</v>
      </c>
      <c r="I856" s="26">
        <v>24.25</v>
      </c>
      <c r="J856" s="53">
        <v>24.25</v>
      </c>
    </row>
    <row r="857" spans="1:10" ht="25.5" x14ac:dyDescent="0.2">
      <c r="A857" s="52" t="s">
        <v>355</v>
      </c>
      <c r="B857" s="51" t="s">
        <v>375</v>
      </c>
      <c r="C857" s="50" t="s">
        <v>52</v>
      </c>
      <c r="D857" s="50" t="s">
        <v>374</v>
      </c>
      <c r="E857" s="151" t="s">
        <v>352</v>
      </c>
      <c r="F857" s="151"/>
      <c r="G857" s="49" t="s">
        <v>318</v>
      </c>
      <c r="H857" s="48">
        <v>0.67789999999999995</v>
      </c>
      <c r="I857" s="47">
        <v>28.58</v>
      </c>
      <c r="J857" s="46">
        <v>19.37</v>
      </c>
    </row>
    <row r="858" spans="1:10" x14ac:dyDescent="0.2">
      <c r="A858" s="45" t="s">
        <v>343</v>
      </c>
      <c r="B858" s="44" t="s">
        <v>373</v>
      </c>
      <c r="C858" s="43" t="s">
        <v>52</v>
      </c>
      <c r="D858" s="43" t="s">
        <v>372</v>
      </c>
      <c r="E858" s="148" t="s">
        <v>340</v>
      </c>
      <c r="F858" s="148"/>
      <c r="G858" s="42" t="s">
        <v>369</v>
      </c>
      <c r="H858" s="41">
        <v>1.2699999999999999E-2</v>
      </c>
      <c r="I858" s="40">
        <v>19.39</v>
      </c>
      <c r="J858" s="39">
        <v>0.24</v>
      </c>
    </row>
    <row r="859" spans="1:10" x14ac:dyDescent="0.2">
      <c r="A859" s="45" t="s">
        <v>343</v>
      </c>
      <c r="B859" s="44" t="s">
        <v>371</v>
      </c>
      <c r="C859" s="43" t="s">
        <v>52</v>
      </c>
      <c r="D859" s="43" t="s">
        <v>370</v>
      </c>
      <c r="E859" s="148" t="s">
        <v>340</v>
      </c>
      <c r="F859" s="148"/>
      <c r="G859" s="42" t="s">
        <v>369</v>
      </c>
      <c r="H859" s="41">
        <v>0.12740000000000001</v>
      </c>
      <c r="I859" s="40">
        <v>36.47</v>
      </c>
      <c r="J859" s="39">
        <v>4.6399999999999997</v>
      </c>
    </row>
    <row r="860" spans="1:10" x14ac:dyDescent="0.2">
      <c r="A860" s="38"/>
      <c r="B860" s="224"/>
      <c r="C860" s="224"/>
      <c r="D860" s="224"/>
      <c r="E860" s="224" t="s">
        <v>338</v>
      </c>
      <c r="F860" s="225">
        <v>14.54</v>
      </c>
      <c r="G860" s="224" t="s">
        <v>337</v>
      </c>
      <c r="H860" s="225">
        <v>0</v>
      </c>
      <c r="I860" s="224" t="s">
        <v>336</v>
      </c>
      <c r="J860" s="36">
        <v>14.54</v>
      </c>
    </row>
    <row r="861" spans="1:10" x14ac:dyDescent="0.2">
      <c r="A861" s="38"/>
      <c r="B861" s="224"/>
      <c r="C861" s="224"/>
      <c r="D861" s="224"/>
      <c r="E861" s="224" t="s">
        <v>335</v>
      </c>
      <c r="F861" s="225">
        <v>5.54</v>
      </c>
      <c r="G861" s="224"/>
      <c r="H861" s="226" t="s">
        <v>334</v>
      </c>
      <c r="I861" s="226"/>
      <c r="J861" s="36">
        <v>29.79</v>
      </c>
    </row>
    <row r="862" spans="1:10" ht="15" thickBot="1" x14ac:dyDescent="0.25">
      <c r="A862" s="22"/>
      <c r="B862" s="227"/>
      <c r="C862" s="227"/>
      <c r="D862" s="227"/>
      <c r="E862" s="227"/>
      <c r="F862" s="227"/>
      <c r="G862" s="227" t="s">
        <v>333</v>
      </c>
      <c r="H862" s="228">
        <v>18.190000000000001</v>
      </c>
      <c r="I862" s="227" t="s">
        <v>332</v>
      </c>
      <c r="J862" s="63">
        <v>541.88</v>
      </c>
    </row>
    <row r="863" spans="1:10" ht="15" thickTop="1" x14ac:dyDescent="0.2">
      <c r="A863" s="62"/>
      <c r="B863" s="61"/>
      <c r="C863" s="61"/>
      <c r="D863" s="61"/>
      <c r="E863" s="61"/>
      <c r="F863" s="61"/>
      <c r="G863" s="61"/>
      <c r="H863" s="61"/>
      <c r="I863" s="61"/>
      <c r="J863" s="60"/>
    </row>
    <row r="864" spans="1:10" ht="15" x14ac:dyDescent="0.2">
      <c r="A864" s="59" t="s">
        <v>60</v>
      </c>
      <c r="B864" s="56" t="s">
        <v>330</v>
      </c>
      <c r="C864" s="58" t="s">
        <v>329</v>
      </c>
      <c r="D864" s="58" t="s">
        <v>9</v>
      </c>
      <c r="E864" s="152" t="s">
        <v>360</v>
      </c>
      <c r="F864" s="152"/>
      <c r="G864" s="57" t="s">
        <v>328</v>
      </c>
      <c r="H864" s="56" t="s">
        <v>327</v>
      </c>
      <c r="I864" s="56" t="s">
        <v>326</v>
      </c>
      <c r="J864" s="55" t="s">
        <v>10</v>
      </c>
    </row>
    <row r="865" spans="1:10" ht="25.5" x14ac:dyDescent="0.2">
      <c r="A865" s="35" t="s">
        <v>359</v>
      </c>
      <c r="B865" s="27" t="s">
        <v>59</v>
      </c>
      <c r="C865" s="29" t="s">
        <v>52</v>
      </c>
      <c r="D865" s="29" t="s">
        <v>58</v>
      </c>
      <c r="E865" s="150" t="s">
        <v>376</v>
      </c>
      <c r="F865" s="150"/>
      <c r="G865" s="28" t="s">
        <v>47</v>
      </c>
      <c r="H865" s="54">
        <v>1</v>
      </c>
      <c r="I865" s="26">
        <v>1.88</v>
      </c>
      <c r="J865" s="53">
        <v>1.88</v>
      </c>
    </row>
    <row r="866" spans="1:10" ht="25.5" x14ac:dyDescent="0.2">
      <c r="A866" s="52" t="s">
        <v>355</v>
      </c>
      <c r="B866" s="51" t="s">
        <v>375</v>
      </c>
      <c r="C866" s="50" t="s">
        <v>52</v>
      </c>
      <c r="D866" s="50" t="s">
        <v>374</v>
      </c>
      <c r="E866" s="151" t="s">
        <v>352</v>
      </c>
      <c r="F866" s="151"/>
      <c r="G866" s="49" t="s">
        <v>318</v>
      </c>
      <c r="H866" s="48">
        <v>5.4100000000000002E-2</v>
      </c>
      <c r="I866" s="47">
        <v>28.58</v>
      </c>
      <c r="J866" s="46">
        <v>1.54</v>
      </c>
    </row>
    <row r="867" spans="1:10" ht="25.5" x14ac:dyDescent="0.2">
      <c r="A867" s="45" t="s">
        <v>343</v>
      </c>
      <c r="B867" s="44" t="s">
        <v>380</v>
      </c>
      <c r="C867" s="43" t="s">
        <v>52</v>
      </c>
      <c r="D867" s="43" t="s">
        <v>379</v>
      </c>
      <c r="E867" s="148" t="s">
        <v>340</v>
      </c>
      <c r="F867" s="148"/>
      <c r="G867" s="42" t="s">
        <v>79</v>
      </c>
      <c r="H867" s="41">
        <v>0.4</v>
      </c>
      <c r="I867" s="40">
        <v>0.86</v>
      </c>
      <c r="J867" s="39">
        <v>0.34</v>
      </c>
    </row>
    <row r="868" spans="1:10" x14ac:dyDescent="0.2">
      <c r="A868" s="38"/>
      <c r="B868" s="224"/>
      <c r="C868" s="224"/>
      <c r="D868" s="224"/>
      <c r="E868" s="224" t="s">
        <v>338</v>
      </c>
      <c r="F868" s="225">
        <v>1.1599999999999999</v>
      </c>
      <c r="G868" s="224" t="s">
        <v>337</v>
      </c>
      <c r="H868" s="225">
        <v>0</v>
      </c>
      <c r="I868" s="224" t="s">
        <v>336</v>
      </c>
      <c r="J868" s="36">
        <v>1.1599999999999999</v>
      </c>
    </row>
    <row r="869" spans="1:10" x14ac:dyDescent="0.2">
      <c r="A869" s="38"/>
      <c r="B869" s="224"/>
      <c r="C869" s="224"/>
      <c r="D869" s="224"/>
      <c r="E869" s="224" t="s">
        <v>335</v>
      </c>
      <c r="F869" s="225">
        <v>0.43</v>
      </c>
      <c r="G869" s="224"/>
      <c r="H869" s="226" t="s">
        <v>334</v>
      </c>
      <c r="I869" s="226"/>
      <c r="J869" s="36">
        <v>2.31</v>
      </c>
    </row>
    <row r="870" spans="1:10" ht="15" thickBot="1" x14ac:dyDescent="0.25">
      <c r="A870" s="22"/>
      <c r="B870" s="227"/>
      <c r="C870" s="227"/>
      <c r="D870" s="227"/>
      <c r="E870" s="227"/>
      <c r="F870" s="227"/>
      <c r="G870" s="227" t="s">
        <v>333</v>
      </c>
      <c r="H870" s="228">
        <v>8.2200000000000006</v>
      </c>
      <c r="I870" s="227" t="s">
        <v>332</v>
      </c>
      <c r="J870" s="63">
        <v>18.98</v>
      </c>
    </row>
    <row r="871" spans="1:10" ht="15" thickTop="1" x14ac:dyDescent="0.2">
      <c r="A871" s="62"/>
      <c r="B871" s="61"/>
      <c r="C871" s="61"/>
      <c r="D871" s="61"/>
      <c r="E871" s="61"/>
      <c r="F871" s="61"/>
      <c r="G871" s="61"/>
      <c r="H871" s="61"/>
      <c r="I871" s="61"/>
      <c r="J871" s="60"/>
    </row>
    <row r="872" spans="1:10" ht="15" x14ac:dyDescent="0.2">
      <c r="A872" s="59" t="s">
        <v>57</v>
      </c>
      <c r="B872" s="56" t="s">
        <v>330</v>
      </c>
      <c r="C872" s="58" t="s">
        <v>329</v>
      </c>
      <c r="D872" s="58" t="s">
        <v>9</v>
      </c>
      <c r="E872" s="152" t="s">
        <v>360</v>
      </c>
      <c r="F872" s="152"/>
      <c r="G872" s="57" t="s">
        <v>328</v>
      </c>
      <c r="H872" s="56" t="s">
        <v>327</v>
      </c>
      <c r="I872" s="56" t="s">
        <v>326</v>
      </c>
      <c r="J872" s="55" t="s">
        <v>10</v>
      </c>
    </row>
    <row r="873" spans="1:10" ht="25.5" x14ac:dyDescent="0.2">
      <c r="A873" s="35" t="s">
        <v>359</v>
      </c>
      <c r="B873" s="27" t="s">
        <v>56</v>
      </c>
      <c r="C873" s="29" t="s">
        <v>52</v>
      </c>
      <c r="D873" s="29" t="s">
        <v>55</v>
      </c>
      <c r="E873" s="150" t="s">
        <v>376</v>
      </c>
      <c r="F873" s="150"/>
      <c r="G873" s="28" t="s">
        <v>47</v>
      </c>
      <c r="H873" s="54">
        <v>1</v>
      </c>
      <c r="I873" s="26">
        <v>21.37</v>
      </c>
      <c r="J873" s="53">
        <v>21.37</v>
      </c>
    </row>
    <row r="874" spans="1:10" ht="25.5" x14ac:dyDescent="0.2">
      <c r="A874" s="52" t="s">
        <v>355</v>
      </c>
      <c r="B874" s="51" t="s">
        <v>375</v>
      </c>
      <c r="C874" s="50" t="s">
        <v>52</v>
      </c>
      <c r="D874" s="50" t="s">
        <v>374</v>
      </c>
      <c r="E874" s="151" t="s">
        <v>352</v>
      </c>
      <c r="F874" s="151"/>
      <c r="G874" s="49" t="s">
        <v>318</v>
      </c>
      <c r="H874" s="48">
        <v>0.28060000000000002</v>
      </c>
      <c r="I874" s="47">
        <v>28.58</v>
      </c>
      <c r="J874" s="46">
        <v>8.01</v>
      </c>
    </row>
    <row r="875" spans="1:10" ht="25.5" x14ac:dyDescent="0.2">
      <c r="A875" s="45" t="s">
        <v>343</v>
      </c>
      <c r="B875" s="44" t="s">
        <v>380</v>
      </c>
      <c r="C875" s="43" t="s">
        <v>52</v>
      </c>
      <c r="D875" s="43" t="s">
        <v>379</v>
      </c>
      <c r="E875" s="148" t="s">
        <v>340</v>
      </c>
      <c r="F875" s="148"/>
      <c r="G875" s="42" t="s">
        <v>79</v>
      </c>
      <c r="H875" s="41">
        <v>0.4</v>
      </c>
      <c r="I875" s="40">
        <v>0.86</v>
      </c>
      <c r="J875" s="39">
        <v>0.34</v>
      </c>
    </row>
    <row r="876" spans="1:10" x14ac:dyDescent="0.2">
      <c r="A876" s="45" t="s">
        <v>343</v>
      </c>
      <c r="B876" s="44" t="s">
        <v>373</v>
      </c>
      <c r="C876" s="43" t="s">
        <v>52</v>
      </c>
      <c r="D876" s="43" t="s">
        <v>372</v>
      </c>
      <c r="E876" s="148" t="s">
        <v>340</v>
      </c>
      <c r="F876" s="148"/>
      <c r="G876" s="42" t="s">
        <v>369</v>
      </c>
      <c r="H876" s="41">
        <v>2.76E-2</v>
      </c>
      <c r="I876" s="40">
        <v>19.39</v>
      </c>
      <c r="J876" s="39">
        <v>0.53</v>
      </c>
    </row>
    <row r="877" spans="1:10" x14ac:dyDescent="0.2">
      <c r="A877" s="45" t="s">
        <v>343</v>
      </c>
      <c r="B877" s="44" t="s">
        <v>378</v>
      </c>
      <c r="C877" s="43" t="s">
        <v>52</v>
      </c>
      <c r="D877" s="43" t="s">
        <v>377</v>
      </c>
      <c r="E877" s="148" t="s">
        <v>340</v>
      </c>
      <c r="F877" s="148"/>
      <c r="G877" s="42" t="s">
        <v>369</v>
      </c>
      <c r="H877" s="41">
        <v>0.49608000000000002</v>
      </c>
      <c r="I877" s="40">
        <v>25.18</v>
      </c>
      <c r="J877" s="39">
        <v>12.49</v>
      </c>
    </row>
    <row r="878" spans="1:10" x14ac:dyDescent="0.2">
      <c r="A878" s="38"/>
      <c r="B878" s="224"/>
      <c r="C878" s="224"/>
      <c r="D878" s="224"/>
      <c r="E878" s="224" t="s">
        <v>338</v>
      </c>
      <c r="F878" s="225">
        <v>6.01</v>
      </c>
      <c r="G878" s="224" t="s">
        <v>337</v>
      </c>
      <c r="H878" s="225">
        <v>0</v>
      </c>
      <c r="I878" s="224" t="s">
        <v>336</v>
      </c>
      <c r="J878" s="36">
        <v>6.01</v>
      </c>
    </row>
    <row r="879" spans="1:10" x14ac:dyDescent="0.2">
      <c r="A879" s="38"/>
      <c r="B879" s="224"/>
      <c r="C879" s="224"/>
      <c r="D879" s="224"/>
      <c r="E879" s="224" t="s">
        <v>335</v>
      </c>
      <c r="F879" s="225">
        <v>4.88</v>
      </c>
      <c r="G879" s="224"/>
      <c r="H879" s="226" t="s">
        <v>334</v>
      </c>
      <c r="I879" s="226"/>
      <c r="J879" s="36">
        <v>26.25</v>
      </c>
    </row>
    <row r="880" spans="1:10" ht="15" thickBot="1" x14ac:dyDescent="0.25">
      <c r="A880" s="22"/>
      <c r="B880" s="227"/>
      <c r="C880" s="227"/>
      <c r="D880" s="227"/>
      <c r="E880" s="227"/>
      <c r="F880" s="227"/>
      <c r="G880" s="227" t="s">
        <v>333</v>
      </c>
      <c r="H880" s="228">
        <v>8.2200000000000006</v>
      </c>
      <c r="I880" s="227" t="s">
        <v>332</v>
      </c>
      <c r="J880" s="63">
        <v>215.77</v>
      </c>
    </row>
    <row r="881" spans="1:10" ht="15" thickTop="1" x14ac:dyDescent="0.2">
      <c r="A881" s="62"/>
      <c r="B881" s="61"/>
      <c r="C881" s="61"/>
      <c r="D881" s="61"/>
      <c r="E881" s="61"/>
      <c r="F881" s="61"/>
      <c r="G881" s="61"/>
      <c r="H881" s="61"/>
      <c r="I881" s="61"/>
      <c r="J881" s="60"/>
    </row>
    <row r="882" spans="1:10" ht="15" x14ac:dyDescent="0.2">
      <c r="A882" s="59" t="s">
        <v>54</v>
      </c>
      <c r="B882" s="56" t="s">
        <v>330</v>
      </c>
      <c r="C882" s="58" t="s">
        <v>329</v>
      </c>
      <c r="D882" s="58" t="s">
        <v>9</v>
      </c>
      <c r="E882" s="152" t="s">
        <v>360</v>
      </c>
      <c r="F882" s="152"/>
      <c r="G882" s="57" t="s">
        <v>328</v>
      </c>
      <c r="H882" s="56" t="s">
        <v>327</v>
      </c>
      <c r="I882" s="56" t="s">
        <v>326</v>
      </c>
      <c r="J882" s="55" t="s">
        <v>10</v>
      </c>
    </row>
    <row r="883" spans="1:10" ht="25.5" x14ac:dyDescent="0.2">
      <c r="A883" s="35" t="s">
        <v>359</v>
      </c>
      <c r="B883" s="27" t="s">
        <v>53</v>
      </c>
      <c r="C883" s="29" t="s">
        <v>52</v>
      </c>
      <c r="D883" s="29" t="s">
        <v>51</v>
      </c>
      <c r="E883" s="150" t="s">
        <v>376</v>
      </c>
      <c r="F883" s="150"/>
      <c r="G883" s="28" t="s">
        <v>47</v>
      </c>
      <c r="H883" s="54">
        <v>1</v>
      </c>
      <c r="I883" s="26">
        <v>15.86</v>
      </c>
      <c r="J883" s="53">
        <v>15.86</v>
      </c>
    </row>
    <row r="884" spans="1:10" ht="25.5" x14ac:dyDescent="0.2">
      <c r="A884" s="52" t="s">
        <v>355</v>
      </c>
      <c r="B884" s="51" t="s">
        <v>375</v>
      </c>
      <c r="C884" s="50" t="s">
        <v>52</v>
      </c>
      <c r="D884" s="50" t="s">
        <v>374</v>
      </c>
      <c r="E884" s="151" t="s">
        <v>352</v>
      </c>
      <c r="F884" s="151"/>
      <c r="G884" s="49" t="s">
        <v>318</v>
      </c>
      <c r="H884" s="48">
        <v>0.3805</v>
      </c>
      <c r="I884" s="47">
        <v>28.58</v>
      </c>
      <c r="J884" s="46">
        <v>10.87</v>
      </c>
    </row>
    <row r="885" spans="1:10" x14ac:dyDescent="0.2">
      <c r="A885" s="45" t="s">
        <v>343</v>
      </c>
      <c r="B885" s="44" t="s">
        <v>373</v>
      </c>
      <c r="C885" s="43" t="s">
        <v>52</v>
      </c>
      <c r="D885" s="43" t="s">
        <v>372</v>
      </c>
      <c r="E885" s="148" t="s">
        <v>340</v>
      </c>
      <c r="F885" s="148"/>
      <c r="G885" s="42" t="s">
        <v>369</v>
      </c>
      <c r="H885" s="41">
        <v>1.2999999999999999E-2</v>
      </c>
      <c r="I885" s="40">
        <v>19.39</v>
      </c>
      <c r="J885" s="39">
        <v>0.25</v>
      </c>
    </row>
    <row r="886" spans="1:10" x14ac:dyDescent="0.2">
      <c r="A886" s="45" t="s">
        <v>343</v>
      </c>
      <c r="B886" s="44" t="s">
        <v>371</v>
      </c>
      <c r="C886" s="43" t="s">
        <v>52</v>
      </c>
      <c r="D886" s="43" t="s">
        <v>370</v>
      </c>
      <c r="E886" s="148" t="s">
        <v>340</v>
      </c>
      <c r="F886" s="148"/>
      <c r="G886" s="42" t="s">
        <v>369</v>
      </c>
      <c r="H886" s="41">
        <v>0.13</v>
      </c>
      <c r="I886" s="40">
        <v>36.47</v>
      </c>
      <c r="J886" s="39">
        <v>4.74</v>
      </c>
    </row>
    <row r="887" spans="1:10" x14ac:dyDescent="0.2">
      <c r="A887" s="38"/>
      <c r="B887" s="224"/>
      <c r="C887" s="224"/>
      <c r="D887" s="224"/>
      <c r="E887" s="224" t="s">
        <v>338</v>
      </c>
      <c r="F887" s="225">
        <v>8.16</v>
      </c>
      <c r="G887" s="224" t="s">
        <v>337</v>
      </c>
      <c r="H887" s="225">
        <v>0</v>
      </c>
      <c r="I887" s="224" t="s">
        <v>336</v>
      </c>
      <c r="J887" s="36">
        <v>8.16</v>
      </c>
    </row>
    <row r="888" spans="1:10" x14ac:dyDescent="0.2">
      <c r="A888" s="38"/>
      <c r="B888" s="224"/>
      <c r="C888" s="224"/>
      <c r="D888" s="224"/>
      <c r="E888" s="224" t="s">
        <v>335</v>
      </c>
      <c r="F888" s="225">
        <v>3.62</v>
      </c>
      <c r="G888" s="224"/>
      <c r="H888" s="226" t="s">
        <v>334</v>
      </c>
      <c r="I888" s="226"/>
      <c r="J888" s="36">
        <v>19.48</v>
      </c>
    </row>
    <row r="889" spans="1:10" ht="15" thickBot="1" x14ac:dyDescent="0.25">
      <c r="A889" s="22"/>
      <c r="B889" s="227"/>
      <c r="C889" s="227"/>
      <c r="D889" s="227"/>
      <c r="E889" s="227"/>
      <c r="F889" s="227"/>
      <c r="G889" s="227" t="s">
        <v>333</v>
      </c>
      <c r="H889" s="228">
        <v>8.2200000000000006</v>
      </c>
      <c r="I889" s="227" t="s">
        <v>332</v>
      </c>
      <c r="J889" s="63">
        <v>160.12</v>
      </c>
    </row>
    <row r="890" spans="1:10" ht="15" thickTop="1" x14ac:dyDescent="0.2">
      <c r="A890" s="62"/>
      <c r="B890" s="61"/>
      <c r="C890" s="61"/>
      <c r="D890" s="61"/>
      <c r="E890" s="61"/>
      <c r="F890" s="61"/>
      <c r="G890" s="61"/>
      <c r="H890" s="61"/>
      <c r="I890" s="61"/>
      <c r="J890" s="60"/>
    </row>
    <row r="891" spans="1:10" x14ac:dyDescent="0.2">
      <c r="A891" s="34" t="s">
        <v>34</v>
      </c>
      <c r="B891" s="31"/>
      <c r="C891" s="31"/>
      <c r="D891" s="31" t="s">
        <v>35</v>
      </c>
      <c r="E891" s="31"/>
      <c r="F891" s="153"/>
      <c r="G891" s="153"/>
      <c r="H891" s="32"/>
      <c r="I891" s="31"/>
      <c r="J891" s="64">
        <v>6352.83</v>
      </c>
    </row>
    <row r="892" spans="1:10" ht="15" x14ac:dyDescent="0.2">
      <c r="A892" s="59" t="s">
        <v>50</v>
      </c>
      <c r="B892" s="56" t="s">
        <v>330</v>
      </c>
      <c r="C892" s="58" t="s">
        <v>329</v>
      </c>
      <c r="D892" s="58" t="s">
        <v>9</v>
      </c>
      <c r="E892" s="152" t="s">
        <v>360</v>
      </c>
      <c r="F892" s="152"/>
      <c r="G892" s="57" t="s">
        <v>328</v>
      </c>
      <c r="H892" s="56" t="s">
        <v>327</v>
      </c>
      <c r="I892" s="56" t="s">
        <v>326</v>
      </c>
      <c r="J892" s="55" t="s">
        <v>10</v>
      </c>
    </row>
    <row r="893" spans="1:10" x14ac:dyDescent="0.2">
      <c r="A893" s="35" t="s">
        <v>359</v>
      </c>
      <c r="B893" s="27" t="s">
        <v>49</v>
      </c>
      <c r="C893" s="29" t="s">
        <v>44</v>
      </c>
      <c r="D893" s="29" t="s">
        <v>48</v>
      </c>
      <c r="E893" s="150" t="s">
        <v>368</v>
      </c>
      <c r="F893" s="150"/>
      <c r="G893" s="28" t="s">
        <v>47</v>
      </c>
      <c r="H893" s="54">
        <v>1</v>
      </c>
      <c r="I893" s="26">
        <v>4</v>
      </c>
      <c r="J893" s="53">
        <v>4</v>
      </c>
    </row>
    <row r="894" spans="1:10" ht="25.5" x14ac:dyDescent="0.2">
      <c r="A894" s="52" t="s">
        <v>355</v>
      </c>
      <c r="B894" s="51" t="s">
        <v>367</v>
      </c>
      <c r="C894" s="50" t="s">
        <v>52</v>
      </c>
      <c r="D894" s="50" t="s">
        <v>366</v>
      </c>
      <c r="E894" s="151" t="s">
        <v>352</v>
      </c>
      <c r="F894" s="151"/>
      <c r="G894" s="49" t="s">
        <v>318</v>
      </c>
      <c r="H894" s="48">
        <v>0.1</v>
      </c>
      <c r="I894" s="47">
        <v>21.32</v>
      </c>
      <c r="J894" s="46">
        <v>2.13</v>
      </c>
    </row>
    <row r="895" spans="1:10" x14ac:dyDescent="0.2">
      <c r="A895" s="45" t="s">
        <v>343</v>
      </c>
      <c r="B895" s="44" t="s">
        <v>365</v>
      </c>
      <c r="C895" s="43" t="s">
        <v>350</v>
      </c>
      <c r="D895" s="43" t="s">
        <v>364</v>
      </c>
      <c r="E895" s="148" t="s">
        <v>340</v>
      </c>
      <c r="F895" s="148"/>
      <c r="G895" s="42" t="s">
        <v>363</v>
      </c>
      <c r="H895" s="41">
        <v>5.0000000000000001E-3</v>
      </c>
      <c r="I895" s="40">
        <v>10.64</v>
      </c>
      <c r="J895" s="39">
        <v>0.05</v>
      </c>
    </row>
    <row r="896" spans="1:10" x14ac:dyDescent="0.2">
      <c r="A896" s="45" t="s">
        <v>343</v>
      </c>
      <c r="B896" s="44" t="s">
        <v>362</v>
      </c>
      <c r="C896" s="43" t="s">
        <v>52</v>
      </c>
      <c r="D896" s="43" t="s">
        <v>361</v>
      </c>
      <c r="E896" s="148" t="s">
        <v>340</v>
      </c>
      <c r="F896" s="148"/>
      <c r="G896" s="42" t="s">
        <v>79</v>
      </c>
      <c r="H896" s="41">
        <v>0.05</v>
      </c>
      <c r="I896" s="40">
        <v>36.549999999999997</v>
      </c>
      <c r="J896" s="39">
        <v>1.82</v>
      </c>
    </row>
    <row r="897" spans="1:10" x14ac:dyDescent="0.2">
      <c r="A897" s="38"/>
      <c r="B897" s="224"/>
      <c r="C897" s="224"/>
      <c r="D897" s="224"/>
      <c r="E897" s="224" t="s">
        <v>338</v>
      </c>
      <c r="F897" s="225">
        <v>1.6</v>
      </c>
      <c r="G897" s="224" t="s">
        <v>337</v>
      </c>
      <c r="H897" s="225">
        <v>0</v>
      </c>
      <c r="I897" s="224" t="s">
        <v>336</v>
      </c>
      <c r="J897" s="36">
        <v>1.6</v>
      </c>
    </row>
    <row r="898" spans="1:10" x14ac:dyDescent="0.2">
      <c r="A898" s="38"/>
      <c r="B898" s="224"/>
      <c r="C898" s="224"/>
      <c r="D898" s="224"/>
      <c r="E898" s="224" t="s">
        <v>335</v>
      </c>
      <c r="F898" s="225">
        <v>0.91</v>
      </c>
      <c r="G898" s="224"/>
      <c r="H898" s="226" t="s">
        <v>334</v>
      </c>
      <c r="I898" s="226"/>
      <c r="J898" s="36">
        <v>4.91</v>
      </c>
    </row>
    <row r="899" spans="1:10" ht="15" thickBot="1" x14ac:dyDescent="0.25">
      <c r="A899" s="22"/>
      <c r="B899" s="227"/>
      <c r="C899" s="227"/>
      <c r="D899" s="227"/>
      <c r="E899" s="227"/>
      <c r="F899" s="227"/>
      <c r="G899" s="227" t="s">
        <v>333</v>
      </c>
      <c r="H899" s="228">
        <v>200.61</v>
      </c>
      <c r="I899" s="227" t="s">
        <v>332</v>
      </c>
      <c r="J899" s="63">
        <v>984.99</v>
      </c>
    </row>
    <row r="900" spans="1:10" ht="15" thickTop="1" x14ac:dyDescent="0.2">
      <c r="A900" s="62"/>
      <c r="B900" s="61"/>
      <c r="C900" s="61"/>
      <c r="D900" s="61"/>
      <c r="E900" s="61"/>
      <c r="F900" s="61"/>
      <c r="G900" s="61"/>
      <c r="H900" s="61"/>
      <c r="I900" s="61"/>
      <c r="J900" s="60"/>
    </row>
    <row r="901" spans="1:10" ht="15" x14ac:dyDescent="0.2">
      <c r="A901" s="59" t="s">
        <v>46</v>
      </c>
      <c r="B901" s="56" t="s">
        <v>330</v>
      </c>
      <c r="C901" s="58" t="s">
        <v>329</v>
      </c>
      <c r="D901" s="58" t="s">
        <v>9</v>
      </c>
      <c r="E901" s="152" t="s">
        <v>360</v>
      </c>
      <c r="F901" s="152"/>
      <c r="G901" s="57" t="s">
        <v>328</v>
      </c>
      <c r="H901" s="56" t="s">
        <v>327</v>
      </c>
      <c r="I901" s="56" t="s">
        <v>326</v>
      </c>
      <c r="J901" s="55" t="s">
        <v>10</v>
      </c>
    </row>
    <row r="902" spans="1:10" ht="25.5" x14ac:dyDescent="0.2">
      <c r="A902" s="35" t="s">
        <v>359</v>
      </c>
      <c r="B902" s="27" t="s">
        <v>45</v>
      </c>
      <c r="C902" s="29" t="s">
        <v>44</v>
      </c>
      <c r="D902" s="29" t="s">
        <v>43</v>
      </c>
      <c r="E902" s="150" t="s">
        <v>358</v>
      </c>
      <c r="F902" s="150"/>
      <c r="G902" s="28" t="s">
        <v>42</v>
      </c>
      <c r="H902" s="54">
        <v>1</v>
      </c>
      <c r="I902" s="26">
        <v>205.19</v>
      </c>
      <c r="J902" s="53">
        <v>205.19</v>
      </c>
    </row>
    <row r="903" spans="1:10" ht="25.5" x14ac:dyDescent="0.2">
      <c r="A903" s="52" t="s">
        <v>355</v>
      </c>
      <c r="B903" s="51" t="s">
        <v>357</v>
      </c>
      <c r="C903" s="50" t="s">
        <v>52</v>
      </c>
      <c r="D903" s="50" t="s">
        <v>356</v>
      </c>
      <c r="E903" s="151" t="s">
        <v>352</v>
      </c>
      <c r="F903" s="151"/>
      <c r="G903" s="49" t="s">
        <v>318</v>
      </c>
      <c r="H903" s="48">
        <v>2.66</v>
      </c>
      <c r="I903" s="47">
        <v>26.7</v>
      </c>
      <c r="J903" s="46">
        <v>71.02</v>
      </c>
    </row>
    <row r="904" spans="1:10" ht="25.5" x14ac:dyDescent="0.2">
      <c r="A904" s="52" t="s">
        <v>355</v>
      </c>
      <c r="B904" s="51" t="s">
        <v>354</v>
      </c>
      <c r="C904" s="50" t="s">
        <v>52</v>
      </c>
      <c r="D904" s="50" t="s">
        <v>353</v>
      </c>
      <c r="E904" s="151" t="s">
        <v>352</v>
      </c>
      <c r="F904" s="151"/>
      <c r="G904" s="49" t="s">
        <v>318</v>
      </c>
      <c r="H904" s="48">
        <v>2.1850000000000001</v>
      </c>
      <c r="I904" s="47">
        <v>22.17</v>
      </c>
      <c r="J904" s="46">
        <v>48.44</v>
      </c>
    </row>
    <row r="905" spans="1:10" x14ac:dyDescent="0.2">
      <c r="A905" s="45" t="s">
        <v>343</v>
      </c>
      <c r="B905" s="44" t="s">
        <v>351</v>
      </c>
      <c r="C905" s="43" t="s">
        <v>350</v>
      </c>
      <c r="D905" s="43" t="s">
        <v>349</v>
      </c>
      <c r="E905" s="148" t="s">
        <v>340</v>
      </c>
      <c r="F905" s="148"/>
      <c r="G905" s="42" t="s">
        <v>348</v>
      </c>
      <c r="H905" s="41">
        <v>2.1819999999999999</v>
      </c>
      <c r="I905" s="40">
        <v>18.7</v>
      </c>
      <c r="J905" s="39">
        <v>40.799999999999997</v>
      </c>
    </row>
    <row r="906" spans="1:10" x14ac:dyDescent="0.2">
      <c r="A906" s="45" t="s">
        <v>343</v>
      </c>
      <c r="B906" s="44" t="s">
        <v>347</v>
      </c>
      <c r="C906" s="43" t="s">
        <v>52</v>
      </c>
      <c r="D906" s="43" t="s">
        <v>346</v>
      </c>
      <c r="E906" s="148" t="s">
        <v>340</v>
      </c>
      <c r="F906" s="148"/>
      <c r="G906" s="42" t="s">
        <v>339</v>
      </c>
      <c r="H906" s="41">
        <v>0.95499999999999996</v>
      </c>
      <c r="I906" s="40">
        <v>43.16</v>
      </c>
      <c r="J906" s="39">
        <v>41.21</v>
      </c>
    </row>
    <row r="907" spans="1:10" ht="38.25" x14ac:dyDescent="0.2">
      <c r="A907" s="45" t="s">
        <v>343</v>
      </c>
      <c r="B907" s="44" t="s">
        <v>345</v>
      </c>
      <c r="C907" s="43" t="s">
        <v>52</v>
      </c>
      <c r="D907" s="43" t="s">
        <v>344</v>
      </c>
      <c r="E907" s="148" t="s">
        <v>340</v>
      </c>
      <c r="F907" s="148"/>
      <c r="G907" s="42" t="s">
        <v>79</v>
      </c>
      <c r="H907" s="41">
        <v>4.3639999999999999</v>
      </c>
      <c r="I907" s="40">
        <v>0.79</v>
      </c>
      <c r="J907" s="39">
        <v>3.44</v>
      </c>
    </row>
    <row r="908" spans="1:10" ht="25.5" x14ac:dyDescent="0.2">
      <c r="A908" s="45" t="s">
        <v>343</v>
      </c>
      <c r="B908" s="44" t="s">
        <v>342</v>
      </c>
      <c r="C908" s="43" t="s">
        <v>52</v>
      </c>
      <c r="D908" s="43" t="s">
        <v>341</v>
      </c>
      <c r="E908" s="148" t="s">
        <v>340</v>
      </c>
      <c r="F908" s="148"/>
      <c r="G908" s="42" t="s">
        <v>339</v>
      </c>
      <c r="H908" s="41">
        <v>4.0000000000000001E-3</v>
      </c>
      <c r="I908" s="40">
        <v>70.37</v>
      </c>
      <c r="J908" s="39">
        <v>0.28000000000000003</v>
      </c>
    </row>
    <row r="909" spans="1:10" x14ac:dyDescent="0.2">
      <c r="A909" s="38"/>
      <c r="B909" s="224"/>
      <c r="C909" s="224"/>
      <c r="D909" s="224"/>
      <c r="E909" s="224" t="s">
        <v>338</v>
      </c>
      <c r="F909" s="225">
        <v>93.68</v>
      </c>
      <c r="G909" s="224" t="s">
        <v>337</v>
      </c>
      <c r="H909" s="225">
        <v>0</v>
      </c>
      <c r="I909" s="224" t="s">
        <v>336</v>
      </c>
      <c r="J909" s="36">
        <v>93.68</v>
      </c>
    </row>
    <row r="910" spans="1:10" x14ac:dyDescent="0.2">
      <c r="A910" s="38"/>
      <c r="B910" s="224"/>
      <c r="C910" s="224"/>
      <c r="D910" s="224"/>
      <c r="E910" s="224" t="s">
        <v>335</v>
      </c>
      <c r="F910" s="225">
        <v>46.94</v>
      </c>
      <c r="G910" s="224"/>
      <c r="H910" s="226" t="s">
        <v>334</v>
      </c>
      <c r="I910" s="226"/>
      <c r="J910" s="36">
        <v>252.13</v>
      </c>
    </row>
    <row r="911" spans="1:10" x14ac:dyDescent="0.2">
      <c r="A911" s="22"/>
      <c r="B911" s="227"/>
      <c r="C911" s="227"/>
      <c r="D911" s="227"/>
      <c r="E911" s="227"/>
      <c r="F911" s="227"/>
      <c r="G911" s="227" t="s">
        <v>333</v>
      </c>
      <c r="H911" s="228">
        <v>21.29</v>
      </c>
      <c r="I911" s="227" t="s">
        <v>332</v>
      </c>
      <c r="J911" s="63">
        <v>5367.84</v>
      </c>
    </row>
    <row r="912" spans="1:10" x14ac:dyDescent="0.2">
      <c r="A912" s="22"/>
      <c r="B912" s="227"/>
      <c r="C912" s="227"/>
      <c r="D912" s="227"/>
      <c r="E912" s="227"/>
      <c r="F912" s="227"/>
      <c r="G912" s="227"/>
      <c r="H912" s="228"/>
      <c r="I912" s="227"/>
      <c r="J912" s="63"/>
    </row>
    <row r="913" spans="1:10" x14ac:dyDescent="0.2">
      <c r="A913" s="134"/>
      <c r="B913" s="229"/>
      <c r="C913" s="229"/>
      <c r="D913" s="230"/>
      <c r="E913" s="227"/>
      <c r="F913" s="227"/>
      <c r="G913" s="227"/>
      <c r="H913" s="227"/>
      <c r="I913" s="227"/>
      <c r="J913" s="109"/>
    </row>
    <row r="914" spans="1:10" x14ac:dyDescent="0.2">
      <c r="A914" s="134"/>
      <c r="B914" s="229"/>
      <c r="C914" s="229"/>
      <c r="D914" s="230"/>
      <c r="E914" s="227"/>
      <c r="F914" s="227"/>
      <c r="G914" s="227"/>
      <c r="H914" s="232" t="s">
        <v>36</v>
      </c>
      <c r="I914" s="233"/>
      <c r="J914" s="217">
        <v>144937.24</v>
      </c>
    </row>
    <row r="915" spans="1:10" x14ac:dyDescent="0.2">
      <c r="A915" s="22"/>
      <c r="B915" s="227"/>
      <c r="C915" s="227"/>
      <c r="D915" s="230"/>
      <c r="E915" s="227"/>
      <c r="F915" s="227"/>
      <c r="G915" s="227"/>
      <c r="H915" s="232" t="s">
        <v>37</v>
      </c>
      <c r="I915" s="233"/>
      <c r="J915" s="217">
        <v>33128.82</v>
      </c>
    </row>
    <row r="916" spans="1:10" x14ac:dyDescent="0.2">
      <c r="A916" s="22"/>
      <c r="B916" s="227"/>
      <c r="C916" s="227"/>
      <c r="D916" s="230"/>
      <c r="E916" s="227"/>
      <c r="F916" s="227"/>
      <c r="G916" s="227"/>
      <c r="H916" s="232" t="s">
        <v>38</v>
      </c>
      <c r="I916" s="233"/>
      <c r="J916" s="217">
        <v>178066.06</v>
      </c>
    </row>
    <row r="917" spans="1:10" x14ac:dyDescent="0.2">
      <c r="A917" s="18"/>
      <c r="B917" s="231"/>
      <c r="C917" s="231"/>
      <c r="D917" s="231"/>
      <c r="E917" s="231"/>
      <c r="F917" s="231"/>
      <c r="G917" s="231"/>
      <c r="H917" s="231"/>
      <c r="I917" s="231"/>
      <c r="J917" s="16"/>
    </row>
    <row r="918" spans="1:10" ht="88.5" customHeight="1" x14ac:dyDescent="0.2">
      <c r="A918" s="310" t="s">
        <v>41</v>
      </c>
      <c r="B918" s="311"/>
      <c r="C918" s="311"/>
      <c r="D918" s="311"/>
      <c r="E918" s="311"/>
      <c r="F918" s="311"/>
      <c r="G918" s="311"/>
      <c r="H918" s="311"/>
      <c r="I918" s="311"/>
      <c r="J918" s="312"/>
    </row>
  </sheetData>
  <mergeCells count="646">
    <mergeCell ref="H914:I914"/>
    <mergeCell ref="H915:I915"/>
    <mergeCell ref="H916:I916"/>
    <mergeCell ref="F891:G891"/>
    <mergeCell ref="E894:F894"/>
    <mergeCell ref="E895:F895"/>
    <mergeCell ref="E896:F896"/>
    <mergeCell ref="H898:I898"/>
    <mergeCell ref="E906:F906"/>
    <mergeCell ref="E907:F907"/>
    <mergeCell ref="E908:F908"/>
    <mergeCell ref="H910:I910"/>
    <mergeCell ref="H834:I834"/>
    <mergeCell ref="E839:F839"/>
    <mergeCell ref="E840:F840"/>
    <mergeCell ref="E841:F841"/>
    <mergeCell ref="H843:I843"/>
    <mergeCell ref="E848:F848"/>
    <mergeCell ref="E849:F849"/>
    <mergeCell ref="E850:F850"/>
    <mergeCell ref="H852:I852"/>
    <mergeCell ref="E782:F782"/>
    <mergeCell ref="E783:F783"/>
    <mergeCell ref="E784:F784"/>
    <mergeCell ref="H786:I786"/>
    <mergeCell ref="E792:F792"/>
    <mergeCell ref="E793:F793"/>
    <mergeCell ref="E794:F794"/>
    <mergeCell ref="H796:I796"/>
    <mergeCell ref="E802:F802"/>
    <mergeCell ref="E725:F725"/>
    <mergeCell ref="E726:F726"/>
    <mergeCell ref="E727:F727"/>
    <mergeCell ref="H729:I729"/>
    <mergeCell ref="E735:F735"/>
    <mergeCell ref="E736:F736"/>
    <mergeCell ref="E737:F737"/>
    <mergeCell ref="H739:I739"/>
    <mergeCell ref="E745:F745"/>
    <mergeCell ref="E644:F644"/>
    <mergeCell ref="E645:F645"/>
    <mergeCell ref="E646:F646"/>
    <mergeCell ref="H648:I648"/>
    <mergeCell ref="E655:F655"/>
    <mergeCell ref="E656:F656"/>
    <mergeCell ref="E657:F657"/>
    <mergeCell ref="H659:I659"/>
    <mergeCell ref="E664:F664"/>
    <mergeCell ref="E597:F597"/>
    <mergeCell ref="E598:F598"/>
    <mergeCell ref="E599:F599"/>
    <mergeCell ref="H601:I601"/>
    <mergeCell ref="F604:G604"/>
    <mergeCell ref="E608:F608"/>
    <mergeCell ref="E609:F609"/>
    <mergeCell ref="E610:F610"/>
    <mergeCell ref="H612:I612"/>
    <mergeCell ref="E540:F540"/>
    <mergeCell ref="H542:I542"/>
    <mergeCell ref="E547:F547"/>
    <mergeCell ref="E548:F548"/>
    <mergeCell ref="E549:F549"/>
    <mergeCell ref="H551:I551"/>
    <mergeCell ref="E557:F557"/>
    <mergeCell ref="E558:F558"/>
    <mergeCell ref="E559:F559"/>
    <mergeCell ref="E500:F500"/>
    <mergeCell ref="E501:F501"/>
    <mergeCell ref="E502:F502"/>
    <mergeCell ref="H504:I504"/>
    <mergeCell ref="E510:F510"/>
    <mergeCell ref="E511:F511"/>
    <mergeCell ref="E512:F512"/>
    <mergeCell ref="H514:I514"/>
    <mergeCell ref="E519:F519"/>
    <mergeCell ref="E474:F474"/>
    <mergeCell ref="H476:I476"/>
    <mergeCell ref="E482:F482"/>
    <mergeCell ref="E483:F483"/>
    <mergeCell ref="E484:F484"/>
    <mergeCell ref="H486:I486"/>
    <mergeCell ref="E492:F492"/>
    <mergeCell ref="E493:F493"/>
    <mergeCell ref="E494:F494"/>
    <mergeCell ref="H420:I420"/>
    <mergeCell ref="E425:F425"/>
    <mergeCell ref="E426:F426"/>
    <mergeCell ref="E427:F427"/>
    <mergeCell ref="H429:I429"/>
    <mergeCell ref="E434:F434"/>
    <mergeCell ref="E435:F435"/>
    <mergeCell ref="E436:F436"/>
    <mergeCell ref="H438:I438"/>
    <mergeCell ref="E359:F359"/>
    <mergeCell ref="E360:F360"/>
    <mergeCell ref="E361:F361"/>
    <mergeCell ref="H363:I363"/>
    <mergeCell ref="E368:F368"/>
    <mergeCell ref="E369:F369"/>
    <mergeCell ref="E370:F370"/>
    <mergeCell ref="H372:I372"/>
    <mergeCell ref="E378:F378"/>
    <mergeCell ref="E282:F282"/>
    <mergeCell ref="E283:F283"/>
    <mergeCell ref="E284:F284"/>
    <mergeCell ref="H286:I286"/>
    <mergeCell ref="F289:G289"/>
    <mergeCell ref="E293:F293"/>
    <mergeCell ref="E294:F294"/>
    <mergeCell ref="E295:F295"/>
    <mergeCell ref="H297:I297"/>
    <mergeCell ref="H235:I235"/>
    <mergeCell ref="E241:F241"/>
    <mergeCell ref="E242:F242"/>
    <mergeCell ref="E243:F243"/>
    <mergeCell ref="H245:I245"/>
    <mergeCell ref="F248:G248"/>
    <mergeCell ref="E251:F251"/>
    <mergeCell ref="E252:F252"/>
    <mergeCell ref="E253:F253"/>
    <mergeCell ref="H184:I184"/>
    <mergeCell ref="E188:F188"/>
    <mergeCell ref="E189:F189"/>
    <mergeCell ref="E190:F190"/>
    <mergeCell ref="H192:I192"/>
    <mergeCell ref="E196:F196"/>
    <mergeCell ref="E197:F197"/>
    <mergeCell ref="E198:F198"/>
    <mergeCell ref="H200:I200"/>
    <mergeCell ref="E96:F96"/>
    <mergeCell ref="H98:I98"/>
    <mergeCell ref="E102:F102"/>
    <mergeCell ref="E103:F103"/>
    <mergeCell ref="E104:F104"/>
    <mergeCell ref="H106:I106"/>
    <mergeCell ref="E110:F110"/>
    <mergeCell ref="E111:F111"/>
    <mergeCell ref="E112:F112"/>
    <mergeCell ref="E14:F14"/>
    <mergeCell ref="H16:I16"/>
    <mergeCell ref="E26:F26"/>
    <mergeCell ref="E27:F27"/>
    <mergeCell ref="E28:F28"/>
    <mergeCell ref="H30:I30"/>
    <mergeCell ref="F33:G33"/>
    <mergeCell ref="E35:F35"/>
    <mergeCell ref="E36:F36"/>
    <mergeCell ref="C2:D2"/>
    <mergeCell ref="E2:F2"/>
    <mergeCell ref="G2:H2"/>
    <mergeCell ref="I2:J2"/>
    <mergeCell ref="C3:D3"/>
    <mergeCell ref="E3:F3"/>
    <mergeCell ref="G3:H3"/>
    <mergeCell ref="I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9:F19"/>
    <mergeCell ref="E20:F20"/>
    <mergeCell ref="E21:F21"/>
    <mergeCell ref="E22:F22"/>
    <mergeCell ref="E23:F23"/>
    <mergeCell ref="E24:F24"/>
    <mergeCell ref="E25:F25"/>
    <mergeCell ref="E34:F34"/>
    <mergeCell ref="E37:F37"/>
    <mergeCell ref="H39:I39"/>
    <mergeCell ref="E42:F42"/>
    <mergeCell ref="E43:F43"/>
    <mergeCell ref="E44:F44"/>
    <mergeCell ref="E45:F45"/>
    <mergeCell ref="H47:I47"/>
    <mergeCell ref="E50:F50"/>
    <mergeCell ref="E51:F51"/>
    <mergeCell ref="E52:F52"/>
    <mergeCell ref="H54:I54"/>
    <mergeCell ref="E57:F57"/>
    <mergeCell ref="E58:F58"/>
    <mergeCell ref="E59:F59"/>
    <mergeCell ref="E67:F67"/>
    <mergeCell ref="E60:F60"/>
    <mergeCell ref="E61:F61"/>
    <mergeCell ref="E62:F62"/>
    <mergeCell ref="H64:I64"/>
    <mergeCell ref="E68:F68"/>
    <mergeCell ref="E69:F69"/>
    <mergeCell ref="E70:F70"/>
    <mergeCell ref="H72:I72"/>
    <mergeCell ref="E76:F76"/>
    <mergeCell ref="E83:F83"/>
    <mergeCell ref="E84:F84"/>
    <mergeCell ref="E85:F85"/>
    <mergeCell ref="E93:F93"/>
    <mergeCell ref="E75:F75"/>
    <mergeCell ref="E77:F77"/>
    <mergeCell ref="E78:F78"/>
    <mergeCell ref="H80:I80"/>
    <mergeCell ref="E86:F86"/>
    <mergeCell ref="E87:F87"/>
    <mergeCell ref="E88:F88"/>
    <mergeCell ref="H90:I90"/>
    <mergeCell ref="E94:F94"/>
    <mergeCell ref="E95:F95"/>
    <mergeCell ref="E101:F101"/>
    <mergeCell ref="E130:F130"/>
    <mergeCell ref="E131:F131"/>
    <mergeCell ref="E109:F109"/>
    <mergeCell ref="F117:G117"/>
    <mergeCell ref="E123:F123"/>
    <mergeCell ref="E124:F124"/>
    <mergeCell ref="E125:F125"/>
    <mergeCell ref="E122:F122"/>
    <mergeCell ref="E118:F118"/>
    <mergeCell ref="E119:F119"/>
    <mergeCell ref="E120:F120"/>
    <mergeCell ref="E121:F121"/>
    <mergeCell ref="H114:I114"/>
    <mergeCell ref="H127:I127"/>
    <mergeCell ref="E132:F132"/>
    <mergeCell ref="E133:F133"/>
    <mergeCell ref="E134:F134"/>
    <mergeCell ref="H136:I136"/>
    <mergeCell ref="E140:F140"/>
    <mergeCell ref="E173:F173"/>
    <mergeCell ref="E148:F148"/>
    <mergeCell ref="F139:G139"/>
    <mergeCell ref="E141:F141"/>
    <mergeCell ref="E142:F142"/>
    <mergeCell ref="E143:F143"/>
    <mergeCell ref="H145:I145"/>
    <mergeCell ref="E149:F149"/>
    <mergeCell ref="E150:F150"/>
    <mergeCell ref="E151:F151"/>
    <mergeCell ref="H153:I153"/>
    <mergeCell ref="E164:F164"/>
    <mergeCell ref="E165:F165"/>
    <mergeCell ref="E174:F174"/>
    <mergeCell ref="E175:F175"/>
    <mergeCell ref="E156:F156"/>
    <mergeCell ref="E157:F157"/>
    <mergeCell ref="E158:F158"/>
    <mergeCell ref="E159:F159"/>
    <mergeCell ref="H161:I161"/>
    <mergeCell ref="E166:F166"/>
    <mergeCell ref="E167:F167"/>
    <mergeCell ref="E168:F168"/>
    <mergeCell ref="H170:I170"/>
    <mergeCell ref="E209:F209"/>
    <mergeCell ref="E195:F195"/>
    <mergeCell ref="E210:F210"/>
    <mergeCell ref="E211:F211"/>
    <mergeCell ref="E212:F212"/>
    <mergeCell ref="H214:I214"/>
    <mergeCell ref="E203:F203"/>
    <mergeCell ref="E204:F204"/>
    <mergeCell ref="E205:F205"/>
    <mergeCell ref="E206:F206"/>
    <mergeCell ref="E207:F207"/>
    <mergeCell ref="E208:F208"/>
    <mergeCell ref="E176:F176"/>
    <mergeCell ref="E177:F177"/>
    <mergeCell ref="E178:F178"/>
    <mergeCell ref="E179:F179"/>
    <mergeCell ref="E187:F187"/>
    <mergeCell ref="E180:F180"/>
    <mergeCell ref="E181:F181"/>
    <mergeCell ref="E182:F182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49:F249"/>
    <mergeCell ref="E250:F250"/>
    <mergeCell ref="E228:F228"/>
    <mergeCell ref="E229:F229"/>
    <mergeCell ref="E230:F230"/>
    <mergeCell ref="E239:F239"/>
    <mergeCell ref="E240:F240"/>
    <mergeCell ref="E238:F238"/>
    <mergeCell ref="E231:F231"/>
    <mergeCell ref="E232:F232"/>
    <mergeCell ref="E233:F233"/>
    <mergeCell ref="E258:F258"/>
    <mergeCell ref="E259:F259"/>
    <mergeCell ref="H255:I255"/>
    <mergeCell ref="E260:F260"/>
    <mergeCell ref="E261:F261"/>
    <mergeCell ref="E262:F262"/>
    <mergeCell ref="H264:I264"/>
    <mergeCell ref="E271:F271"/>
    <mergeCell ref="E272:F272"/>
    <mergeCell ref="E273:F273"/>
    <mergeCell ref="H275:I275"/>
    <mergeCell ref="E267:F267"/>
    <mergeCell ref="E268:F268"/>
    <mergeCell ref="E269:F269"/>
    <mergeCell ref="E270:F270"/>
    <mergeCell ref="E278:F278"/>
    <mergeCell ref="E279:F279"/>
    <mergeCell ref="E280:F280"/>
    <mergeCell ref="E281:F281"/>
    <mergeCell ref="E290:F290"/>
    <mergeCell ref="E291:F291"/>
    <mergeCell ref="E292:F292"/>
    <mergeCell ref="E300:F300"/>
    <mergeCell ref="E301:F301"/>
    <mergeCell ref="E303:F303"/>
    <mergeCell ref="E304:F304"/>
    <mergeCell ref="E305:F305"/>
    <mergeCell ref="H307:I307"/>
    <mergeCell ref="F310:G310"/>
    <mergeCell ref="E311:F311"/>
    <mergeCell ref="E312:F312"/>
    <mergeCell ref="E313:F313"/>
    <mergeCell ref="H315:I315"/>
    <mergeCell ref="E302:F302"/>
    <mergeCell ref="E318:F318"/>
    <mergeCell ref="E326:F326"/>
    <mergeCell ref="E327:F327"/>
    <mergeCell ref="E328:F328"/>
    <mergeCell ref="E319:F319"/>
    <mergeCell ref="E320:F320"/>
    <mergeCell ref="E321:F321"/>
    <mergeCell ref="H323:I323"/>
    <mergeCell ref="E329:F329"/>
    <mergeCell ref="E337:F337"/>
    <mergeCell ref="E338:F338"/>
    <mergeCell ref="E330:F330"/>
    <mergeCell ref="E331:F331"/>
    <mergeCell ref="E332:F332"/>
    <mergeCell ref="H334:I334"/>
    <mergeCell ref="E339:F339"/>
    <mergeCell ref="E340:F340"/>
    <mergeCell ref="E341:F341"/>
    <mergeCell ref="H343:I343"/>
    <mergeCell ref="E367:F367"/>
    <mergeCell ref="E346:F346"/>
    <mergeCell ref="E347:F347"/>
    <mergeCell ref="E348:F348"/>
    <mergeCell ref="E356:F356"/>
    <mergeCell ref="E357:F357"/>
    <mergeCell ref="E358:F358"/>
    <mergeCell ref="E366:F366"/>
    <mergeCell ref="E349:F349"/>
    <mergeCell ref="E350:F350"/>
    <mergeCell ref="E351:F351"/>
    <mergeCell ref="H353:I353"/>
    <mergeCell ref="E375:F375"/>
    <mergeCell ref="E376:F376"/>
    <mergeCell ref="E377:F377"/>
    <mergeCell ref="E379:F379"/>
    <mergeCell ref="E380:F380"/>
    <mergeCell ref="H382:I382"/>
    <mergeCell ref="F385:G385"/>
    <mergeCell ref="E389:F389"/>
    <mergeCell ref="E390:F390"/>
    <mergeCell ref="E391:F391"/>
    <mergeCell ref="H393:I393"/>
    <mergeCell ref="E386:F386"/>
    <mergeCell ref="E387:F387"/>
    <mergeCell ref="E388:F388"/>
    <mergeCell ref="E396:F396"/>
    <mergeCell ref="E397:F397"/>
    <mergeCell ref="E398:F398"/>
    <mergeCell ref="E399:F399"/>
    <mergeCell ref="E400:F400"/>
    <mergeCell ref="E407:F407"/>
    <mergeCell ref="E408:F408"/>
    <mergeCell ref="E409:F409"/>
    <mergeCell ref="E416:F416"/>
    <mergeCell ref="E417:F417"/>
    <mergeCell ref="E418:F418"/>
    <mergeCell ref="E405:F405"/>
    <mergeCell ref="E432:F432"/>
    <mergeCell ref="E433:F433"/>
    <mergeCell ref="E414:F414"/>
    <mergeCell ref="E415:F415"/>
    <mergeCell ref="E423:F423"/>
    <mergeCell ref="E424:F424"/>
    <mergeCell ref="E406:F406"/>
    <mergeCell ref="H402:I402"/>
    <mergeCell ref="H411:I411"/>
    <mergeCell ref="E441:F441"/>
    <mergeCell ref="E442:F442"/>
    <mergeCell ref="E443:F443"/>
    <mergeCell ref="E444:F444"/>
    <mergeCell ref="E445:F445"/>
    <mergeCell ref="H447:I447"/>
    <mergeCell ref="E450:F450"/>
    <mergeCell ref="E451:F451"/>
    <mergeCell ref="E459:F459"/>
    <mergeCell ref="E460:F460"/>
    <mergeCell ref="E452:F452"/>
    <mergeCell ref="E453:F453"/>
    <mergeCell ref="E454:F454"/>
    <mergeCell ref="H456:I456"/>
    <mergeCell ref="E461:F461"/>
    <mergeCell ref="E469:F469"/>
    <mergeCell ref="E470:F470"/>
    <mergeCell ref="E479:F479"/>
    <mergeCell ref="E480:F480"/>
    <mergeCell ref="E481:F481"/>
    <mergeCell ref="E471:F471"/>
    <mergeCell ref="E462:F462"/>
    <mergeCell ref="E463:F463"/>
    <mergeCell ref="E464:F464"/>
    <mergeCell ref="H466:I466"/>
    <mergeCell ref="E472:F472"/>
    <mergeCell ref="E473:F473"/>
    <mergeCell ref="E489:F489"/>
    <mergeCell ref="E490:F490"/>
    <mergeCell ref="E491:F491"/>
    <mergeCell ref="E499:F499"/>
    <mergeCell ref="H496:I496"/>
    <mergeCell ref="E507:F507"/>
    <mergeCell ref="E508:F508"/>
    <mergeCell ref="E509:F509"/>
    <mergeCell ref="E517:F517"/>
    <mergeCell ref="E518:F518"/>
    <mergeCell ref="E526:F526"/>
    <mergeCell ref="E520:F520"/>
    <mergeCell ref="E521:F521"/>
    <mergeCell ref="H523:I523"/>
    <mergeCell ref="E527:F527"/>
    <mergeCell ref="E528:F528"/>
    <mergeCell ref="E536:F536"/>
    <mergeCell ref="E537:F537"/>
    <mergeCell ref="E529:F529"/>
    <mergeCell ref="E530:F530"/>
    <mergeCell ref="E531:F531"/>
    <mergeCell ref="H533:I533"/>
    <mergeCell ref="E538:F538"/>
    <mergeCell ref="E539:F539"/>
    <mergeCell ref="E565:F565"/>
    <mergeCell ref="E545:F545"/>
    <mergeCell ref="E546:F546"/>
    <mergeCell ref="E576:F576"/>
    <mergeCell ref="E554:F554"/>
    <mergeCell ref="E555:F555"/>
    <mergeCell ref="E556:F556"/>
    <mergeCell ref="E564:F564"/>
    <mergeCell ref="H561:I561"/>
    <mergeCell ref="E567:F567"/>
    <mergeCell ref="E568:F568"/>
    <mergeCell ref="E569:F569"/>
    <mergeCell ref="E596:F596"/>
    <mergeCell ref="E566:F566"/>
    <mergeCell ref="E574:F574"/>
    <mergeCell ref="E575:F575"/>
    <mergeCell ref="H571:I571"/>
    <mergeCell ref="E577:F577"/>
    <mergeCell ref="E578:F578"/>
    <mergeCell ref="E579:F579"/>
    <mergeCell ref="H581:I581"/>
    <mergeCell ref="E587:F587"/>
    <mergeCell ref="E588:F588"/>
    <mergeCell ref="E589:F589"/>
    <mergeCell ref="H591:I591"/>
    <mergeCell ref="E584:F584"/>
    <mergeCell ref="E585:F585"/>
    <mergeCell ref="E586:F586"/>
    <mergeCell ref="E594:F594"/>
    <mergeCell ref="E595:F595"/>
    <mergeCell ref="E605:F605"/>
    <mergeCell ref="E606:F606"/>
    <mergeCell ref="E607:F607"/>
    <mergeCell ref="E615:F615"/>
    <mergeCell ref="E616:F616"/>
    <mergeCell ref="E617:F617"/>
    <mergeCell ref="E618:F618"/>
    <mergeCell ref="E619:F619"/>
    <mergeCell ref="H621:I621"/>
    <mergeCell ref="E626:F626"/>
    <mergeCell ref="E627:F627"/>
    <mergeCell ref="E628:F628"/>
    <mergeCell ref="H630:I630"/>
    <mergeCell ref="E624:F624"/>
    <mergeCell ref="E625:F625"/>
    <mergeCell ref="E633:F633"/>
    <mergeCell ref="E634:F634"/>
    <mergeCell ref="E642:F642"/>
    <mergeCell ref="E643:F643"/>
    <mergeCell ref="E635:F635"/>
    <mergeCell ref="E636:F636"/>
    <mergeCell ref="E637:F637"/>
    <mergeCell ref="H639:I639"/>
    <mergeCell ref="E651:F651"/>
    <mergeCell ref="E652:F652"/>
    <mergeCell ref="E653:F653"/>
    <mergeCell ref="E654:F654"/>
    <mergeCell ref="E662:F662"/>
    <mergeCell ref="E663:F663"/>
    <mergeCell ref="E665:F665"/>
    <mergeCell ref="E666:F666"/>
    <mergeCell ref="H668:I668"/>
    <mergeCell ref="E675:F675"/>
    <mergeCell ref="E676:F676"/>
    <mergeCell ref="E677:F677"/>
    <mergeCell ref="H679:I679"/>
    <mergeCell ref="F682:G682"/>
    <mergeCell ref="E684:F684"/>
    <mergeCell ref="E685:F685"/>
    <mergeCell ref="E686:F686"/>
    <mergeCell ref="H688:I688"/>
    <mergeCell ref="E692:F692"/>
    <mergeCell ref="E671:F671"/>
    <mergeCell ref="E672:F672"/>
    <mergeCell ref="E673:F673"/>
    <mergeCell ref="E674:F674"/>
    <mergeCell ref="E693:F693"/>
    <mergeCell ref="E694:F694"/>
    <mergeCell ref="H696:I696"/>
    <mergeCell ref="E701:F701"/>
    <mergeCell ref="E702:F702"/>
    <mergeCell ref="E703:F703"/>
    <mergeCell ref="H705:I705"/>
    <mergeCell ref="E699:F699"/>
    <mergeCell ref="E700:F700"/>
    <mergeCell ref="E708:F708"/>
    <mergeCell ref="E709:F709"/>
    <mergeCell ref="E683:F683"/>
    <mergeCell ref="E691:F691"/>
    <mergeCell ref="E710:F710"/>
    <mergeCell ref="E711:F711"/>
    <mergeCell ref="E712:F712"/>
    <mergeCell ref="E713:F713"/>
    <mergeCell ref="E722:F722"/>
    <mergeCell ref="E723:F723"/>
    <mergeCell ref="E724:F724"/>
    <mergeCell ref="E721:F721"/>
    <mergeCell ref="E714:F714"/>
    <mergeCell ref="E715:F715"/>
    <mergeCell ref="E716:F716"/>
    <mergeCell ref="H718:I718"/>
    <mergeCell ref="E734:F734"/>
    <mergeCell ref="E742:F742"/>
    <mergeCell ref="E743:F743"/>
    <mergeCell ref="E744:F744"/>
    <mergeCell ref="E732:F732"/>
    <mergeCell ref="E733:F733"/>
    <mergeCell ref="E746:F746"/>
    <mergeCell ref="E747:F747"/>
    <mergeCell ref="H749:I749"/>
    <mergeCell ref="E755:F755"/>
    <mergeCell ref="E756:F756"/>
    <mergeCell ref="E757:F757"/>
    <mergeCell ref="H759:I759"/>
    <mergeCell ref="E752:F752"/>
    <mergeCell ref="E753:F753"/>
    <mergeCell ref="E754:F754"/>
    <mergeCell ref="E768:F768"/>
    <mergeCell ref="E769:F769"/>
    <mergeCell ref="E770:F770"/>
    <mergeCell ref="H772:I772"/>
    <mergeCell ref="E779:F779"/>
    <mergeCell ref="E780:F780"/>
    <mergeCell ref="E781:F781"/>
    <mergeCell ref="E762:F762"/>
    <mergeCell ref="E763:F763"/>
    <mergeCell ref="E764:F764"/>
    <mergeCell ref="E765:F765"/>
    <mergeCell ref="E766:F766"/>
    <mergeCell ref="E767:F767"/>
    <mergeCell ref="E775:F775"/>
    <mergeCell ref="E776:F776"/>
    <mergeCell ref="E777:F777"/>
    <mergeCell ref="E778:F778"/>
    <mergeCell ref="E789:F789"/>
    <mergeCell ref="E790:F790"/>
    <mergeCell ref="E791:F791"/>
    <mergeCell ref="E799:F799"/>
    <mergeCell ref="E800:F800"/>
    <mergeCell ref="E801:F801"/>
    <mergeCell ref="E803:F803"/>
    <mergeCell ref="E804:F804"/>
    <mergeCell ref="H806:I806"/>
    <mergeCell ref="E810:F810"/>
    <mergeCell ref="E818:F818"/>
    <mergeCell ref="E819:F819"/>
    <mergeCell ref="F809:G809"/>
    <mergeCell ref="E811:F811"/>
    <mergeCell ref="E812:F812"/>
    <mergeCell ref="E813:F813"/>
    <mergeCell ref="H815:I815"/>
    <mergeCell ref="E820:F820"/>
    <mergeCell ref="E821:F821"/>
    <mergeCell ref="E822:F822"/>
    <mergeCell ref="H824:I824"/>
    <mergeCell ref="E830:F830"/>
    <mergeCell ref="E831:F831"/>
    <mergeCell ref="E832:F832"/>
    <mergeCell ref="E827:F827"/>
    <mergeCell ref="E828:F828"/>
    <mergeCell ref="E829:F829"/>
    <mergeCell ref="E837:F837"/>
    <mergeCell ref="E838:F838"/>
    <mergeCell ref="E874:F874"/>
    <mergeCell ref="E855:F855"/>
    <mergeCell ref="E856:F856"/>
    <mergeCell ref="E846:F846"/>
    <mergeCell ref="E847:F847"/>
    <mergeCell ref="E857:F857"/>
    <mergeCell ref="E858:F858"/>
    <mergeCell ref="E859:F859"/>
    <mergeCell ref="H861:I861"/>
    <mergeCell ref="E865:F865"/>
    <mergeCell ref="E866:F866"/>
    <mergeCell ref="E867:F867"/>
    <mergeCell ref="H869:I869"/>
    <mergeCell ref="E882:F882"/>
    <mergeCell ref="E883:F883"/>
    <mergeCell ref="E864:F864"/>
    <mergeCell ref="E872:F872"/>
    <mergeCell ref="E873:F873"/>
    <mergeCell ref="E875:F875"/>
    <mergeCell ref="E876:F876"/>
    <mergeCell ref="E877:F877"/>
    <mergeCell ref="H879:I879"/>
    <mergeCell ref="E884:F884"/>
    <mergeCell ref="E885:F885"/>
    <mergeCell ref="E886:F886"/>
    <mergeCell ref="H888:I888"/>
    <mergeCell ref="A914:C914"/>
    <mergeCell ref="A918:J918"/>
    <mergeCell ref="A1:J1"/>
    <mergeCell ref="A2:B3"/>
    <mergeCell ref="E902:F902"/>
    <mergeCell ref="E903:F903"/>
    <mergeCell ref="E904:F904"/>
    <mergeCell ref="E905:F905"/>
    <mergeCell ref="A913:C913"/>
    <mergeCell ref="E892:F892"/>
    <mergeCell ref="E893:F893"/>
    <mergeCell ref="E901:F901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rowBreaks count="2" manualBreakCount="2">
    <brk id="815" max="9" man="1"/>
    <brk id="88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FC70-45DF-4D88-94E8-2C940860ED37}">
  <sheetPr>
    <pageSetUpPr fitToPage="1"/>
  </sheetPr>
  <dimension ref="A1:K1947"/>
  <sheetViews>
    <sheetView showWhiteSpace="0" view="pageBreakPreview" topLeftCell="A1921" zoomScale="80" zoomScaleNormal="100" zoomScaleSheetLayoutView="80" workbookViewId="0">
      <selection activeCell="J1944" sqref="J1944"/>
    </sheetView>
  </sheetViews>
  <sheetFormatPr defaultRowHeight="14.25" x14ac:dyDescent="0.2"/>
  <cols>
    <col min="1" max="1" width="12.125" style="240" customWidth="1"/>
    <col min="2" max="2" width="12" style="240" bestFit="1" customWidth="1"/>
    <col min="3" max="3" width="10" style="240" bestFit="1" customWidth="1"/>
    <col min="4" max="4" width="60" style="240" bestFit="1" customWidth="1"/>
    <col min="5" max="5" width="15" style="240" bestFit="1" customWidth="1"/>
    <col min="6" max="6" width="13.625" style="240" customWidth="1"/>
    <col min="7" max="9" width="12" style="240" bestFit="1" customWidth="1"/>
    <col min="10" max="11" width="14" style="240" bestFit="1" customWidth="1"/>
    <col min="12" max="16384" width="9" style="240"/>
  </cols>
  <sheetData>
    <row r="1" spans="1:10" ht="34.5" customHeight="1" x14ac:dyDescent="0.2">
      <c r="A1" s="264"/>
      <c r="B1" s="264"/>
      <c r="C1" s="264"/>
      <c r="D1" s="264"/>
      <c r="E1" s="264"/>
      <c r="F1" s="264"/>
      <c r="G1" s="264"/>
      <c r="H1" s="264"/>
      <c r="I1" s="264"/>
      <c r="J1" s="264"/>
    </row>
    <row r="2" spans="1:10" ht="15" x14ac:dyDescent="0.2">
      <c r="A2" s="265" t="e" vm="1">
        <v>#VALUE!</v>
      </c>
      <c r="B2" s="266"/>
      <c r="C2" s="157" t="s">
        <v>0</v>
      </c>
      <c r="D2" s="157"/>
      <c r="E2" s="157" t="s">
        <v>1</v>
      </c>
      <c r="F2" s="157"/>
      <c r="G2" s="157" t="s">
        <v>2</v>
      </c>
      <c r="H2" s="157"/>
      <c r="I2" s="157" t="s">
        <v>3</v>
      </c>
      <c r="J2" s="157"/>
    </row>
    <row r="3" spans="1:10" ht="99" customHeight="1" x14ac:dyDescent="0.2">
      <c r="A3" s="267"/>
      <c r="B3" s="268"/>
      <c r="C3" s="116" t="s">
        <v>39</v>
      </c>
      <c r="D3" s="116"/>
      <c r="E3" s="116" t="s">
        <v>2369</v>
      </c>
      <c r="F3" s="116"/>
      <c r="G3" s="116" t="s">
        <v>5</v>
      </c>
      <c r="H3" s="116"/>
      <c r="I3" s="116" t="s">
        <v>40</v>
      </c>
      <c r="J3" s="116"/>
    </row>
    <row r="4" spans="1:10" ht="24" customHeight="1" x14ac:dyDescent="0.2">
      <c r="A4" s="155" t="s">
        <v>1189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29.25" customHeight="1" x14ac:dyDescent="0.2">
      <c r="A5" s="234" t="s">
        <v>1188</v>
      </c>
      <c r="B5" s="235"/>
      <c r="C5" s="235"/>
      <c r="D5" s="235"/>
      <c r="E5" s="235"/>
      <c r="F5" s="235"/>
      <c r="G5" s="235"/>
      <c r="H5" s="235"/>
      <c r="I5" s="235"/>
      <c r="J5" s="236"/>
    </row>
    <row r="6" spans="1:10" ht="15" x14ac:dyDescent="0.2">
      <c r="A6" s="76" t="s">
        <v>324</v>
      </c>
      <c r="B6" s="73" t="s">
        <v>330</v>
      </c>
      <c r="C6" s="75" t="s">
        <v>329</v>
      </c>
      <c r="D6" s="75" t="s">
        <v>9</v>
      </c>
      <c r="E6" s="269" t="s">
        <v>360</v>
      </c>
      <c r="F6" s="269"/>
      <c r="G6" s="74" t="s">
        <v>328</v>
      </c>
      <c r="H6" s="73" t="s">
        <v>327</v>
      </c>
      <c r="I6" s="73" t="s">
        <v>326</v>
      </c>
      <c r="J6" s="270" t="s">
        <v>10</v>
      </c>
    </row>
    <row r="7" spans="1:10" ht="28.5" customHeight="1" x14ac:dyDescent="0.2">
      <c r="A7" s="101" t="s">
        <v>359</v>
      </c>
      <c r="B7" s="104" t="s">
        <v>323</v>
      </c>
      <c r="C7" s="102" t="s">
        <v>52</v>
      </c>
      <c r="D7" s="102" t="s">
        <v>322</v>
      </c>
      <c r="E7" s="271" t="s">
        <v>352</v>
      </c>
      <c r="F7" s="271"/>
      <c r="G7" s="103" t="s">
        <v>318</v>
      </c>
      <c r="H7" s="272">
        <v>1</v>
      </c>
      <c r="I7" s="273">
        <v>130.32</v>
      </c>
      <c r="J7" s="274">
        <v>130.32</v>
      </c>
    </row>
    <row r="8" spans="1:10" ht="28.5" customHeight="1" x14ac:dyDescent="0.2">
      <c r="A8" s="275" t="s">
        <v>355</v>
      </c>
      <c r="B8" s="276" t="s">
        <v>718</v>
      </c>
      <c r="C8" s="277" t="s">
        <v>52</v>
      </c>
      <c r="D8" s="277" t="s">
        <v>717</v>
      </c>
      <c r="E8" s="278" t="s">
        <v>352</v>
      </c>
      <c r="F8" s="278"/>
      <c r="G8" s="279" t="s">
        <v>318</v>
      </c>
      <c r="H8" s="280">
        <v>1</v>
      </c>
      <c r="I8" s="281">
        <v>1.84</v>
      </c>
      <c r="J8" s="282">
        <v>1.84</v>
      </c>
    </row>
    <row r="9" spans="1:10" ht="28.5" customHeight="1" x14ac:dyDescent="0.2">
      <c r="A9" s="283" t="s">
        <v>343</v>
      </c>
      <c r="B9" s="284" t="s">
        <v>716</v>
      </c>
      <c r="C9" s="285" t="s">
        <v>52</v>
      </c>
      <c r="D9" s="285" t="s">
        <v>715</v>
      </c>
      <c r="E9" s="286" t="s">
        <v>436</v>
      </c>
      <c r="F9" s="286"/>
      <c r="G9" s="287" t="s">
        <v>318</v>
      </c>
      <c r="H9" s="288">
        <v>1</v>
      </c>
      <c r="I9" s="289">
        <v>125.27</v>
      </c>
      <c r="J9" s="290">
        <v>125.27</v>
      </c>
    </row>
    <row r="10" spans="1:10" ht="28.5" customHeight="1" x14ac:dyDescent="0.2">
      <c r="A10" s="283" t="s">
        <v>343</v>
      </c>
      <c r="B10" s="284" t="s">
        <v>896</v>
      </c>
      <c r="C10" s="285" t="s">
        <v>52</v>
      </c>
      <c r="D10" s="285" t="s">
        <v>895</v>
      </c>
      <c r="E10" s="286" t="s">
        <v>340</v>
      </c>
      <c r="F10" s="286"/>
      <c r="G10" s="287" t="s">
        <v>318</v>
      </c>
      <c r="H10" s="288">
        <v>1</v>
      </c>
      <c r="I10" s="289">
        <v>0.92</v>
      </c>
      <c r="J10" s="290">
        <v>0.92</v>
      </c>
    </row>
    <row r="11" spans="1:10" ht="28.5" customHeight="1" x14ac:dyDescent="0.2">
      <c r="A11" s="283" t="s">
        <v>343</v>
      </c>
      <c r="B11" s="284" t="s">
        <v>706</v>
      </c>
      <c r="C11" s="285" t="s">
        <v>52</v>
      </c>
      <c r="D11" s="285" t="s">
        <v>705</v>
      </c>
      <c r="E11" s="286" t="s">
        <v>340</v>
      </c>
      <c r="F11" s="286"/>
      <c r="G11" s="287" t="s">
        <v>318</v>
      </c>
      <c r="H11" s="288">
        <v>1</v>
      </c>
      <c r="I11" s="289">
        <v>1.43</v>
      </c>
      <c r="J11" s="290">
        <v>1.43</v>
      </c>
    </row>
    <row r="12" spans="1:10" ht="28.5" customHeight="1" x14ac:dyDescent="0.2">
      <c r="A12" s="283" t="s">
        <v>343</v>
      </c>
      <c r="B12" s="284" t="s">
        <v>704</v>
      </c>
      <c r="C12" s="285" t="s">
        <v>52</v>
      </c>
      <c r="D12" s="285" t="s">
        <v>703</v>
      </c>
      <c r="E12" s="286" t="s">
        <v>340</v>
      </c>
      <c r="F12" s="286"/>
      <c r="G12" s="287" t="s">
        <v>318</v>
      </c>
      <c r="H12" s="288">
        <v>1</v>
      </c>
      <c r="I12" s="289">
        <v>0.08</v>
      </c>
      <c r="J12" s="290">
        <v>0.08</v>
      </c>
    </row>
    <row r="13" spans="1:10" ht="28.5" customHeight="1" x14ac:dyDescent="0.2">
      <c r="A13" s="283" t="s">
        <v>343</v>
      </c>
      <c r="B13" s="284" t="s">
        <v>714</v>
      </c>
      <c r="C13" s="285" t="s">
        <v>52</v>
      </c>
      <c r="D13" s="285" t="s">
        <v>713</v>
      </c>
      <c r="E13" s="286" t="s">
        <v>340</v>
      </c>
      <c r="F13" s="286"/>
      <c r="G13" s="287" t="s">
        <v>318</v>
      </c>
      <c r="H13" s="288">
        <v>1</v>
      </c>
      <c r="I13" s="289">
        <v>0.01</v>
      </c>
      <c r="J13" s="290">
        <v>0.01</v>
      </c>
    </row>
    <row r="14" spans="1:10" ht="28.5" customHeight="1" x14ac:dyDescent="0.2">
      <c r="A14" s="283" t="s">
        <v>343</v>
      </c>
      <c r="B14" s="284" t="s">
        <v>712</v>
      </c>
      <c r="C14" s="285" t="s">
        <v>52</v>
      </c>
      <c r="D14" s="285" t="s">
        <v>711</v>
      </c>
      <c r="E14" s="286" t="s">
        <v>340</v>
      </c>
      <c r="F14" s="286"/>
      <c r="G14" s="287" t="s">
        <v>318</v>
      </c>
      <c r="H14" s="288">
        <v>1</v>
      </c>
      <c r="I14" s="289">
        <v>0.77</v>
      </c>
      <c r="J14" s="290">
        <v>0.77</v>
      </c>
    </row>
    <row r="15" spans="1:10" ht="28.5" customHeight="1" x14ac:dyDescent="0.2">
      <c r="A15" s="291"/>
      <c r="B15" s="292"/>
      <c r="C15" s="292"/>
      <c r="D15" s="292"/>
      <c r="E15" s="292" t="s">
        <v>338</v>
      </c>
      <c r="F15" s="293">
        <v>127.11</v>
      </c>
      <c r="G15" s="292" t="s">
        <v>337</v>
      </c>
      <c r="H15" s="293">
        <v>0</v>
      </c>
      <c r="I15" s="292" t="s">
        <v>336</v>
      </c>
      <c r="J15" s="294">
        <v>127.11</v>
      </c>
    </row>
    <row r="16" spans="1:10" ht="28.5" customHeight="1" thickBot="1" x14ac:dyDescent="0.25">
      <c r="A16" s="291"/>
      <c r="B16" s="292"/>
      <c r="C16" s="292"/>
      <c r="D16" s="292"/>
      <c r="E16" s="292" t="s">
        <v>335</v>
      </c>
      <c r="F16" s="293">
        <v>29.81</v>
      </c>
      <c r="G16" s="292"/>
      <c r="H16" s="295" t="s">
        <v>334</v>
      </c>
      <c r="I16" s="295"/>
      <c r="J16" s="294">
        <v>160.13</v>
      </c>
    </row>
    <row r="17" spans="1:10" ht="15" thickTop="1" x14ac:dyDescent="0.2">
      <c r="A17" s="296"/>
      <c r="B17" s="297"/>
      <c r="C17" s="297"/>
      <c r="D17" s="297"/>
      <c r="E17" s="297"/>
      <c r="F17" s="297"/>
      <c r="G17" s="297"/>
      <c r="H17" s="297"/>
      <c r="I17" s="297"/>
      <c r="J17" s="298"/>
    </row>
    <row r="18" spans="1:10" ht="28.5" customHeight="1" x14ac:dyDescent="0.2">
      <c r="A18" s="299" t="s">
        <v>321</v>
      </c>
      <c r="B18" s="238" t="s">
        <v>330</v>
      </c>
      <c r="C18" s="246" t="s">
        <v>329</v>
      </c>
      <c r="D18" s="246" t="s">
        <v>9</v>
      </c>
      <c r="E18" s="242" t="s">
        <v>360</v>
      </c>
      <c r="F18" s="242"/>
      <c r="G18" s="239" t="s">
        <v>328</v>
      </c>
      <c r="H18" s="238" t="s">
        <v>327</v>
      </c>
      <c r="I18" s="238" t="s">
        <v>326</v>
      </c>
      <c r="J18" s="300" t="s">
        <v>10</v>
      </c>
    </row>
    <row r="19" spans="1:10" ht="28.5" customHeight="1" x14ac:dyDescent="0.2">
      <c r="A19" s="101" t="s">
        <v>359</v>
      </c>
      <c r="B19" s="104" t="s">
        <v>320</v>
      </c>
      <c r="C19" s="102" t="s">
        <v>52</v>
      </c>
      <c r="D19" s="102" t="s">
        <v>319</v>
      </c>
      <c r="E19" s="271" t="s">
        <v>352</v>
      </c>
      <c r="F19" s="271"/>
      <c r="G19" s="103" t="s">
        <v>318</v>
      </c>
      <c r="H19" s="272">
        <v>1</v>
      </c>
      <c r="I19" s="273">
        <v>27.63</v>
      </c>
      <c r="J19" s="274">
        <v>27.63</v>
      </c>
    </row>
    <row r="20" spans="1:10" ht="28.5" customHeight="1" x14ac:dyDescent="0.2">
      <c r="A20" s="275" t="s">
        <v>355</v>
      </c>
      <c r="B20" s="276" t="s">
        <v>710</v>
      </c>
      <c r="C20" s="277" t="s">
        <v>52</v>
      </c>
      <c r="D20" s="277" t="s">
        <v>709</v>
      </c>
      <c r="E20" s="278" t="s">
        <v>352</v>
      </c>
      <c r="F20" s="278"/>
      <c r="G20" s="279" t="s">
        <v>318</v>
      </c>
      <c r="H20" s="280">
        <v>1</v>
      </c>
      <c r="I20" s="281">
        <v>0.47</v>
      </c>
      <c r="J20" s="282">
        <v>0.47</v>
      </c>
    </row>
    <row r="21" spans="1:10" ht="28.5" customHeight="1" x14ac:dyDescent="0.2">
      <c r="A21" s="283" t="s">
        <v>343</v>
      </c>
      <c r="B21" s="284" t="s">
        <v>708</v>
      </c>
      <c r="C21" s="285" t="s">
        <v>52</v>
      </c>
      <c r="D21" s="285" t="s">
        <v>707</v>
      </c>
      <c r="E21" s="286" t="s">
        <v>436</v>
      </c>
      <c r="F21" s="286"/>
      <c r="G21" s="287" t="s">
        <v>318</v>
      </c>
      <c r="H21" s="288">
        <v>1</v>
      </c>
      <c r="I21" s="289">
        <v>22.57</v>
      </c>
      <c r="J21" s="290">
        <v>22.57</v>
      </c>
    </row>
    <row r="22" spans="1:10" ht="28.5" customHeight="1" x14ac:dyDescent="0.2">
      <c r="A22" s="283" t="s">
        <v>343</v>
      </c>
      <c r="B22" s="284" t="s">
        <v>896</v>
      </c>
      <c r="C22" s="285" t="s">
        <v>52</v>
      </c>
      <c r="D22" s="285" t="s">
        <v>895</v>
      </c>
      <c r="E22" s="286" t="s">
        <v>340</v>
      </c>
      <c r="F22" s="286"/>
      <c r="G22" s="287" t="s">
        <v>318</v>
      </c>
      <c r="H22" s="288">
        <v>1</v>
      </c>
      <c r="I22" s="289">
        <v>0.92</v>
      </c>
      <c r="J22" s="290">
        <v>0.92</v>
      </c>
    </row>
    <row r="23" spans="1:10" ht="28.5" customHeight="1" x14ac:dyDescent="0.2">
      <c r="A23" s="283" t="s">
        <v>343</v>
      </c>
      <c r="B23" s="284" t="s">
        <v>894</v>
      </c>
      <c r="C23" s="285" t="s">
        <v>52</v>
      </c>
      <c r="D23" s="285" t="s">
        <v>893</v>
      </c>
      <c r="E23" s="286" t="s">
        <v>340</v>
      </c>
      <c r="F23" s="286"/>
      <c r="G23" s="287" t="s">
        <v>318</v>
      </c>
      <c r="H23" s="288">
        <v>1</v>
      </c>
      <c r="I23" s="289">
        <v>0.8</v>
      </c>
      <c r="J23" s="290">
        <v>0.8</v>
      </c>
    </row>
    <row r="24" spans="1:10" ht="28.5" customHeight="1" x14ac:dyDescent="0.2">
      <c r="A24" s="283" t="s">
        <v>343</v>
      </c>
      <c r="B24" s="284" t="s">
        <v>706</v>
      </c>
      <c r="C24" s="285" t="s">
        <v>52</v>
      </c>
      <c r="D24" s="285" t="s">
        <v>705</v>
      </c>
      <c r="E24" s="286" t="s">
        <v>340</v>
      </c>
      <c r="F24" s="286"/>
      <c r="G24" s="287" t="s">
        <v>318</v>
      </c>
      <c r="H24" s="288">
        <v>1</v>
      </c>
      <c r="I24" s="289">
        <v>1.43</v>
      </c>
      <c r="J24" s="290">
        <v>1.43</v>
      </c>
    </row>
    <row r="25" spans="1:10" ht="28.5" customHeight="1" x14ac:dyDescent="0.2">
      <c r="A25" s="283" t="s">
        <v>343</v>
      </c>
      <c r="B25" s="284" t="s">
        <v>704</v>
      </c>
      <c r="C25" s="285" t="s">
        <v>52</v>
      </c>
      <c r="D25" s="285" t="s">
        <v>703</v>
      </c>
      <c r="E25" s="286" t="s">
        <v>340</v>
      </c>
      <c r="F25" s="286"/>
      <c r="G25" s="287" t="s">
        <v>318</v>
      </c>
      <c r="H25" s="288">
        <v>1</v>
      </c>
      <c r="I25" s="289">
        <v>0.08</v>
      </c>
      <c r="J25" s="290">
        <v>0.08</v>
      </c>
    </row>
    <row r="26" spans="1:10" ht="28.5" customHeight="1" x14ac:dyDescent="0.2">
      <c r="A26" s="283" t="s">
        <v>343</v>
      </c>
      <c r="B26" s="284" t="s">
        <v>702</v>
      </c>
      <c r="C26" s="285" t="s">
        <v>52</v>
      </c>
      <c r="D26" s="285" t="s">
        <v>701</v>
      </c>
      <c r="E26" s="286" t="s">
        <v>340</v>
      </c>
      <c r="F26" s="286"/>
      <c r="G26" s="287" t="s">
        <v>318</v>
      </c>
      <c r="H26" s="288">
        <v>1</v>
      </c>
      <c r="I26" s="289">
        <v>0.08</v>
      </c>
      <c r="J26" s="290">
        <v>0.08</v>
      </c>
    </row>
    <row r="27" spans="1:10" ht="28.5" customHeight="1" x14ac:dyDescent="0.2">
      <c r="A27" s="283" t="s">
        <v>343</v>
      </c>
      <c r="B27" s="284" t="s">
        <v>700</v>
      </c>
      <c r="C27" s="285" t="s">
        <v>52</v>
      </c>
      <c r="D27" s="285" t="s">
        <v>699</v>
      </c>
      <c r="E27" s="286" t="s">
        <v>340</v>
      </c>
      <c r="F27" s="286"/>
      <c r="G27" s="287" t="s">
        <v>318</v>
      </c>
      <c r="H27" s="288">
        <v>1</v>
      </c>
      <c r="I27" s="289">
        <v>1.28</v>
      </c>
      <c r="J27" s="290">
        <v>1.28</v>
      </c>
    </row>
    <row r="28" spans="1:10" ht="28.5" customHeight="1" x14ac:dyDescent="0.2">
      <c r="A28" s="291"/>
      <c r="B28" s="292"/>
      <c r="C28" s="292"/>
      <c r="D28" s="292"/>
      <c r="E28" s="292" t="s">
        <v>338</v>
      </c>
      <c r="F28" s="293">
        <v>23.04</v>
      </c>
      <c r="G28" s="292" t="s">
        <v>337</v>
      </c>
      <c r="H28" s="293">
        <v>0</v>
      </c>
      <c r="I28" s="292" t="s">
        <v>336</v>
      </c>
      <c r="J28" s="294">
        <v>23.04</v>
      </c>
    </row>
    <row r="29" spans="1:10" ht="28.5" customHeight="1" thickBot="1" x14ac:dyDescent="0.25">
      <c r="A29" s="291"/>
      <c r="B29" s="292"/>
      <c r="C29" s="292"/>
      <c r="D29" s="292"/>
      <c r="E29" s="292" t="s">
        <v>335</v>
      </c>
      <c r="F29" s="293">
        <v>6.32</v>
      </c>
      <c r="G29" s="292"/>
      <c r="H29" s="295" t="s">
        <v>334</v>
      </c>
      <c r="I29" s="295"/>
      <c r="J29" s="294">
        <v>33.950000000000003</v>
      </c>
    </row>
    <row r="30" spans="1:10" ht="15" thickTop="1" x14ac:dyDescent="0.2">
      <c r="A30" s="296"/>
      <c r="B30" s="297"/>
      <c r="C30" s="297"/>
      <c r="D30" s="297"/>
      <c r="E30" s="297"/>
      <c r="F30" s="297"/>
      <c r="G30" s="297"/>
      <c r="H30" s="297"/>
      <c r="I30" s="297"/>
      <c r="J30" s="298"/>
    </row>
    <row r="31" spans="1:10" ht="28.5" customHeight="1" x14ac:dyDescent="0.2">
      <c r="A31" s="299" t="s">
        <v>317</v>
      </c>
      <c r="B31" s="238" t="s">
        <v>330</v>
      </c>
      <c r="C31" s="246" t="s">
        <v>329</v>
      </c>
      <c r="D31" s="246" t="s">
        <v>9</v>
      </c>
      <c r="E31" s="242" t="s">
        <v>360</v>
      </c>
      <c r="F31" s="242"/>
      <c r="G31" s="239" t="s">
        <v>328</v>
      </c>
      <c r="H31" s="238" t="s">
        <v>327</v>
      </c>
      <c r="I31" s="238" t="s">
        <v>326</v>
      </c>
      <c r="J31" s="300" t="s">
        <v>10</v>
      </c>
    </row>
    <row r="32" spans="1:10" ht="28.5" customHeight="1" x14ac:dyDescent="0.2">
      <c r="A32" s="101" t="s">
        <v>359</v>
      </c>
      <c r="B32" s="104" t="s">
        <v>316</v>
      </c>
      <c r="C32" s="102" t="s">
        <v>52</v>
      </c>
      <c r="D32" s="102" t="s">
        <v>315</v>
      </c>
      <c r="E32" s="271" t="s">
        <v>653</v>
      </c>
      <c r="F32" s="271"/>
      <c r="G32" s="103" t="s">
        <v>296</v>
      </c>
      <c r="H32" s="272">
        <v>1</v>
      </c>
      <c r="I32" s="273">
        <v>56.33</v>
      </c>
      <c r="J32" s="274">
        <v>56.33</v>
      </c>
    </row>
    <row r="33" spans="1:10" ht="28.5" customHeight="1" x14ac:dyDescent="0.2">
      <c r="A33" s="275" t="s">
        <v>355</v>
      </c>
      <c r="B33" s="276" t="s">
        <v>414</v>
      </c>
      <c r="C33" s="277" t="s">
        <v>52</v>
      </c>
      <c r="D33" s="277" t="s">
        <v>413</v>
      </c>
      <c r="E33" s="278" t="s">
        <v>352</v>
      </c>
      <c r="F33" s="278"/>
      <c r="G33" s="279" t="s">
        <v>318</v>
      </c>
      <c r="H33" s="280">
        <v>0.35410000000000003</v>
      </c>
      <c r="I33" s="281">
        <v>26.9</v>
      </c>
      <c r="J33" s="282">
        <v>9.52</v>
      </c>
    </row>
    <row r="34" spans="1:10" ht="28.5" customHeight="1" x14ac:dyDescent="0.2">
      <c r="A34" s="275" t="s">
        <v>355</v>
      </c>
      <c r="B34" s="276" t="s">
        <v>367</v>
      </c>
      <c r="C34" s="277" t="s">
        <v>52</v>
      </c>
      <c r="D34" s="277" t="s">
        <v>366</v>
      </c>
      <c r="E34" s="278" t="s">
        <v>352</v>
      </c>
      <c r="F34" s="278"/>
      <c r="G34" s="279" t="s">
        <v>318</v>
      </c>
      <c r="H34" s="280">
        <v>2.1957</v>
      </c>
      <c r="I34" s="281">
        <v>21.32</v>
      </c>
      <c r="J34" s="282">
        <v>46.81</v>
      </c>
    </row>
    <row r="35" spans="1:10" ht="28.5" customHeight="1" x14ac:dyDescent="0.2">
      <c r="A35" s="291"/>
      <c r="B35" s="292"/>
      <c r="C35" s="292"/>
      <c r="D35" s="292"/>
      <c r="E35" s="292" t="s">
        <v>338</v>
      </c>
      <c r="F35" s="293">
        <v>42.96</v>
      </c>
      <c r="G35" s="292" t="s">
        <v>337</v>
      </c>
      <c r="H35" s="293">
        <v>0</v>
      </c>
      <c r="I35" s="292" t="s">
        <v>336</v>
      </c>
      <c r="J35" s="294">
        <v>42.96</v>
      </c>
    </row>
    <row r="36" spans="1:10" ht="28.5" customHeight="1" thickBot="1" x14ac:dyDescent="0.25">
      <c r="A36" s="291"/>
      <c r="B36" s="292"/>
      <c r="C36" s="292"/>
      <c r="D36" s="292"/>
      <c r="E36" s="292" t="s">
        <v>335</v>
      </c>
      <c r="F36" s="293">
        <v>12.88</v>
      </c>
      <c r="G36" s="292"/>
      <c r="H36" s="295" t="s">
        <v>334</v>
      </c>
      <c r="I36" s="295"/>
      <c r="J36" s="294">
        <v>69.209999999999994</v>
      </c>
    </row>
    <row r="37" spans="1:10" ht="15" thickTop="1" x14ac:dyDescent="0.2">
      <c r="A37" s="296"/>
      <c r="B37" s="297"/>
      <c r="C37" s="297"/>
      <c r="D37" s="297"/>
      <c r="E37" s="297"/>
      <c r="F37" s="297"/>
      <c r="G37" s="297"/>
      <c r="H37" s="297"/>
      <c r="I37" s="297"/>
      <c r="J37" s="298"/>
    </row>
    <row r="38" spans="1:10" ht="28.5" customHeight="1" x14ac:dyDescent="0.2">
      <c r="A38" s="299" t="s">
        <v>314</v>
      </c>
      <c r="B38" s="238" t="s">
        <v>330</v>
      </c>
      <c r="C38" s="246" t="s">
        <v>329</v>
      </c>
      <c r="D38" s="246" t="s">
        <v>9</v>
      </c>
      <c r="E38" s="242" t="s">
        <v>360</v>
      </c>
      <c r="F38" s="242"/>
      <c r="G38" s="239" t="s">
        <v>328</v>
      </c>
      <c r="H38" s="238" t="s">
        <v>327</v>
      </c>
      <c r="I38" s="238" t="s">
        <v>326</v>
      </c>
      <c r="J38" s="300" t="s">
        <v>10</v>
      </c>
    </row>
    <row r="39" spans="1:10" ht="28.5" customHeight="1" x14ac:dyDescent="0.2">
      <c r="A39" s="101" t="s">
        <v>359</v>
      </c>
      <c r="B39" s="104" t="s">
        <v>313</v>
      </c>
      <c r="C39" s="102" t="s">
        <v>52</v>
      </c>
      <c r="D39" s="102" t="s">
        <v>312</v>
      </c>
      <c r="E39" s="271" t="s">
        <v>653</v>
      </c>
      <c r="F39" s="271"/>
      <c r="G39" s="103" t="s">
        <v>47</v>
      </c>
      <c r="H39" s="272">
        <v>1</v>
      </c>
      <c r="I39" s="273">
        <v>11.34</v>
      </c>
      <c r="J39" s="274">
        <v>11.34</v>
      </c>
    </row>
    <row r="40" spans="1:10" ht="28.5" customHeight="1" x14ac:dyDescent="0.2">
      <c r="A40" s="275" t="s">
        <v>355</v>
      </c>
      <c r="B40" s="276" t="s">
        <v>414</v>
      </c>
      <c r="C40" s="277" t="s">
        <v>52</v>
      </c>
      <c r="D40" s="277" t="s">
        <v>413</v>
      </c>
      <c r="E40" s="278" t="s">
        <v>352</v>
      </c>
      <c r="F40" s="278"/>
      <c r="G40" s="279" t="s">
        <v>318</v>
      </c>
      <c r="H40" s="280">
        <v>0.11509999999999999</v>
      </c>
      <c r="I40" s="281">
        <v>26.9</v>
      </c>
      <c r="J40" s="282">
        <v>3.09</v>
      </c>
    </row>
    <row r="41" spans="1:10" ht="28.5" customHeight="1" x14ac:dyDescent="0.2">
      <c r="A41" s="275" t="s">
        <v>355</v>
      </c>
      <c r="B41" s="276" t="s">
        <v>367</v>
      </c>
      <c r="C41" s="277" t="s">
        <v>52</v>
      </c>
      <c r="D41" s="277" t="s">
        <v>366</v>
      </c>
      <c r="E41" s="278" t="s">
        <v>352</v>
      </c>
      <c r="F41" s="278"/>
      <c r="G41" s="279" t="s">
        <v>318</v>
      </c>
      <c r="H41" s="280">
        <v>0.38719999999999999</v>
      </c>
      <c r="I41" s="281">
        <v>21.32</v>
      </c>
      <c r="J41" s="282">
        <v>8.25</v>
      </c>
    </row>
    <row r="42" spans="1:10" ht="28.5" customHeight="1" x14ac:dyDescent="0.2">
      <c r="A42" s="291"/>
      <c r="B42" s="292"/>
      <c r="C42" s="292"/>
      <c r="D42" s="292"/>
      <c r="E42" s="292" t="s">
        <v>338</v>
      </c>
      <c r="F42" s="293">
        <v>8.7100000000000009</v>
      </c>
      <c r="G42" s="292" t="s">
        <v>337</v>
      </c>
      <c r="H42" s="293">
        <v>0</v>
      </c>
      <c r="I42" s="292" t="s">
        <v>336</v>
      </c>
      <c r="J42" s="294">
        <v>8.7100000000000009</v>
      </c>
    </row>
    <row r="43" spans="1:10" ht="28.5" customHeight="1" thickBot="1" x14ac:dyDescent="0.25">
      <c r="A43" s="291"/>
      <c r="B43" s="292"/>
      <c r="C43" s="292"/>
      <c r="D43" s="292"/>
      <c r="E43" s="292" t="s">
        <v>335</v>
      </c>
      <c r="F43" s="293">
        <v>2.59</v>
      </c>
      <c r="G43" s="292"/>
      <c r="H43" s="295" t="s">
        <v>334</v>
      </c>
      <c r="I43" s="295"/>
      <c r="J43" s="294">
        <v>13.93</v>
      </c>
    </row>
    <row r="44" spans="1:10" ht="15" thickTop="1" x14ac:dyDescent="0.2">
      <c r="A44" s="296"/>
      <c r="B44" s="297"/>
      <c r="C44" s="297"/>
      <c r="D44" s="297"/>
      <c r="E44" s="297"/>
      <c r="F44" s="297"/>
      <c r="G44" s="297"/>
      <c r="H44" s="297"/>
      <c r="I44" s="297"/>
      <c r="J44" s="298"/>
    </row>
    <row r="45" spans="1:10" ht="28.5" customHeight="1" x14ac:dyDescent="0.2">
      <c r="A45" s="299" t="s">
        <v>311</v>
      </c>
      <c r="B45" s="238" t="s">
        <v>330</v>
      </c>
      <c r="C45" s="246" t="s">
        <v>329</v>
      </c>
      <c r="D45" s="246" t="s">
        <v>9</v>
      </c>
      <c r="E45" s="242" t="s">
        <v>360</v>
      </c>
      <c r="F45" s="242"/>
      <c r="G45" s="239" t="s">
        <v>328</v>
      </c>
      <c r="H45" s="238" t="s">
        <v>327</v>
      </c>
      <c r="I45" s="238" t="s">
        <v>326</v>
      </c>
      <c r="J45" s="300" t="s">
        <v>10</v>
      </c>
    </row>
    <row r="46" spans="1:10" ht="28.5" customHeight="1" x14ac:dyDescent="0.2">
      <c r="A46" s="101" t="s">
        <v>359</v>
      </c>
      <c r="B46" s="104" t="s">
        <v>310</v>
      </c>
      <c r="C46" s="102" t="s">
        <v>44</v>
      </c>
      <c r="D46" s="102" t="s">
        <v>309</v>
      </c>
      <c r="E46" s="271" t="s">
        <v>391</v>
      </c>
      <c r="F46" s="271"/>
      <c r="G46" s="103" t="s">
        <v>47</v>
      </c>
      <c r="H46" s="272">
        <v>1</v>
      </c>
      <c r="I46" s="273">
        <v>6.39</v>
      </c>
      <c r="J46" s="274">
        <v>6.39</v>
      </c>
    </row>
    <row r="47" spans="1:10" ht="28.5" customHeight="1" x14ac:dyDescent="0.2">
      <c r="A47" s="275" t="s">
        <v>355</v>
      </c>
      <c r="B47" s="276" t="s">
        <v>367</v>
      </c>
      <c r="C47" s="277" t="s">
        <v>52</v>
      </c>
      <c r="D47" s="277" t="s">
        <v>366</v>
      </c>
      <c r="E47" s="278" t="s">
        <v>352</v>
      </c>
      <c r="F47" s="278"/>
      <c r="G47" s="279" t="s">
        <v>318</v>
      </c>
      <c r="H47" s="280">
        <v>0.3</v>
      </c>
      <c r="I47" s="281">
        <v>21.32</v>
      </c>
      <c r="J47" s="282">
        <v>6.39</v>
      </c>
    </row>
    <row r="48" spans="1:10" ht="28.5" customHeight="1" x14ac:dyDescent="0.2">
      <c r="A48" s="291"/>
      <c r="B48" s="292"/>
      <c r="C48" s="292"/>
      <c r="D48" s="292"/>
      <c r="E48" s="292" t="s">
        <v>338</v>
      </c>
      <c r="F48" s="293">
        <v>4.82</v>
      </c>
      <c r="G48" s="292" t="s">
        <v>337</v>
      </c>
      <c r="H48" s="293">
        <v>0</v>
      </c>
      <c r="I48" s="292" t="s">
        <v>336</v>
      </c>
      <c r="J48" s="294">
        <v>4.82</v>
      </c>
    </row>
    <row r="49" spans="1:10" ht="28.5" customHeight="1" thickBot="1" x14ac:dyDescent="0.25">
      <c r="A49" s="291"/>
      <c r="B49" s="292"/>
      <c r="C49" s="292"/>
      <c r="D49" s="292"/>
      <c r="E49" s="292" t="s">
        <v>335</v>
      </c>
      <c r="F49" s="293">
        <v>1.46</v>
      </c>
      <c r="G49" s="292"/>
      <c r="H49" s="295" t="s">
        <v>334</v>
      </c>
      <c r="I49" s="295"/>
      <c r="J49" s="294">
        <v>7.85</v>
      </c>
    </row>
    <row r="50" spans="1:10" ht="15" thickTop="1" x14ac:dyDescent="0.2">
      <c r="A50" s="296"/>
      <c r="B50" s="297"/>
      <c r="C50" s="297"/>
      <c r="D50" s="297"/>
      <c r="E50" s="297"/>
      <c r="F50" s="297"/>
      <c r="G50" s="297"/>
      <c r="H50" s="297"/>
      <c r="I50" s="297"/>
      <c r="J50" s="298"/>
    </row>
    <row r="51" spans="1:10" ht="28.5" customHeight="1" x14ac:dyDescent="0.2">
      <c r="A51" s="299" t="s">
        <v>308</v>
      </c>
      <c r="B51" s="238" t="s">
        <v>330</v>
      </c>
      <c r="C51" s="246" t="s">
        <v>329</v>
      </c>
      <c r="D51" s="246" t="s">
        <v>9</v>
      </c>
      <c r="E51" s="242" t="s">
        <v>360</v>
      </c>
      <c r="F51" s="242"/>
      <c r="G51" s="239" t="s">
        <v>328</v>
      </c>
      <c r="H51" s="238" t="s">
        <v>327</v>
      </c>
      <c r="I51" s="238" t="s">
        <v>326</v>
      </c>
      <c r="J51" s="300" t="s">
        <v>10</v>
      </c>
    </row>
    <row r="52" spans="1:10" ht="28.5" customHeight="1" x14ac:dyDescent="0.2">
      <c r="A52" s="101" t="s">
        <v>359</v>
      </c>
      <c r="B52" s="104" t="s">
        <v>307</v>
      </c>
      <c r="C52" s="102" t="s">
        <v>52</v>
      </c>
      <c r="D52" s="102" t="s">
        <v>306</v>
      </c>
      <c r="E52" s="271" t="s">
        <v>653</v>
      </c>
      <c r="F52" s="271"/>
      <c r="G52" s="103" t="s">
        <v>47</v>
      </c>
      <c r="H52" s="272">
        <v>1</v>
      </c>
      <c r="I52" s="273">
        <v>6</v>
      </c>
      <c r="J52" s="274">
        <v>6</v>
      </c>
    </row>
    <row r="53" spans="1:10" ht="28.5" customHeight="1" x14ac:dyDescent="0.2">
      <c r="A53" s="275" t="s">
        <v>355</v>
      </c>
      <c r="B53" s="276" t="s">
        <v>698</v>
      </c>
      <c r="C53" s="277" t="s">
        <v>52</v>
      </c>
      <c r="D53" s="277" t="s">
        <v>697</v>
      </c>
      <c r="E53" s="278" t="s">
        <v>463</v>
      </c>
      <c r="F53" s="278"/>
      <c r="G53" s="279" t="s">
        <v>462</v>
      </c>
      <c r="H53" s="280">
        <v>6.0299999999999999E-2</v>
      </c>
      <c r="I53" s="281">
        <v>18.920000000000002</v>
      </c>
      <c r="J53" s="282">
        <v>1.1399999999999999</v>
      </c>
    </row>
    <row r="54" spans="1:10" ht="28.5" customHeight="1" x14ac:dyDescent="0.2">
      <c r="A54" s="275" t="s">
        <v>355</v>
      </c>
      <c r="B54" s="276" t="s">
        <v>696</v>
      </c>
      <c r="C54" s="277" t="s">
        <v>52</v>
      </c>
      <c r="D54" s="277" t="s">
        <v>695</v>
      </c>
      <c r="E54" s="278" t="s">
        <v>463</v>
      </c>
      <c r="F54" s="278"/>
      <c r="G54" s="279" t="s">
        <v>466</v>
      </c>
      <c r="H54" s="280">
        <v>7.8799999999999995E-2</v>
      </c>
      <c r="I54" s="281">
        <v>21.52</v>
      </c>
      <c r="J54" s="282">
        <v>1.69</v>
      </c>
    </row>
    <row r="55" spans="1:10" ht="28.5" customHeight="1" x14ac:dyDescent="0.2">
      <c r="A55" s="275" t="s">
        <v>355</v>
      </c>
      <c r="B55" s="276" t="s">
        <v>613</v>
      </c>
      <c r="C55" s="277" t="s">
        <v>52</v>
      </c>
      <c r="D55" s="277" t="s">
        <v>612</v>
      </c>
      <c r="E55" s="278" t="s">
        <v>352</v>
      </c>
      <c r="F55" s="278"/>
      <c r="G55" s="279" t="s">
        <v>318</v>
      </c>
      <c r="H55" s="280">
        <v>3.2300000000000002E-2</v>
      </c>
      <c r="I55" s="281">
        <v>26.77</v>
      </c>
      <c r="J55" s="282">
        <v>0.86</v>
      </c>
    </row>
    <row r="56" spans="1:10" ht="28.5" customHeight="1" x14ac:dyDescent="0.2">
      <c r="A56" s="275" t="s">
        <v>355</v>
      </c>
      <c r="B56" s="276" t="s">
        <v>367</v>
      </c>
      <c r="C56" s="277" t="s">
        <v>52</v>
      </c>
      <c r="D56" s="277" t="s">
        <v>366</v>
      </c>
      <c r="E56" s="278" t="s">
        <v>352</v>
      </c>
      <c r="F56" s="278"/>
      <c r="G56" s="279" t="s">
        <v>318</v>
      </c>
      <c r="H56" s="280">
        <v>0.1085</v>
      </c>
      <c r="I56" s="281">
        <v>21.32</v>
      </c>
      <c r="J56" s="282">
        <v>2.31</v>
      </c>
    </row>
    <row r="57" spans="1:10" ht="28.5" customHeight="1" x14ac:dyDescent="0.2">
      <c r="A57" s="291"/>
      <c r="B57" s="292"/>
      <c r="C57" s="292"/>
      <c r="D57" s="292"/>
      <c r="E57" s="292" t="s">
        <v>338</v>
      </c>
      <c r="F57" s="293">
        <v>4.33</v>
      </c>
      <c r="G57" s="292" t="s">
        <v>337</v>
      </c>
      <c r="H57" s="293">
        <v>0</v>
      </c>
      <c r="I57" s="292" t="s">
        <v>336</v>
      </c>
      <c r="J57" s="294">
        <v>4.33</v>
      </c>
    </row>
    <row r="58" spans="1:10" ht="28.5" customHeight="1" thickBot="1" x14ac:dyDescent="0.25">
      <c r="A58" s="291"/>
      <c r="B58" s="292"/>
      <c r="C58" s="292"/>
      <c r="D58" s="292"/>
      <c r="E58" s="292" t="s">
        <v>335</v>
      </c>
      <c r="F58" s="293">
        <v>1.37</v>
      </c>
      <c r="G58" s="292"/>
      <c r="H58" s="295" t="s">
        <v>334</v>
      </c>
      <c r="I58" s="295"/>
      <c r="J58" s="294">
        <v>7.37</v>
      </c>
    </row>
    <row r="59" spans="1:10" ht="15" thickTop="1" x14ac:dyDescent="0.2">
      <c r="A59" s="296"/>
      <c r="B59" s="297"/>
      <c r="C59" s="297"/>
      <c r="D59" s="297"/>
      <c r="E59" s="297"/>
      <c r="F59" s="297"/>
      <c r="G59" s="297"/>
      <c r="H59" s="297"/>
      <c r="I59" s="297"/>
      <c r="J59" s="298"/>
    </row>
    <row r="60" spans="1:10" ht="28.5" customHeight="1" x14ac:dyDescent="0.2">
      <c r="A60" s="299" t="s">
        <v>305</v>
      </c>
      <c r="B60" s="238" t="s">
        <v>330</v>
      </c>
      <c r="C60" s="246" t="s">
        <v>329</v>
      </c>
      <c r="D60" s="246" t="s">
        <v>9</v>
      </c>
      <c r="E60" s="242" t="s">
        <v>360</v>
      </c>
      <c r="F60" s="242"/>
      <c r="G60" s="239" t="s">
        <v>328</v>
      </c>
      <c r="H60" s="238" t="s">
        <v>327</v>
      </c>
      <c r="I60" s="238" t="s">
        <v>326</v>
      </c>
      <c r="J60" s="300" t="s">
        <v>10</v>
      </c>
    </row>
    <row r="61" spans="1:10" ht="28.5" customHeight="1" x14ac:dyDescent="0.2">
      <c r="A61" s="101" t="s">
        <v>359</v>
      </c>
      <c r="B61" s="104" t="s">
        <v>304</v>
      </c>
      <c r="C61" s="102" t="s">
        <v>52</v>
      </c>
      <c r="D61" s="102" t="s">
        <v>303</v>
      </c>
      <c r="E61" s="271" t="s">
        <v>653</v>
      </c>
      <c r="F61" s="271"/>
      <c r="G61" s="103" t="s">
        <v>47</v>
      </c>
      <c r="H61" s="272">
        <v>1</v>
      </c>
      <c r="I61" s="273">
        <v>9.4700000000000006</v>
      </c>
      <c r="J61" s="274">
        <v>9.4700000000000006</v>
      </c>
    </row>
    <row r="62" spans="1:10" ht="28.5" customHeight="1" x14ac:dyDescent="0.2">
      <c r="A62" s="275" t="s">
        <v>355</v>
      </c>
      <c r="B62" s="276" t="s">
        <v>414</v>
      </c>
      <c r="C62" s="277" t="s">
        <v>52</v>
      </c>
      <c r="D62" s="277" t="s">
        <v>413</v>
      </c>
      <c r="E62" s="278" t="s">
        <v>352</v>
      </c>
      <c r="F62" s="278"/>
      <c r="G62" s="279" t="s">
        <v>318</v>
      </c>
      <c r="H62" s="280">
        <v>0.1087</v>
      </c>
      <c r="I62" s="281">
        <v>26.9</v>
      </c>
      <c r="J62" s="282">
        <v>2.92</v>
      </c>
    </row>
    <row r="63" spans="1:10" ht="28.5" customHeight="1" x14ac:dyDescent="0.2">
      <c r="A63" s="275" t="s">
        <v>355</v>
      </c>
      <c r="B63" s="276" t="s">
        <v>367</v>
      </c>
      <c r="C63" s="277" t="s">
        <v>52</v>
      </c>
      <c r="D63" s="277" t="s">
        <v>366</v>
      </c>
      <c r="E63" s="278" t="s">
        <v>352</v>
      </c>
      <c r="F63" s="278"/>
      <c r="G63" s="279" t="s">
        <v>318</v>
      </c>
      <c r="H63" s="280">
        <v>0.3075</v>
      </c>
      <c r="I63" s="281">
        <v>21.32</v>
      </c>
      <c r="J63" s="282">
        <v>6.55</v>
      </c>
    </row>
    <row r="64" spans="1:10" ht="28.5" customHeight="1" x14ac:dyDescent="0.2">
      <c r="A64" s="291"/>
      <c r="B64" s="292"/>
      <c r="C64" s="292"/>
      <c r="D64" s="292"/>
      <c r="E64" s="292" t="s">
        <v>338</v>
      </c>
      <c r="F64" s="293">
        <v>7.28</v>
      </c>
      <c r="G64" s="292" t="s">
        <v>337</v>
      </c>
      <c r="H64" s="293">
        <v>0</v>
      </c>
      <c r="I64" s="292" t="s">
        <v>336</v>
      </c>
      <c r="J64" s="294">
        <v>7.28</v>
      </c>
    </row>
    <row r="65" spans="1:10" ht="28.5" customHeight="1" thickBot="1" x14ac:dyDescent="0.25">
      <c r="A65" s="291"/>
      <c r="B65" s="292"/>
      <c r="C65" s="292"/>
      <c r="D65" s="292"/>
      <c r="E65" s="292" t="s">
        <v>335</v>
      </c>
      <c r="F65" s="293">
        <v>2.16</v>
      </c>
      <c r="G65" s="292"/>
      <c r="H65" s="295" t="s">
        <v>334</v>
      </c>
      <c r="I65" s="295"/>
      <c r="J65" s="294">
        <v>11.63</v>
      </c>
    </row>
    <row r="66" spans="1:10" ht="15" thickTop="1" x14ac:dyDescent="0.2">
      <c r="A66" s="296"/>
      <c r="B66" s="297"/>
      <c r="C66" s="297"/>
      <c r="D66" s="297"/>
      <c r="E66" s="297"/>
      <c r="F66" s="297"/>
      <c r="G66" s="297"/>
      <c r="H66" s="297"/>
      <c r="I66" s="297"/>
      <c r="J66" s="298"/>
    </row>
    <row r="67" spans="1:10" ht="28.5" customHeight="1" x14ac:dyDescent="0.2">
      <c r="A67" s="299" t="s">
        <v>302</v>
      </c>
      <c r="B67" s="238" t="s">
        <v>330</v>
      </c>
      <c r="C67" s="246" t="s">
        <v>329</v>
      </c>
      <c r="D67" s="246" t="s">
        <v>9</v>
      </c>
      <c r="E67" s="242" t="s">
        <v>360</v>
      </c>
      <c r="F67" s="242"/>
      <c r="G67" s="239" t="s">
        <v>328</v>
      </c>
      <c r="H67" s="238" t="s">
        <v>327</v>
      </c>
      <c r="I67" s="238" t="s">
        <v>326</v>
      </c>
      <c r="J67" s="300" t="s">
        <v>10</v>
      </c>
    </row>
    <row r="68" spans="1:10" ht="28.5" customHeight="1" x14ac:dyDescent="0.2">
      <c r="A68" s="101" t="s">
        <v>359</v>
      </c>
      <c r="B68" s="104" t="s">
        <v>301</v>
      </c>
      <c r="C68" s="102" t="s">
        <v>52</v>
      </c>
      <c r="D68" s="102" t="s">
        <v>300</v>
      </c>
      <c r="E68" s="271" t="s">
        <v>653</v>
      </c>
      <c r="F68" s="271"/>
      <c r="G68" s="103" t="s">
        <v>79</v>
      </c>
      <c r="H68" s="272">
        <v>1</v>
      </c>
      <c r="I68" s="273">
        <v>9.1199999999999992</v>
      </c>
      <c r="J68" s="274">
        <v>9.1199999999999992</v>
      </c>
    </row>
    <row r="69" spans="1:10" ht="28.5" customHeight="1" x14ac:dyDescent="0.2">
      <c r="A69" s="275" t="s">
        <v>355</v>
      </c>
      <c r="B69" s="276" t="s">
        <v>397</v>
      </c>
      <c r="C69" s="277" t="s">
        <v>52</v>
      </c>
      <c r="D69" s="277" t="s">
        <v>396</v>
      </c>
      <c r="E69" s="278" t="s">
        <v>352</v>
      </c>
      <c r="F69" s="278"/>
      <c r="G69" s="279" t="s">
        <v>318</v>
      </c>
      <c r="H69" s="280">
        <v>0.1056</v>
      </c>
      <c r="I69" s="281">
        <v>26.19</v>
      </c>
      <c r="J69" s="282">
        <v>2.76</v>
      </c>
    </row>
    <row r="70" spans="1:10" ht="28.5" customHeight="1" x14ac:dyDescent="0.2">
      <c r="A70" s="275" t="s">
        <v>355</v>
      </c>
      <c r="B70" s="276" t="s">
        <v>367</v>
      </c>
      <c r="C70" s="277" t="s">
        <v>52</v>
      </c>
      <c r="D70" s="277" t="s">
        <v>366</v>
      </c>
      <c r="E70" s="278" t="s">
        <v>352</v>
      </c>
      <c r="F70" s="278"/>
      <c r="G70" s="279" t="s">
        <v>318</v>
      </c>
      <c r="H70" s="280">
        <v>0.29859999999999998</v>
      </c>
      <c r="I70" s="281">
        <v>21.32</v>
      </c>
      <c r="J70" s="282">
        <v>6.36</v>
      </c>
    </row>
    <row r="71" spans="1:10" ht="28.5" customHeight="1" x14ac:dyDescent="0.2">
      <c r="A71" s="291"/>
      <c r="B71" s="292"/>
      <c r="C71" s="292"/>
      <c r="D71" s="292"/>
      <c r="E71" s="292" t="s">
        <v>338</v>
      </c>
      <c r="F71" s="293">
        <v>7.07</v>
      </c>
      <c r="G71" s="292" t="s">
        <v>337</v>
      </c>
      <c r="H71" s="293">
        <v>0</v>
      </c>
      <c r="I71" s="292" t="s">
        <v>336</v>
      </c>
      <c r="J71" s="294">
        <v>7.07</v>
      </c>
    </row>
    <row r="72" spans="1:10" ht="28.5" customHeight="1" thickBot="1" x14ac:dyDescent="0.25">
      <c r="A72" s="291"/>
      <c r="B72" s="292"/>
      <c r="C72" s="292"/>
      <c r="D72" s="292"/>
      <c r="E72" s="292" t="s">
        <v>335</v>
      </c>
      <c r="F72" s="293">
        <v>2.08</v>
      </c>
      <c r="G72" s="292"/>
      <c r="H72" s="295" t="s">
        <v>334</v>
      </c>
      <c r="I72" s="295"/>
      <c r="J72" s="294">
        <v>11.2</v>
      </c>
    </row>
    <row r="73" spans="1:10" ht="15" thickTop="1" x14ac:dyDescent="0.2">
      <c r="A73" s="296"/>
      <c r="B73" s="297"/>
      <c r="C73" s="297"/>
      <c r="D73" s="297"/>
      <c r="E73" s="297"/>
      <c r="F73" s="297"/>
      <c r="G73" s="297"/>
      <c r="H73" s="297"/>
      <c r="I73" s="297"/>
      <c r="J73" s="298"/>
    </row>
    <row r="74" spans="1:10" ht="28.5" customHeight="1" x14ac:dyDescent="0.2">
      <c r="A74" s="299" t="s">
        <v>299</v>
      </c>
      <c r="B74" s="238" t="s">
        <v>330</v>
      </c>
      <c r="C74" s="246" t="s">
        <v>329</v>
      </c>
      <c r="D74" s="246" t="s">
        <v>9</v>
      </c>
      <c r="E74" s="242" t="s">
        <v>360</v>
      </c>
      <c r="F74" s="242"/>
      <c r="G74" s="239" t="s">
        <v>328</v>
      </c>
      <c r="H74" s="238" t="s">
        <v>327</v>
      </c>
      <c r="I74" s="238" t="s">
        <v>326</v>
      </c>
      <c r="J74" s="300" t="s">
        <v>10</v>
      </c>
    </row>
    <row r="75" spans="1:10" ht="48.75" customHeight="1" x14ac:dyDescent="0.2">
      <c r="A75" s="101" t="s">
        <v>359</v>
      </c>
      <c r="B75" s="104" t="s">
        <v>298</v>
      </c>
      <c r="C75" s="102" t="s">
        <v>52</v>
      </c>
      <c r="D75" s="102" t="s">
        <v>297</v>
      </c>
      <c r="E75" s="271" t="s">
        <v>690</v>
      </c>
      <c r="F75" s="271"/>
      <c r="G75" s="103" t="s">
        <v>296</v>
      </c>
      <c r="H75" s="272">
        <v>1</v>
      </c>
      <c r="I75" s="273">
        <v>8.85</v>
      </c>
      <c r="J75" s="274">
        <v>8.85</v>
      </c>
    </row>
    <row r="76" spans="1:10" ht="28.5" customHeight="1" x14ac:dyDescent="0.2">
      <c r="A76" s="275" t="s">
        <v>355</v>
      </c>
      <c r="B76" s="276" t="s">
        <v>694</v>
      </c>
      <c r="C76" s="277" t="s">
        <v>52</v>
      </c>
      <c r="D76" s="277" t="s">
        <v>693</v>
      </c>
      <c r="E76" s="278" t="s">
        <v>463</v>
      </c>
      <c r="F76" s="278"/>
      <c r="G76" s="279" t="s">
        <v>466</v>
      </c>
      <c r="H76" s="280">
        <v>8.3000000000000001E-3</v>
      </c>
      <c r="I76" s="281">
        <v>208.55</v>
      </c>
      <c r="J76" s="282">
        <v>1.73</v>
      </c>
    </row>
    <row r="77" spans="1:10" ht="28.5" customHeight="1" x14ac:dyDescent="0.2">
      <c r="A77" s="275" t="s">
        <v>355</v>
      </c>
      <c r="B77" s="276" t="s">
        <v>692</v>
      </c>
      <c r="C77" s="277" t="s">
        <v>52</v>
      </c>
      <c r="D77" s="277" t="s">
        <v>691</v>
      </c>
      <c r="E77" s="278" t="s">
        <v>463</v>
      </c>
      <c r="F77" s="278"/>
      <c r="G77" s="279" t="s">
        <v>462</v>
      </c>
      <c r="H77" s="280">
        <v>1.0500000000000001E-2</v>
      </c>
      <c r="I77" s="281">
        <v>87.83</v>
      </c>
      <c r="J77" s="282">
        <v>0.92</v>
      </c>
    </row>
    <row r="78" spans="1:10" ht="55.5" customHeight="1" x14ac:dyDescent="0.2">
      <c r="A78" s="275" t="s">
        <v>355</v>
      </c>
      <c r="B78" s="276" t="s">
        <v>689</v>
      </c>
      <c r="C78" s="277" t="s">
        <v>52</v>
      </c>
      <c r="D78" s="277" t="s">
        <v>688</v>
      </c>
      <c r="E78" s="278" t="s">
        <v>463</v>
      </c>
      <c r="F78" s="278"/>
      <c r="G78" s="279" t="s">
        <v>466</v>
      </c>
      <c r="H78" s="280">
        <v>1.9800000000000002E-2</v>
      </c>
      <c r="I78" s="281">
        <v>262.55</v>
      </c>
      <c r="J78" s="282">
        <v>5.19</v>
      </c>
    </row>
    <row r="79" spans="1:10" ht="57.75" customHeight="1" x14ac:dyDescent="0.2">
      <c r="A79" s="275" t="s">
        <v>355</v>
      </c>
      <c r="B79" s="276" t="s">
        <v>687</v>
      </c>
      <c r="C79" s="277" t="s">
        <v>52</v>
      </c>
      <c r="D79" s="277" t="s">
        <v>686</v>
      </c>
      <c r="E79" s="278" t="s">
        <v>463</v>
      </c>
      <c r="F79" s="278"/>
      <c r="G79" s="279" t="s">
        <v>462</v>
      </c>
      <c r="H79" s="280">
        <v>1.38E-2</v>
      </c>
      <c r="I79" s="281">
        <v>73.38</v>
      </c>
      <c r="J79" s="282">
        <v>1.01</v>
      </c>
    </row>
    <row r="80" spans="1:10" ht="28.5" customHeight="1" x14ac:dyDescent="0.2">
      <c r="A80" s="291"/>
      <c r="B80" s="292"/>
      <c r="C80" s="292"/>
      <c r="D80" s="292"/>
      <c r="E80" s="292" t="s">
        <v>338</v>
      </c>
      <c r="F80" s="293">
        <v>1.24</v>
      </c>
      <c r="G80" s="292" t="s">
        <v>337</v>
      </c>
      <c r="H80" s="293">
        <v>0</v>
      </c>
      <c r="I80" s="292" t="s">
        <v>336</v>
      </c>
      <c r="J80" s="294">
        <v>1.24</v>
      </c>
    </row>
    <row r="81" spans="1:10" ht="28.5" customHeight="1" thickBot="1" x14ac:dyDescent="0.25">
      <c r="A81" s="291"/>
      <c r="B81" s="292"/>
      <c r="C81" s="292"/>
      <c r="D81" s="292"/>
      <c r="E81" s="292" t="s">
        <v>335</v>
      </c>
      <c r="F81" s="293">
        <v>2.02</v>
      </c>
      <c r="G81" s="292"/>
      <c r="H81" s="295" t="s">
        <v>334</v>
      </c>
      <c r="I81" s="295"/>
      <c r="J81" s="294">
        <v>10.87</v>
      </c>
    </row>
    <row r="82" spans="1:10" ht="15" thickTop="1" x14ac:dyDescent="0.2">
      <c r="A82" s="296"/>
      <c r="B82" s="297"/>
      <c r="C82" s="297"/>
      <c r="D82" s="297"/>
      <c r="E82" s="297"/>
      <c r="F82" s="297"/>
      <c r="G82" s="297"/>
      <c r="H82" s="297"/>
      <c r="I82" s="297"/>
      <c r="J82" s="298"/>
    </row>
    <row r="83" spans="1:10" ht="28.5" customHeight="1" x14ac:dyDescent="0.2">
      <c r="A83" s="299" t="s">
        <v>295</v>
      </c>
      <c r="B83" s="238" t="s">
        <v>330</v>
      </c>
      <c r="C83" s="246" t="s">
        <v>329</v>
      </c>
      <c r="D83" s="246" t="s">
        <v>9</v>
      </c>
      <c r="E83" s="242" t="s">
        <v>360</v>
      </c>
      <c r="F83" s="242"/>
      <c r="G83" s="239" t="s">
        <v>328</v>
      </c>
      <c r="H83" s="238" t="s">
        <v>327</v>
      </c>
      <c r="I83" s="238" t="s">
        <v>326</v>
      </c>
      <c r="J83" s="300" t="s">
        <v>10</v>
      </c>
    </row>
    <row r="84" spans="1:10" ht="28.5" customHeight="1" x14ac:dyDescent="0.2">
      <c r="A84" s="101" t="s">
        <v>359</v>
      </c>
      <c r="B84" s="104" t="s">
        <v>294</v>
      </c>
      <c r="C84" s="102" t="s">
        <v>52</v>
      </c>
      <c r="D84" s="102" t="s">
        <v>293</v>
      </c>
      <c r="E84" s="271" t="s">
        <v>690</v>
      </c>
      <c r="F84" s="271"/>
      <c r="G84" s="103" t="s">
        <v>292</v>
      </c>
      <c r="H84" s="272">
        <v>1</v>
      </c>
      <c r="I84" s="273">
        <v>1.64</v>
      </c>
      <c r="J84" s="274">
        <v>1.64</v>
      </c>
    </row>
    <row r="85" spans="1:10" ht="51" x14ac:dyDescent="0.2">
      <c r="A85" s="275" t="s">
        <v>355</v>
      </c>
      <c r="B85" s="276" t="s">
        <v>689</v>
      </c>
      <c r="C85" s="277" t="s">
        <v>52</v>
      </c>
      <c r="D85" s="277" t="s">
        <v>688</v>
      </c>
      <c r="E85" s="278" t="s">
        <v>463</v>
      </c>
      <c r="F85" s="278"/>
      <c r="G85" s="279" t="s">
        <v>466</v>
      </c>
      <c r="H85" s="280">
        <v>5.5999999999999999E-3</v>
      </c>
      <c r="I85" s="281">
        <v>262.55</v>
      </c>
      <c r="J85" s="282">
        <v>1.47</v>
      </c>
    </row>
    <row r="86" spans="1:10" ht="51" x14ac:dyDescent="0.2">
      <c r="A86" s="275" t="s">
        <v>355</v>
      </c>
      <c r="B86" s="276" t="s">
        <v>687</v>
      </c>
      <c r="C86" s="277" t="s">
        <v>52</v>
      </c>
      <c r="D86" s="277" t="s">
        <v>686</v>
      </c>
      <c r="E86" s="278" t="s">
        <v>463</v>
      </c>
      <c r="F86" s="278"/>
      <c r="G86" s="279" t="s">
        <v>462</v>
      </c>
      <c r="H86" s="280">
        <v>2.3999999999999998E-3</v>
      </c>
      <c r="I86" s="281">
        <v>73.38</v>
      </c>
      <c r="J86" s="282">
        <v>0.17</v>
      </c>
    </row>
    <row r="87" spans="1:10" ht="28.5" customHeight="1" x14ac:dyDescent="0.2">
      <c r="A87" s="291"/>
      <c r="B87" s="292"/>
      <c r="C87" s="292"/>
      <c r="D87" s="292"/>
      <c r="E87" s="292" t="s">
        <v>338</v>
      </c>
      <c r="F87" s="293">
        <v>0.18</v>
      </c>
      <c r="G87" s="292" t="s">
        <v>337</v>
      </c>
      <c r="H87" s="293">
        <v>0</v>
      </c>
      <c r="I87" s="292" t="s">
        <v>336</v>
      </c>
      <c r="J87" s="294">
        <v>0.18</v>
      </c>
    </row>
    <row r="88" spans="1:10" ht="28.5" customHeight="1" thickBot="1" x14ac:dyDescent="0.25">
      <c r="A88" s="291"/>
      <c r="B88" s="292"/>
      <c r="C88" s="292"/>
      <c r="D88" s="292"/>
      <c r="E88" s="292" t="s">
        <v>335</v>
      </c>
      <c r="F88" s="293">
        <v>0.37</v>
      </c>
      <c r="G88" s="292"/>
      <c r="H88" s="295" t="s">
        <v>334</v>
      </c>
      <c r="I88" s="295"/>
      <c r="J88" s="294">
        <v>2.0099999999999998</v>
      </c>
    </row>
    <row r="89" spans="1:10" ht="15" thickTop="1" x14ac:dyDescent="0.2">
      <c r="A89" s="296"/>
      <c r="B89" s="297"/>
      <c r="C89" s="297"/>
      <c r="D89" s="297"/>
      <c r="E89" s="297"/>
      <c r="F89" s="297"/>
      <c r="G89" s="297"/>
      <c r="H89" s="297"/>
      <c r="I89" s="297"/>
      <c r="J89" s="298"/>
    </row>
    <row r="90" spans="1:10" ht="28.5" customHeight="1" x14ac:dyDescent="0.2">
      <c r="A90" s="299" t="s">
        <v>291</v>
      </c>
      <c r="B90" s="238" t="s">
        <v>330</v>
      </c>
      <c r="C90" s="246" t="s">
        <v>329</v>
      </c>
      <c r="D90" s="246" t="s">
        <v>9</v>
      </c>
      <c r="E90" s="242" t="s">
        <v>360</v>
      </c>
      <c r="F90" s="242"/>
      <c r="G90" s="239" t="s">
        <v>328</v>
      </c>
      <c r="H90" s="238" t="s">
        <v>327</v>
      </c>
      <c r="I90" s="238" t="s">
        <v>326</v>
      </c>
      <c r="J90" s="300" t="s">
        <v>10</v>
      </c>
    </row>
    <row r="91" spans="1:10" ht="28.5" customHeight="1" x14ac:dyDescent="0.2">
      <c r="A91" s="101" t="s">
        <v>359</v>
      </c>
      <c r="B91" s="104" t="s">
        <v>290</v>
      </c>
      <c r="C91" s="102" t="s">
        <v>52</v>
      </c>
      <c r="D91" s="102" t="s">
        <v>289</v>
      </c>
      <c r="E91" s="271" t="s">
        <v>653</v>
      </c>
      <c r="F91" s="271"/>
      <c r="G91" s="103" t="s">
        <v>79</v>
      </c>
      <c r="H91" s="272">
        <v>1</v>
      </c>
      <c r="I91" s="273">
        <v>12.52</v>
      </c>
      <c r="J91" s="274">
        <v>12.52</v>
      </c>
    </row>
    <row r="92" spans="1:10" ht="28.5" customHeight="1" x14ac:dyDescent="0.2">
      <c r="A92" s="275" t="s">
        <v>355</v>
      </c>
      <c r="B92" s="276" t="s">
        <v>397</v>
      </c>
      <c r="C92" s="277" t="s">
        <v>52</v>
      </c>
      <c r="D92" s="277" t="s">
        <v>396</v>
      </c>
      <c r="E92" s="278" t="s">
        <v>352</v>
      </c>
      <c r="F92" s="278"/>
      <c r="G92" s="279" t="s">
        <v>318</v>
      </c>
      <c r="H92" s="280">
        <v>0.14480000000000001</v>
      </c>
      <c r="I92" s="281">
        <v>26.19</v>
      </c>
      <c r="J92" s="282">
        <v>3.79</v>
      </c>
    </row>
    <row r="93" spans="1:10" ht="28.5" customHeight="1" x14ac:dyDescent="0.2">
      <c r="A93" s="275" t="s">
        <v>355</v>
      </c>
      <c r="B93" s="276" t="s">
        <v>367</v>
      </c>
      <c r="C93" s="277" t="s">
        <v>52</v>
      </c>
      <c r="D93" s="277" t="s">
        <v>366</v>
      </c>
      <c r="E93" s="278" t="s">
        <v>352</v>
      </c>
      <c r="F93" s="278"/>
      <c r="G93" s="279" t="s">
        <v>318</v>
      </c>
      <c r="H93" s="280">
        <v>0.40960000000000002</v>
      </c>
      <c r="I93" s="281">
        <v>21.32</v>
      </c>
      <c r="J93" s="282">
        <v>8.73</v>
      </c>
    </row>
    <row r="94" spans="1:10" ht="28.5" customHeight="1" x14ac:dyDescent="0.2">
      <c r="A94" s="291"/>
      <c r="B94" s="292"/>
      <c r="C94" s="292"/>
      <c r="D94" s="292"/>
      <c r="E94" s="292" t="s">
        <v>338</v>
      </c>
      <c r="F94" s="293">
        <v>9.6999999999999993</v>
      </c>
      <c r="G94" s="292" t="s">
        <v>337</v>
      </c>
      <c r="H94" s="293">
        <v>0</v>
      </c>
      <c r="I94" s="292" t="s">
        <v>336</v>
      </c>
      <c r="J94" s="294">
        <v>9.6999999999999993</v>
      </c>
    </row>
    <row r="95" spans="1:10" ht="28.5" customHeight="1" thickBot="1" x14ac:dyDescent="0.25">
      <c r="A95" s="291"/>
      <c r="B95" s="292"/>
      <c r="C95" s="292"/>
      <c r="D95" s="292"/>
      <c r="E95" s="292" t="s">
        <v>335</v>
      </c>
      <c r="F95" s="293">
        <v>2.86</v>
      </c>
      <c r="G95" s="292"/>
      <c r="H95" s="295" t="s">
        <v>334</v>
      </c>
      <c r="I95" s="295"/>
      <c r="J95" s="294">
        <v>15.38</v>
      </c>
    </row>
    <row r="96" spans="1:10" ht="15" thickTop="1" x14ac:dyDescent="0.2">
      <c r="A96" s="296"/>
      <c r="B96" s="297"/>
      <c r="C96" s="297"/>
      <c r="D96" s="297"/>
      <c r="E96" s="297"/>
      <c r="F96" s="297"/>
      <c r="G96" s="297"/>
      <c r="H96" s="297"/>
      <c r="I96" s="297"/>
      <c r="J96" s="298"/>
    </row>
    <row r="97" spans="1:10" ht="28.5" customHeight="1" x14ac:dyDescent="0.2">
      <c r="A97" s="299" t="s">
        <v>288</v>
      </c>
      <c r="B97" s="238" t="s">
        <v>330</v>
      </c>
      <c r="C97" s="246" t="s">
        <v>329</v>
      </c>
      <c r="D97" s="246" t="s">
        <v>9</v>
      </c>
      <c r="E97" s="242" t="s">
        <v>360</v>
      </c>
      <c r="F97" s="242"/>
      <c r="G97" s="239" t="s">
        <v>328</v>
      </c>
      <c r="H97" s="238" t="s">
        <v>327</v>
      </c>
      <c r="I97" s="238" t="s">
        <v>326</v>
      </c>
      <c r="J97" s="300" t="s">
        <v>10</v>
      </c>
    </row>
    <row r="98" spans="1:10" ht="28.5" customHeight="1" x14ac:dyDescent="0.2">
      <c r="A98" s="101" t="s">
        <v>359</v>
      </c>
      <c r="B98" s="104" t="s">
        <v>287</v>
      </c>
      <c r="C98" s="102" t="s">
        <v>44</v>
      </c>
      <c r="D98" s="102" t="s">
        <v>286</v>
      </c>
      <c r="E98" s="271" t="s">
        <v>391</v>
      </c>
      <c r="F98" s="271"/>
      <c r="G98" s="103" t="s">
        <v>47</v>
      </c>
      <c r="H98" s="272">
        <v>1</v>
      </c>
      <c r="I98" s="273">
        <v>25.35</v>
      </c>
      <c r="J98" s="274">
        <v>25.35</v>
      </c>
    </row>
    <row r="99" spans="1:10" ht="28.5" customHeight="1" x14ac:dyDescent="0.2">
      <c r="A99" s="275" t="s">
        <v>355</v>
      </c>
      <c r="B99" s="276" t="s">
        <v>414</v>
      </c>
      <c r="C99" s="277" t="s">
        <v>52</v>
      </c>
      <c r="D99" s="277" t="s">
        <v>413</v>
      </c>
      <c r="E99" s="278" t="s">
        <v>352</v>
      </c>
      <c r="F99" s="278"/>
      <c r="G99" s="279" t="s">
        <v>318</v>
      </c>
      <c r="H99" s="280">
        <v>0.15</v>
      </c>
      <c r="I99" s="281">
        <v>26.9</v>
      </c>
      <c r="J99" s="282">
        <v>4.03</v>
      </c>
    </row>
    <row r="100" spans="1:10" ht="28.5" customHeight="1" x14ac:dyDescent="0.2">
      <c r="A100" s="275" t="s">
        <v>355</v>
      </c>
      <c r="B100" s="276" t="s">
        <v>367</v>
      </c>
      <c r="C100" s="277" t="s">
        <v>52</v>
      </c>
      <c r="D100" s="277" t="s">
        <v>366</v>
      </c>
      <c r="E100" s="278" t="s">
        <v>352</v>
      </c>
      <c r="F100" s="278"/>
      <c r="G100" s="279" t="s">
        <v>318</v>
      </c>
      <c r="H100" s="280">
        <v>1</v>
      </c>
      <c r="I100" s="281">
        <v>21.32</v>
      </c>
      <c r="J100" s="282">
        <v>21.32</v>
      </c>
    </row>
    <row r="101" spans="1:10" ht="28.5" customHeight="1" x14ac:dyDescent="0.2">
      <c r="A101" s="291"/>
      <c r="B101" s="292"/>
      <c r="C101" s="292"/>
      <c r="D101" s="292"/>
      <c r="E101" s="292" t="s">
        <v>338</v>
      </c>
      <c r="F101" s="293">
        <v>19.32</v>
      </c>
      <c r="G101" s="292" t="s">
        <v>337</v>
      </c>
      <c r="H101" s="293">
        <v>0</v>
      </c>
      <c r="I101" s="292" t="s">
        <v>336</v>
      </c>
      <c r="J101" s="294">
        <v>19.32</v>
      </c>
    </row>
    <row r="102" spans="1:10" ht="28.5" customHeight="1" thickBot="1" x14ac:dyDescent="0.25">
      <c r="A102" s="291"/>
      <c r="B102" s="292"/>
      <c r="C102" s="292"/>
      <c r="D102" s="292"/>
      <c r="E102" s="292" t="s">
        <v>335</v>
      </c>
      <c r="F102" s="293">
        <v>5.8</v>
      </c>
      <c r="G102" s="292"/>
      <c r="H102" s="295" t="s">
        <v>334</v>
      </c>
      <c r="I102" s="295"/>
      <c r="J102" s="294">
        <v>31.15</v>
      </c>
    </row>
    <row r="103" spans="1:10" ht="15" thickTop="1" x14ac:dyDescent="0.2">
      <c r="A103" s="296"/>
      <c r="B103" s="297"/>
      <c r="C103" s="297"/>
      <c r="D103" s="297"/>
      <c r="E103" s="297"/>
      <c r="F103" s="297"/>
      <c r="G103" s="297"/>
      <c r="H103" s="297"/>
      <c r="I103" s="297"/>
      <c r="J103" s="298"/>
    </row>
    <row r="104" spans="1:10" ht="28.5" customHeight="1" x14ac:dyDescent="0.2">
      <c r="A104" s="299" t="s">
        <v>285</v>
      </c>
      <c r="B104" s="238" t="s">
        <v>330</v>
      </c>
      <c r="C104" s="246" t="s">
        <v>329</v>
      </c>
      <c r="D104" s="246" t="s">
        <v>9</v>
      </c>
      <c r="E104" s="242" t="s">
        <v>360</v>
      </c>
      <c r="F104" s="242"/>
      <c r="G104" s="239" t="s">
        <v>328</v>
      </c>
      <c r="H104" s="238" t="s">
        <v>327</v>
      </c>
      <c r="I104" s="238" t="s">
        <v>326</v>
      </c>
      <c r="J104" s="300" t="s">
        <v>10</v>
      </c>
    </row>
    <row r="105" spans="1:10" ht="48.75" customHeight="1" x14ac:dyDescent="0.2">
      <c r="A105" s="101" t="s">
        <v>359</v>
      </c>
      <c r="B105" s="104" t="s">
        <v>284</v>
      </c>
      <c r="C105" s="102" t="s">
        <v>52</v>
      </c>
      <c r="D105" s="102" t="s">
        <v>283</v>
      </c>
      <c r="E105" s="271" t="s">
        <v>685</v>
      </c>
      <c r="F105" s="271"/>
      <c r="G105" s="103" t="s">
        <v>47</v>
      </c>
      <c r="H105" s="272">
        <v>1</v>
      </c>
      <c r="I105" s="273">
        <v>95.21</v>
      </c>
      <c r="J105" s="274">
        <v>95.21</v>
      </c>
    </row>
    <row r="106" spans="1:10" ht="38.25" x14ac:dyDescent="0.2">
      <c r="A106" s="275" t="s">
        <v>355</v>
      </c>
      <c r="B106" s="276" t="s">
        <v>684</v>
      </c>
      <c r="C106" s="277" t="s">
        <v>52</v>
      </c>
      <c r="D106" s="277" t="s">
        <v>683</v>
      </c>
      <c r="E106" s="278" t="s">
        <v>469</v>
      </c>
      <c r="F106" s="278"/>
      <c r="G106" s="279" t="s">
        <v>296</v>
      </c>
      <c r="H106" s="280">
        <v>9.1000000000000004E-3</v>
      </c>
      <c r="I106" s="281">
        <v>751.62</v>
      </c>
      <c r="J106" s="282">
        <v>6.83</v>
      </c>
    </row>
    <row r="107" spans="1:10" ht="28.5" customHeight="1" x14ac:dyDescent="0.2">
      <c r="A107" s="275" t="s">
        <v>355</v>
      </c>
      <c r="B107" s="276" t="s">
        <v>414</v>
      </c>
      <c r="C107" s="277" t="s">
        <v>52</v>
      </c>
      <c r="D107" s="277" t="s">
        <v>413</v>
      </c>
      <c r="E107" s="278" t="s">
        <v>352</v>
      </c>
      <c r="F107" s="278"/>
      <c r="G107" s="279" t="s">
        <v>318</v>
      </c>
      <c r="H107" s="280">
        <v>1.61</v>
      </c>
      <c r="I107" s="281">
        <v>26.9</v>
      </c>
      <c r="J107" s="282">
        <v>43.3</v>
      </c>
    </row>
    <row r="108" spans="1:10" ht="28.5" customHeight="1" x14ac:dyDescent="0.2">
      <c r="A108" s="275" t="s">
        <v>355</v>
      </c>
      <c r="B108" s="276" t="s">
        <v>367</v>
      </c>
      <c r="C108" s="277" t="s">
        <v>52</v>
      </c>
      <c r="D108" s="277" t="s">
        <v>366</v>
      </c>
      <c r="E108" s="278" t="s">
        <v>352</v>
      </c>
      <c r="F108" s="278"/>
      <c r="G108" s="279" t="s">
        <v>318</v>
      </c>
      <c r="H108" s="280">
        <v>0.80500000000000005</v>
      </c>
      <c r="I108" s="281">
        <v>21.32</v>
      </c>
      <c r="J108" s="282">
        <v>17.16</v>
      </c>
    </row>
    <row r="109" spans="1:10" ht="28.5" customHeight="1" x14ac:dyDescent="0.2">
      <c r="A109" s="283" t="s">
        <v>343</v>
      </c>
      <c r="B109" s="284" t="s">
        <v>682</v>
      </c>
      <c r="C109" s="285" t="s">
        <v>52</v>
      </c>
      <c r="D109" s="285" t="s">
        <v>681</v>
      </c>
      <c r="E109" s="286" t="s">
        <v>340</v>
      </c>
      <c r="F109" s="286"/>
      <c r="G109" s="287" t="s">
        <v>79</v>
      </c>
      <c r="H109" s="288">
        <v>28.31</v>
      </c>
      <c r="I109" s="289">
        <v>0.95</v>
      </c>
      <c r="J109" s="290">
        <v>26.89</v>
      </c>
    </row>
    <row r="110" spans="1:10" ht="28.5" customHeight="1" x14ac:dyDescent="0.2">
      <c r="A110" s="283" t="s">
        <v>343</v>
      </c>
      <c r="B110" s="284" t="s">
        <v>680</v>
      </c>
      <c r="C110" s="285" t="s">
        <v>52</v>
      </c>
      <c r="D110" s="285" t="s">
        <v>679</v>
      </c>
      <c r="E110" s="286" t="s">
        <v>340</v>
      </c>
      <c r="F110" s="286"/>
      <c r="G110" s="287" t="s">
        <v>42</v>
      </c>
      <c r="H110" s="288">
        <v>0.42</v>
      </c>
      <c r="I110" s="289">
        <v>1.95</v>
      </c>
      <c r="J110" s="290">
        <v>0.81</v>
      </c>
    </row>
    <row r="111" spans="1:10" ht="28.5" customHeight="1" x14ac:dyDescent="0.2">
      <c r="A111" s="283" t="s">
        <v>343</v>
      </c>
      <c r="B111" s="284" t="s">
        <v>678</v>
      </c>
      <c r="C111" s="285" t="s">
        <v>52</v>
      </c>
      <c r="D111" s="285" t="s">
        <v>677</v>
      </c>
      <c r="E111" s="286" t="s">
        <v>340</v>
      </c>
      <c r="F111" s="286"/>
      <c r="G111" s="287" t="s">
        <v>657</v>
      </c>
      <c r="H111" s="288">
        <v>5.0000000000000001E-3</v>
      </c>
      <c r="I111" s="289">
        <v>45.17</v>
      </c>
      <c r="J111" s="290">
        <v>0.22</v>
      </c>
    </row>
    <row r="112" spans="1:10" ht="28.5" customHeight="1" x14ac:dyDescent="0.2">
      <c r="A112" s="291"/>
      <c r="B112" s="292"/>
      <c r="C112" s="292"/>
      <c r="D112" s="292"/>
      <c r="E112" s="292" t="s">
        <v>338</v>
      </c>
      <c r="F112" s="293">
        <v>49.31</v>
      </c>
      <c r="G112" s="292" t="s">
        <v>337</v>
      </c>
      <c r="H112" s="293">
        <v>0</v>
      </c>
      <c r="I112" s="292" t="s">
        <v>336</v>
      </c>
      <c r="J112" s="294">
        <v>49.31</v>
      </c>
    </row>
    <row r="113" spans="1:10" ht="28.5" customHeight="1" thickBot="1" x14ac:dyDescent="0.25">
      <c r="A113" s="291"/>
      <c r="B113" s="292"/>
      <c r="C113" s="292"/>
      <c r="D113" s="292"/>
      <c r="E113" s="292" t="s">
        <v>335</v>
      </c>
      <c r="F113" s="293">
        <v>21.78</v>
      </c>
      <c r="G113" s="292"/>
      <c r="H113" s="295" t="s">
        <v>334</v>
      </c>
      <c r="I113" s="295"/>
      <c r="J113" s="294">
        <v>116.99</v>
      </c>
    </row>
    <row r="114" spans="1:10" ht="15" thickTop="1" x14ac:dyDescent="0.2">
      <c r="A114" s="296"/>
      <c r="B114" s="297"/>
      <c r="C114" s="297"/>
      <c r="D114" s="297"/>
      <c r="E114" s="297"/>
      <c r="F114" s="297"/>
      <c r="G114" s="297"/>
      <c r="H114" s="297"/>
      <c r="I114" s="297"/>
      <c r="J114" s="298"/>
    </row>
    <row r="115" spans="1:10" ht="28.5" customHeight="1" x14ac:dyDescent="0.2">
      <c r="A115" s="299" t="s">
        <v>282</v>
      </c>
      <c r="B115" s="238" t="s">
        <v>330</v>
      </c>
      <c r="C115" s="246" t="s">
        <v>329</v>
      </c>
      <c r="D115" s="246" t="s">
        <v>9</v>
      </c>
      <c r="E115" s="242" t="s">
        <v>360</v>
      </c>
      <c r="F115" s="242"/>
      <c r="G115" s="239" t="s">
        <v>328</v>
      </c>
      <c r="H115" s="238" t="s">
        <v>327</v>
      </c>
      <c r="I115" s="238" t="s">
        <v>326</v>
      </c>
      <c r="J115" s="300" t="s">
        <v>10</v>
      </c>
    </row>
    <row r="116" spans="1:10" ht="28.5" customHeight="1" x14ac:dyDescent="0.2">
      <c r="A116" s="101" t="s">
        <v>359</v>
      </c>
      <c r="B116" s="104" t="s">
        <v>281</v>
      </c>
      <c r="C116" s="102" t="s">
        <v>44</v>
      </c>
      <c r="D116" s="102" t="s">
        <v>280</v>
      </c>
      <c r="E116" s="271" t="s">
        <v>591</v>
      </c>
      <c r="F116" s="271"/>
      <c r="G116" s="103" t="s">
        <v>47</v>
      </c>
      <c r="H116" s="272">
        <v>1</v>
      </c>
      <c r="I116" s="273">
        <v>155.65</v>
      </c>
      <c r="J116" s="274">
        <v>155.65</v>
      </c>
    </row>
    <row r="117" spans="1:10" ht="28.5" customHeight="1" x14ac:dyDescent="0.2">
      <c r="A117" s="275" t="s">
        <v>355</v>
      </c>
      <c r="B117" s="276" t="s">
        <v>590</v>
      </c>
      <c r="C117" s="277" t="s">
        <v>52</v>
      </c>
      <c r="D117" s="277" t="s">
        <v>589</v>
      </c>
      <c r="E117" s="278" t="s">
        <v>352</v>
      </c>
      <c r="F117" s="278"/>
      <c r="G117" s="279" t="s">
        <v>318</v>
      </c>
      <c r="H117" s="280">
        <v>0.5</v>
      </c>
      <c r="I117" s="281">
        <v>29.98</v>
      </c>
      <c r="J117" s="282">
        <v>14.99</v>
      </c>
    </row>
    <row r="118" spans="1:10" ht="28.5" customHeight="1" x14ac:dyDescent="0.2">
      <c r="A118" s="275" t="s">
        <v>355</v>
      </c>
      <c r="B118" s="276" t="s">
        <v>367</v>
      </c>
      <c r="C118" s="277" t="s">
        <v>52</v>
      </c>
      <c r="D118" s="277" t="s">
        <v>366</v>
      </c>
      <c r="E118" s="278" t="s">
        <v>352</v>
      </c>
      <c r="F118" s="278"/>
      <c r="G118" s="279" t="s">
        <v>318</v>
      </c>
      <c r="H118" s="280">
        <v>0.5</v>
      </c>
      <c r="I118" s="281">
        <v>21.32</v>
      </c>
      <c r="J118" s="282">
        <v>10.66</v>
      </c>
    </row>
    <row r="119" spans="1:10" ht="28.5" customHeight="1" x14ac:dyDescent="0.2">
      <c r="A119" s="283" t="s">
        <v>343</v>
      </c>
      <c r="B119" s="284" t="s">
        <v>676</v>
      </c>
      <c r="C119" s="285" t="s">
        <v>350</v>
      </c>
      <c r="D119" s="285" t="s">
        <v>675</v>
      </c>
      <c r="E119" s="286" t="s">
        <v>340</v>
      </c>
      <c r="F119" s="286"/>
      <c r="G119" s="287" t="s">
        <v>47</v>
      </c>
      <c r="H119" s="288">
        <v>1</v>
      </c>
      <c r="I119" s="289">
        <v>130</v>
      </c>
      <c r="J119" s="290">
        <v>130</v>
      </c>
    </row>
    <row r="120" spans="1:10" ht="28.5" customHeight="1" x14ac:dyDescent="0.2">
      <c r="A120" s="291"/>
      <c r="B120" s="292"/>
      <c r="C120" s="292"/>
      <c r="D120" s="292"/>
      <c r="E120" s="292" t="s">
        <v>338</v>
      </c>
      <c r="F120" s="293">
        <v>20.48</v>
      </c>
      <c r="G120" s="292" t="s">
        <v>337</v>
      </c>
      <c r="H120" s="293">
        <v>0</v>
      </c>
      <c r="I120" s="292" t="s">
        <v>336</v>
      </c>
      <c r="J120" s="294">
        <v>20.48</v>
      </c>
    </row>
    <row r="121" spans="1:10" ht="28.5" customHeight="1" thickBot="1" x14ac:dyDescent="0.25">
      <c r="A121" s="291"/>
      <c r="B121" s="292"/>
      <c r="C121" s="292"/>
      <c r="D121" s="292"/>
      <c r="E121" s="292" t="s">
        <v>335</v>
      </c>
      <c r="F121" s="293">
        <v>35.61</v>
      </c>
      <c r="G121" s="292"/>
      <c r="H121" s="295" t="s">
        <v>334</v>
      </c>
      <c r="I121" s="295"/>
      <c r="J121" s="294">
        <v>191.26</v>
      </c>
    </row>
    <row r="122" spans="1:10" ht="15" thickTop="1" x14ac:dyDescent="0.2">
      <c r="A122" s="296"/>
      <c r="B122" s="297"/>
      <c r="C122" s="297"/>
      <c r="D122" s="297"/>
      <c r="E122" s="297"/>
      <c r="F122" s="297"/>
      <c r="G122" s="297"/>
      <c r="H122" s="297"/>
      <c r="I122" s="297"/>
      <c r="J122" s="298"/>
    </row>
    <row r="123" spans="1:10" ht="28.5" customHeight="1" x14ac:dyDescent="0.2">
      <c r="A123" s="299" t="s">
        <v>279</v>
      </c>
      <c r="B123" s="238" t="s">
        <v>330</v>
      </c>
      <c r="C123" s="246" t="s">
        <v>329</v>
      </c>
      <c r="D123" s="246" t="s">
        <v>9</v>
      </c>
      <c r="E123" s="242" t="s">
        <v>360</v>
      </c>
      <c r="F123" s="242"/>
      <c r="G123" s="239" t="s">
        <v>328</v>
      </c>
      <c r="H123" s="238" t="s">
        <v>327</v>
      </c>
      <c r="I123" s="238" t="s">
        <v>326</v>
      </c>
      <c r="J123" s="300" t="s">
        <v>10</v>
      </c>
    </row>
    <row r="124" spans="1:10" x14ac:dyDescent="0.2">
      <c r="A124" s="101" t="s">
        <v>359</v>
      </c>
      <c r="B124" s="104" t="s">
        <v>278</v>
      </c>
      <c r="C124" s="102" t="s">
        <v>44</v>
      </c>
      <c r="D124" s="102" t="s">
        <v>277</v>
      </c>
      <c r="E124" s="271" t="s">
        <v>391</v>
      </c>
      <c r="F124" s="271"/>
      <c r="G124" s="103" t="s">
        <v>47</v>
      </c>
      <c r="H124" s="272">
        <v>1</v>
      </c>
      <c r="I124" s="273">
        <v>8.23</v>
      </c>
      <c r="J124" s="274">
        <v>8.23</v>
      </c>
    </row>
    <row r="125" spans="1:10" ht="25.5" x14ac:dyDescent="0.2">
      <c r="A125" s="275" t="s">
        <v>355</v>
      </c>
      <c r="B125" s="276" t="s">
        <v>414</v>
      </c>
      <c r="C125" s="277" t="s">
        <v>52</v>
      </c>
      <c r="D125" s="277" t="s">
        <v>413</v>
      </c>
      <c r="E125" s="278" t="s">
        <v>352</v>
      </c>
      <c r="F125" s="278"/>
      <c r="G125" s="279" t="s">
        <v>318</v>
      </c>
      <c r="H125" s="280">
        <v>0.1</v>
      </c>
      <c r="I125" s="281">
        <v>26.9</v>
      </c>
      <c r="J125" s="282">
        <v>2.69</v>
      </c>
    </row>
    <row r="126" spans="1:10" ht="25.5" x14ac:dyDescent="0.2">
      <c r="A126" s="275" t="s">
        <v>355</v>
      </c>
      <c r="B126" s="276" t="s">
        <v>367</v>
      </c>
      <c r="C126" s="277" t="s">
        <v>52</v>
      </c>
      <c r="D126" s="277" t="s">
        <v>366</v>
      </c>
      <c r="E126" s="278" t="s">
        <v>352</v>
      </c>
      <c r="F126" s="278"/>
      <c r="G126" s="279" t="s">
        <v>318</v>
      </c>
      <c r="H126" s="280">
        <v>0.26</v>
      </c>
      <c r="I126" s="281">
        <v>21.32</v>
      </c>
      <c r="J126" s="282">
        <v>5.54</v>
      </c>
    </row>
    <row r="127" spans="1:10" ht="28.5" customHeight="1" x14ac:dyDescent="0.2">
      <c r="A127" s="291"/>
      <c r="B127" s="292"/>
      <c r="C127" s="292"/>
      <c r="D127" s="292"/>
      <c r="E127" s="292" t="s">
        <v>338</v>
      </c>
      <c r="F127" s="293">
        <v>6.33</v>
      </c>
      <c r="G127" s="292" t="s">
        <v>337</v>
      </c>
      <c r="H127" s="293">
        <v>0</v>
      </c>
      <c r="I127" s="292" t="s">
        <v>336</v>
      </c>
      <c r="J127" s="294">
        <v>6.33</v>
      </c>
    </row>
    <row r="128" spans="1:10" ht="28.5" customHeight="1" thickBot="1" x14ac:dyDescent="0.25">
      <c r="A128" s="291"/>
      <c r="B128" s="292"/>
      <c r="C128" s="292"/>
      <c r="D128" s="292"/>
      <c r="E128" s="292" t="s">
        <v>335</v>
      </c>
      <c r="F128" s="293">
        <v>1.88</v>
      </c>
      <c r="G128" s="292"/>
      <c r="H128" s="295" t="s">
        <v>334</v>
      </c>
      <c r="I128" s="295"/>
      <c r="J128" s="294">
        <v>10.11</v>
      </c>
    </row>
    <row r="129" spans="1:10" ht="15" thickTop="1" x14ac:dyDescent="0.2">
      <c r="A129" s="296"/>
      <c r="B129" s="297"/>
      <c r="C129" s="297"/>
      <c r="D129" s="297"/>
      <c r="E129" s="297"/>
      <c r="F129" s="297"/>
      <c r="G129" s="297"/>
      <c r="H129" s="297"/>
      <c r="I129" s="297"/>
      <c r="J129" s="298"/>
    </row>
    <row r="130" spans="1:10" ht="28.5" customHeight="1" x14ac:dyDescent="0.2">
      <c r="A130" s="299" t="s">
        <v>276</v>
      </c>
      <c r="B130" s="238" t="s">
        <v>330</v>
      </c>
      <c r="C130" s="246" t="s">
        <v>329</v>
      </c>
      <c r="D130" s="246" t="s">
        <v>9</v>
      </c>
      <c r="E130" s="242" t="s">
        <v>360</v>
      </c>
      <c r="F130" s="242"/>
      <c r="G130" s="239" t="s">
        <v>328</v>
      </c>
      <c r="H130" s="238" t="s">
        <v>327</v>
      </c>
      <c r="I130" s="238" t="s">
        <v>326</v>
      </c>
      <c r="J130" s="300" t="s">
        <v>10</v>
      </c>
    </row>
    <row r="131" spans="1:10" ht="28.5" customHeight="1" x14ac:dyDescent="0.2">
      <c r="A131" s="101" t="s">
        <v>359</v>
      </c>
      <c r="B131" s="104" t="s">
        <v>275</v>
      </c>
      <c r="C131" s="102" t="s">
        <v>52</v>
      </c>
      <c r="D131" s="102" t="s">
        <v>274</v>
      </c>
      <c r="E131" s="271" t="s">
        <v>653</v>
      </c>
      <c r="F131" s="271"/>
      <c r="G131" s="103" t="s">
        <v>47</v>
      </c>
      <c r="H131" s="272">
        <v>1</v>
      </c>
      <c r="I131" s="273">
        <v>1.85</v>
      </c>
      <c r="J131" s="274">
        <v>1.85</v>
      </c>
    </row>
    <row r="132" spans="1:10" ht="28.5" customHeight="1" x14ac:dyDescent="0.2">
      <c r="A132" s="275" t="s">
        <v>355</v>
      </c>
      <c r="B132" s="276" t="s">
        <v>671</v>
      </c>
      <c r="C132" s="277" t="s">
        <v>52</v>
      </c>
      <c r="D132" s="277" t="s">
        <v>670</v>
      </c>
      <c r="E132" s="278" t="s">
        <v>352</v>
      </c>
      <c r="F132" s="278"/>
      <c r="G132" s="279" t="s">
        <v>318</v>
      </c>
      <c r="H132" s="280">
        <v>2.29E-2</v>
      </c>
      <c r="I132" s="281">
        <v>21.17</v>
      </c>
      <c r="J132" s="282">
        <v>0.48</v>
      </c>
    </row>
    <row r="133" spans="1:10" ht="28.5" customHeight="1" x14ac:dyDescent="0.2">
      <c r="A133" s="275" t="s">
        <v>355</v>
      </c>
      <c r="B133" s="276" t="s">
        <v>367</v>
      </c>
      <c r="C133" s="277" t="s">
        <v>52</v>
      </c>
      <c r="D133" s="277" t="s">
        <v>366</v>
      </c>
      <c r="E133" s="278" t="s">
        <v>352</v>
      </c>
      <c r="F133" s="278"/>
      <c r="G133" s="279" t="s">
        <v>318</v>
      </c>
      <c r="H133" s="280">
        <v>6.4699999999999994E-2</v>
      </c>
      <c r="I133" s="281">
        <v>21.32</v>
      </c>
      <c r="J133" s="282">
        <v>1.37</v>
      </c>
    </row>
    <row r="134" spans="1:10" ht="28.5" customHeight="1" x14ac:dyDescent="0.2">
      <c r="A134" s="291"/>
      <c r="B134" s="292"/>
      <c r="C134" s="292"/>
      <c r="D134" s="292"/>
      <c r="E134" s="292" t="s">
        <v>338</v>
      </c>
      <c r="F134" s="293">
        <v>1.43</v>
      </c>
      <c r="G134" s="292" t="s">
        <v>337</v>
      </c>
      <c r="H134" s="293">
        <v>0</v>
      </c>
      <c r="I134" s="292" t="s">
        <v>336</v>
      </c>
      <c r="J134" s="294">
        <v>1.43</v>
      </c>
    </row>
    <row r="135" spans="1:10" ht="28.5" customHeight="1" thickBot="1" x14ac:dyDescent="0.25">
      <c r="A135" s="291"/>
      <c r="B135" s="292"/>
      <c r="C135" s="292"/>
      <c r="D135" s="292"/>
      <c r="E135" s="292" t="s">
        <v>335</v>
      </c>
      <c r="F135" s="293">
        <v>0.42</v>
      </c>
      <c r="G135" s="292"/>
      <c r="H135" s="295" t="s">
        <v>334</v>
      </c>
      <c r="I135" s="295"/>
      <c r="J135" s="294">
        <v>2.27</v>
      </c>
    </row>
    <row r="136" spans="1:10" ht="15" thickTop="1" x14ac:dyDescent="0.2">
      <c r="A136" s="296"/>
      <c r="B136" s="297"/>
      <c r="C136" s="297"/>
      <c r="D136" s="297"/>
      <c r="E136" s="297"/>
      <c r="F136" s="297"/>
      <c r="G136" s="297"/>
      <c r="H136" s="297"/>
      <c r="I136" s="297"/>
      <c r="J136" s="298"/>
    </row>
    <row r="137" spans="1:10" ht="28.5" customHeight="1" x14ac:dyDescent="0.2">
      <c r="A137" s="299" t="s">
        <v>273</v>
      </c>
      <c r="B137" s="238" t="s">
        <v>330</v>
      </c>
      <c r="C137" s="246" t="s">
        <v>329</v>
      </c>
      <c r="D137" s="246" t="s">
        <v>9</v>
      </c>
      <c r="E137" s="242" t="s">
        <v>360</v>
      </c>
      <c r="F137" s="242"/>
      <c r="G137" s="239" t="s">
        <v>328</v>
      </c>
      <c r="H137" s="238" t="s">
        <v>327</v>
      </c>
      <c r="I137" s="238" t="s">
        <v>326</v>
      </c>
      <c r="J137" s="300" t="s">
        <v>10</v>
      </c>
    </row>
    <row r="138" spans="1:10" ht="28.5" customHeight="1" x14ac:dyDescent="0.2">
      <c r="A138" s="101" t="s">
        <v>359</v>
      </c>
      <c r="B138" s="104" t="s">
        <v>272</v>
      </c>
      <c r="C138" s="102" t="s">
        <v>52</v>
      </c>
      <c r="D138" s="102" t="s">
        <v>271</v>
      </c>
      <c r="E138" s="271" t="s">
        <v>653</v>
      </c>
      <c r="F138" s="271"/>
      <c r="G138" s="103" t="s">
        <v>47</v>
      </c>
      <c r="H138" s="272">
        <v>1</v>
      </c>
      <c r="I138" s="273">
        <v>2.91</v>
      </c>
      <c r="J138" s="274">
        <v>2.91</v>
      </c>
    </row>
    <row r="139" spans="1:10" ht="28.5" customHeight="1" x14ac:dyDescent="0.2">
      <c r="A139" s="275" t="s">
        <v>355</v>
      </c>
      <c r="B139" s="276" t="s">
        <v>674</v>
      </c>
      <c r="C139" s="277" t="s">
        <v>52</v>
      </c>
      <c r="D139" s="277" t="s">
        <v>673</v>
      </c>
      <c r="E139" s="278" t="s">
        <v>352</v>
      </c>
      <c r="F139" s="278"/>
      <c r="G139" s="279" t="s">
        <v>318</v>
      </c>
      <c r="H139" s="280">
        <v>3.3599999999999998E-2</v>
      </c>
      <c r="I139" s="281">
        <v>26.7</v>
      </c>
      <c r="J139" s="282">
        <v>0.89</v>
      </c>
    </row>
    <row r="140" spans="1:10" ht="28.5" customHeight="1" x14ac:dyDescent="0.2">
      <c r="A140" s="275" t="s">
        <v>355</v>
      </c>
      <c r="B140" s="276" t="s">
        <v>367</v>
      </c>
      <c r="C140" s="277" t="s">
        <v>52</v>
      </c>
      <c r="D140" s="277" t="s">
        <v>366</v>
      </c>
      <c r="E140" s="278" t="s">
        <v>352</v>
      </c>
      <c r="F140" s="278"/>
      <c r="G140" s="279" t="s">
        <v>318</v>
      </c>
      <c r="H140" s="280">
        <v>9.5100000000000004E-2</v>
      </c>
      <c r="I140" s="281">
        <v>21.32</v>
      </c>
      <c r="J140" s="282">
        <v>2.02</v>
      </c>
    </row>
    <row r="141" spans="1:10" ht="28.5" customHeight="1" x14ac:dyDescent="0.2">
      <c r="A141" s="291"/>
      <c r="B141" s="292"/>
      <c r="C141" s="292"/>
      <c r="D141" s="292"/>
      <c r="E141" s="292" t="s">
        <v>338</v>
      </c>
      <c r="F141" s="293">
        <v>2.2400000000000002</v>
      </c>
      <c r="G141" s="292" t="s">
        <v>337</v>
      </c>
      <c r="H141" s="293">
        <v>0</v>
      </c>
      <c r="I141" s="292" t="s">
        <v>336</v>
      </c>
      <c r="J141" s="294">
        <v>2.2400000000000002</v>
      </c>
    </row>
    <row r="142" spans="1:10" ht="28.5" customHeight="1" thickBot="1" x14ac:dyDescent="0.25">
      <c r="A142" s="291"/>
      <c r="B142" s="292"/>
      <c r="C142" s="292"/>
      <c r="D142" s="292"/>
      <c r="E142" s="292" t="s">
        <v>335</v>
      </c>
      <c r="F142" s="293">
        <v>0.66</v>
      </c>
      <c r="G142" s="292"/>
      <c r="H142" s="295" t="s">
        <v>334</v>
      </c>
      <c r="I142" s="295"/>
      <c r="J142" s="294">
        <v>3.57</v>
      </c>
    </row>
    <row r="143" spans="1:10" ht="15" thickTop="1" x14ac:dyDescent="0.2">
      <c r="A143" s="296"/>
      <c r="B143" s="297"/>
      <c r="C143" s="297"/>
      <c r="D143" s="297"/>
      <c r="E143" s="297"/>
      <c r="F143" s="297"/>
      <c r="G143" s="297"/>
      <c r="H143" s="297"/>
      <c r="I143" s="297"/>
      <c r="J143" s="298"/>
    </row>
    <row r="144" spans="1:10" ht="28.5" customHeight="1" x14ac:dyDescent="0.2">
      <c r="A144" s="299" t="s">
        <v>270</v>
      </c>
      <c r="B144" s="238" t="s">
        <v>330</v>
      </c>
      <c r="C144" s="246" t="s">
        <v>329</v>
      </c>
      <c r="D144" s="246" t="s">
        <v>9</v>
      </c>
      <c r="E144" s="242" t="s">
        <v>360</v>
      </c>
      <c r="F144" s="242"/>
      <c r="G144" s="239" t="s">
        <v>328</v>
      </c>
      <c r="H144" s="238" t="s">
        <v>327</v>
      </c>
      <c r="I144" s="238" t="s">
        <v>326</v>
      </c>
      <c r="J144" s="300" t="s">
        <v>10</v>
      </c>
    </row>
    <row r="145" spans="1:10" x14ac:dyDescent="0.2">
      <c r="A145" s="101" t="s">
        <v>359</v>
      </c>
      <c r="B145" s="104" t="s">
        <v>269</v>
      </c>
      <c r="C145" s="102" t="s">
        <v>44</v>
      </c>
      <c r="D145" s="102" t="s">
        <v>268</v>
      </c>
      <c r="E145" s="271" t="s">
        <v>654</v>
      </c>
      <c r="F145" s="271"/>
      <c r="G145" s="103" t="s">
        <v>47</v>
      </c>
      <c r="H145" s="272">
        <v>1</v>
      </c>
      <c r="I145" s="273">
        <v>38.08</v>
      </c>
      <c r="J145" s="274">
        <v>38.08</v>
      </c>
    </row>
    <row r="146" spans="1:10" ht="28.5" customHeight="1" x14ac:dyDescent="0.2">
      <c r="A146" s="275" t="s">
        <v>355</v>
      </c>
      <c r="B146" s="276" t="s">
        <v>671</v>
      </c>
      <c r="C146" s="277" t="s">
        <v>52</v>
      </c>
      <c r="D146" s="277" t="s">
        <v>670</v>
      </c>
      <c r="E146" s="278" t="s">
        <v>352</v>
      </c>
      <c r="F146" s="278"/>
      <c r="G146" s="279" t="s">
        <v>318</v>
      </c>
      <c r="H146" s="280">
        <v>0.6</v>
      </c>
      <c r="I146" s="281">
        <v>21.17</v>
      </c>
      <c r="J146" s="282">
        <v>12.7</v>
      </c>
    </row>
    <row r="147" spans="1:10" ht="28.5" customHeight="1" x14ac:dyDescent="0.2">
      <c r="A147" s="283" t="s">
        <v>343</v>
      </c>
      <c r="B147" s="284" t="s">
        <v>669</v>
      </c>
      <c r="C147" s="285" t="s">
        <v>52</v>
      </c>
      <c r="D147" s="285" t="s">
        <v>668</v>
      </c>
      <c r="E147" s="286" t="s">
        <v>340</v>
      </c>
      <c r="F147" s="286"/>
      <c r="G147" s="287" t="s">
        <v>47</v>
      </c>
      <c r="H147" s="288">
        <v>1.04</v>
      </c>
      <c r="I147" s="289">
        <v>23.93</v>
      </c>
      <c r="J147" s="290">
        <v>24.88</v>
      </c>
    </row>
    <row r="148" spans="1:10" ht="25.5" x14ac:dyDescent="0.2">
      <c r="A148" s="283" t="s">
        <v>343</v>
      </c>
      <c r="B148" s="284" t="s">
        <v>663</v>
      </c>
      <c r="C148" s="285" t="s">
        <v>52</v>
      </c>
      <c r="D148" s="285" t="s">
        <v>662</v>
      </c>
      <c r="E148" s="286" t="s">
        <v>340</v>
      </c>
      <c r="F148" s="286"/>
      <c r="G148" s="287" t="s">
        <v>79</v>
      </c>
      <c r="H148" s="288">
        <v>2.21</v>
      </c>
      <c r="I148" s="289">
        <v>0.23</v>
      </c>
      <c r="J148" s="290">
        <v>0.5</v>
      </c>
    </row>
    <row r="149" spans="1:10" ht="28.5" customHeight="1" x14ac:dyDescent="0.2">
      <c r="A149" s="291"/>
      <c r="B149" s="292"/>
      <c r="C149" s="292"/>
      <c r="D149" s="292"/>
      <c r="E149" s="292" t="s">
        <v>338</v>
      </c>
      <c r="F149" s="293">
        <v>10.220000000000001</v>
      </c>
      <c r="G149" s="292" t="s">
        <v>337</v>
      </c>
      <c r="H149" s="293">
        <v>0</v>
      </c>
      <c r="I149" s="292" t="s">
        <v>336</v>
      </c>
      <c r="J149" s="294">
        <v>10.220000000000001</v>
      </c>
    </row>
    <row r="150" spans="1:10" ht="28.5" customHeight="1" thickBot="1" x14ac:dyDescent="0.25">
      <c r="A150" s="291"/>
      <c r="B150" s="292"/>
      <c r="C150" s="292"/>
      <c r="D150" s="292"/>
      <c r="E150" s="292" t="s">
        <v>335</v>
      </c>
      <c r="F150" s="293">
        <v>8.7100000000000009</v>
      </c>
      <c r="G150" s="292"/>
      <c r="H150" s="295" t="s">
        <v>334</v>
      </c>
      <c r="I150" s="295"/>
      <c r="J150" s="294">
        <v>46.79</v>
      </c>
    </row>
    <row r="151" spans="1:10" ht="15" thickTop="1" x14ac:dyDescent="0.2">
      <c r="A151" s="296"/>
      <c r="B151" s="297"/>
      <c r="C151" s="297"/>
      <c r="D151" s="297"/>
      <c r="E151" s="297"/>
      <c r="F151" s="297"/>
      <c r="G151" s="297"/>
      <c r="H151" s="297"/>
      <c r="I151" s="297"/>
      <c r="J151" s="298"/>
    </row>
    <row r="152" spans="1:10" ht="28.5" customHeight="1" x14ac:dyDescent="0.2">
      <c r="A152" s="299" t="s">
        <v>267</v>
      </c>
      <c r="B152" s="238" t="s">
        <v>330</v>
      </c>
      <c r="C152" s="246" t="s">
        <v>329</v>
      </c>
      <c r="D152" s="246" t="s">
        <v>9</v>
      </c>
      <c r="E152" s="242" t="s">
        <v>360</v>
      </c>
      <c r="F152" s="242"/>
      <c r="G152" s="239" t="s">
        <v>328</v>
      </c>
      <c r="H152" s="238" t="s">
        <v>327</v>
      </c>
      <c r="I152" s="238" t="s">
        <v>326</v>
      </c>
      <c r="J152" s="300" t="s">
        <v>10</v>
      </c>
    </row>
    <row r="153" spans="1:10" ht="28.5" customHeight="1" x14ac:dyDescent="0.2">
      <c r="A153" s="101" t="s">
        <v>359</v>
      </c>
      <c r="B153" s="104" t="s">
        <v>266</v>
      </c>
      <c r="C153" s="102" t="s">
        <v>52</v>
      </c>
      <c r="D153" s="102" t="s">
        <v>265</v>
      </c>
      <c r="E153" s="271" t="s">
        <v>672</v>
      </c>
      <c r="F153" s="271"/>
      <c r="G153" s="103" t="s">
        <v>47</v>
      </c>
      <c r="H153" s="272">
        <v>1</v>
      </c>
      <c r="I153" s="273">
        <v>61.82</v>
      </c>
      <c r="J153" s="274">
        <v>61.82</v>
      </c>
    </row>
    <row r="154" spans="1:10" ht="28.5" customHeight="1" x14ac:dyDescent="0.2">
      <c r="A154" s="275" t="s">
        <v>355</v>
      </c>
      <c r="B154" s="276" t="s">
        <v>671</v>
      </c>
      <c r="C154" s="277" t="s">
        <v>52</v>
      </c>
      <c r="D154" s="277" t="s">
        <v>670</v>
      </c>
      <c r="E154" s="278" t="s">
        <v>352</v>
      </c>
      <c r="F154" s="278"/>
      <c r="G154" s="279" t="s">
        <v>318</v>
      </c>
      <c r="H154" s="280">
        <v>0.6</v>
      </c>
      <c r="I154" s="281">
        <v>21.17</v>
      </c>
      <c r="J154" s="282">
        <v>12.7</v>
      </c>
    </row>
    <row r="155" spans="1:10" ht="28.5" customHeight="1" x14ac:dyDescent="0.2">
      <c r="A155" s="283" t="s">
        <v>343</v>
      </c>
      <c r="B155" s="284" t="s">
        <v>669</v>
      </c>
      <c r="C155" s="285" t="s">
        <v>52</v>
      </c>
      <c r="D155" s="285" t="s">
        <v>668</v>
      </c>
      <c r="E155" s="286" t="s">
        <v>340</v>
      </c>
      <c r="F155" s="286"/>
      <c r="G155" s="287" t="s">
        <v>47</v>
      </c>
      <c r="H155" s="288">
        <v>1.0363</v>
      </c>
      <c r="I155" s="289">
        <v>23.93</v>
      </c>
      <c r="J155" s="290">
        <v>24.79</v>
      </c>
    </row>
    <row r="156" spans="1:10" ht="28.5" customHeight="1" x14ac:dyDescent="0.2">
      <c r="A156" s="283" t="s">
        <v>343</v>
      </c>
      <c r="B156" s="284" t="s">
        <v>667</v>
      </c>
      <c r="C156" s="285" t="s">
        <v>52</v>
      </c>
      <c r="D156" s="285" t="s">
        <v>666</v>
      </c>
      <c r="E156" s="286" t="s">
        <v>340</v>
      </c>
      <c r="F156" s="286"/>
      <c r="G156" s="287" t="s">
        <v>42</v>
      </c>
      <c r="H156" s="288">
        <v>3.5470000000000002</v>
      </c>
      <c r="I156" s="289">
        <v>5.23</v>
      </c>
      <c r="J156" s="290">
        <v>18.55</v>
      </c>
    </row>
    <row r="157" spans="1:10" ht="42" customHeight="1" x14ac:dyDescent="0.2">
      <c r="A157" s="283" t="s">
        <v>343</v>
      </c>
      <c r="B157" s="284" t="s">
        <v>665</v>
      </c>
      <c r="C157" s="285" t="s">
        <v>52</v>
      </c>
      <c r="D157" s="285" t="s">
        <v>664</v>
      </c>
      <c r="E157" s="286" t="s">
        <v>340</v>
      </c>
      <c r="F157" s="286"/>
      <c r="G157" s="287" t="s">
        <v>79</v>
      </c>
      <c r="H157" s="288">
        <v>1.2266999999999999</v>
      </c>
      <c r="I157" s="289">
        <v>1.97</v>
      </c>
      <c r="J157" s="290">
        <v>2.41</v>
      </c>
    </row>
    <row r="158" spans="1:10" ht="28.5" customHeight="1" x14ac:dyDescent="0.2">
      <c r="A158" s="283" t="s">
        <v>343</v>
      </c>
      <c r="B158" s="284" t="s">
        <v>663</v>
      </c>
      <c r="C158" s="285" t="s">
        <v>52</v>
      </c>
      <c r="D158" s="285" t="s">
        <v>662</v>
      </c>
      <c r="E158" s="286" t="s">
        <v>340</v>
      </c>
      <c r="F158" s="286"/>
      <c r="G158" s="287" t="s">
        <v>79</v>
      </c>
      <c r="H158" s="288">
        <v>2.2134</v>
      </c>
      <c r="I158" s="289">
        <v>0.23</v>
      </c>
      <c r="J158" s="290">
        <v>0.5</v>
      </c>
    </row>
    <row r="159" spans="1:10" ht="28.5" customHeight="1" x14ac:dyDescent="0.2">
      <c r="A159" s="283" t="s">
        <v>343</v>
      </c>
      <c r="B159" s="284" t="s">
        <v>661</v>
      </c>
      <c r="C159" s="285" t="s">
        <v>52</v>
      </c>
      <c r="D159" s="285" t="s">
        <v>660</v>
      </c>
      <c r="E159" s="286" t="s">
        <v>340</v>
      </c>
      <c r="F159" s="286"/>
      <c r="G159" s="287" t="s">
        <v>657</v>
      </c>
      <c r="H159" s="288">
        <v>1.23E-2</v>
      </c>
      <c r="I159" s="289">
        <v>26.51</v>
      </c>
      <c r="J159" s="290">
        <v>0.32</v>
      </c>
    </row>
    <row r="160" spans="1:10" ht="28.5" customHeight="1" x14ac:dyDescent="0.2">
      <c r="A160" s="283" t="s">
        <v>343</v>
      </c>
      <c r="B160" s="284" t="s">
        <v>659</v>
      </c>
      <c r="C160" s="285" t="s">
        <v>52</v>
      </c>
      <c r="D160" s="285" t="s">
        <v>658</v>
      </c>
      <c r="E160" s="286" t="s">
        <v>340</v>
      </c>
      <c r="F160" s="286"/>
      <c r="G160" s="287" t="s">
        <v>657</v>
      </c>
      <c r="H160" s="288">
        <v>3.3599999999999998E-2</v>
      </c>
      <c r="I160" s="289">
        <v>45.45</v>
      </c>
      <c r="J160" s="290">
        <v>1.52</v>
      </c>
    </row>
    <row r="161" spans="1:10" ht="28.5" customHeight="1" x14ac:dyDescent="0.2">
      <c r="A161" s="283" t="s">
        <v>343</v>
      </c>
      <c r="B161" s="284" t="s">
        <v>656</v>
      </c>
      <c r="C161" s="285" t="s">
        <v>52</v>
      </c>
      <c r="D161" s="285" t="s">
        <v>655</v>
      </c>
      <c r="E161" s="286" t="s">
        <v>340</v>
      </c>
      <c r="F161" s="286"/>
      <c r="G161" s="287" t="s">
        <v>339</v>
      </c>
      <c r="H161" s="288">
        <v>3.6999999999999998E-2</v>
      </c>
      <c r="I161" s="289">
        <v>27.88</v>
      </c>
      <c r="J161" s="290">
        <v>1.03</v>
      </c>
    </row>
    <row r="162" spans="1:10" ht="28.5" customHeight="1" x14ac:dyDescent="0.2">
      <c r="A162" s="291"/>
      <c r="B162" s="292"/>
      <c r="C162" s="292"/>
      <c r="D162" s="292"/>
      <c r="E162" s="292" t="s">
        <v>338</v>
      </c>
      <c r="F162" s="293">
        <v>10.220000000000001</v>
      </c>
      <c r="G162" s="292" t="s">
        <v>337</v>
      </c>
      <c r="H162" s="293">
        <v>0</v>
      </c>
      <c r="I162" s="292" t="s">
        <v>336</v>
      </c>
      <c r="J162" s="294">
        <v>10.220000000000001</v>
      </c>
    </row>
    <row r="163" spans="1:10" ht="28.5" customHeight="1" thickBot="1" x14ac:dyDescent="0.25">
      <c r="A163" s="291"/>
      <c r="B163" s="292"/>
      <c r="C163" s="292"/>
      <c r="D163" s="292"/>
      <c r="E163" s="292" t="s">
        <v>335</v>
      </c>
      <c r="F163" s="293">
        <v>14.14</v>
      </c>
      <c r="G163" s="292"/>
      <c r="H163" s="295" t="s">
        <v>334</v>
      </c>
      <c r="I163" s="295"/>
      <c r="J163" s="294">
        <v>75.959999999999994</v>
      </c>
    </row>
    <row r="164" spans="1:10" ht="15" thickTop="1" x14ac:dyDescent="0.2">
      <c r="A164" s="296"/>
      <c r="B164" s="297"/>
      <c r="C164" s="297"/>
      <c r="D164" s="297"/>
      <c r="E164" s="297"/>
      <c r="F164" s="297"/>
      <c r="G164" s="297"/>
      <c r="H164" s="297"/>
      <c r="I164" s="297"/>
      <c r="J164" s="298"/>
    </row>
    <row r="165" spans="1:10" ht="28.5" customHeight="1" x14ac:dyDescent="0.2">
      <c r="A165" s="299" t="s">
        <v>264</v>
      </c>
      <c r="B165" s="238" t="s">
        <v>330</v>
      </c>
      <c r="C165" s="246" t="s">
        <v>329</v>
      </c>
      <c r="D165" s="246" t="s">
        <v>9</v>
      </c>
      <c r="E165" s="242" t="s">
        <v>360</v>
      </c>
      <c r="F165" s="242"/>
      <c r="G165" s="239" t="s">
        <v>328</v>
      </c>
      <c r="H165" s="238" t="s">
        <v>327</v>
      </c>
      <c r="I165" s="238" t="s">
        <v>326</v>
      </c>
      <c r="J165" s="300" t="s">
        <v>10</v>
      </c>
    </row>
    <row r="166" spans="1:10" ht="28.5" customHeight="1" x14ac:dyDescent="0.2">
      <c r="A166" s="101" t="s">
        <v>359</v>
      </c>
      <c r="B166" s="104" t="s">
        <v>263</v>
      </c>
      <c r="C166" s="102" t="s">
        <v>44</v>
      </c>
      <c r="D166" s="102" t="s">
        <v>262</v>
      </c>
      <c r="E166" s="271" t="s">
        <v>654</v>
      </c>
      <c r="F166" s="271"/>
      <c r="G166" s="103" t="s">
        <v>47</v>
      </c>
      <c r="H166" s="272">
        <v>1</v>
      </c>
      <c r="I166" s="273">
        <v>22.57</v>
      </c>
      <c r="J166" s="274">
        <v>22.57</v>
      </c>
    </row>
    <row r="167" spans="1:10" ht="28.5" customHeight="1" x14ac:dyDescent="0.2">
      <c r="A167" s="275" t="s">
        <v>355</v>
      </c>
      <c r="B167" s="276" t="s">
        <v>590</v>
      </c>
      <c r="C167" s="277" t="s">
        <v>52</v>
      </c>
      <c r="D167" s="277" t="s">
        <v>589</v>
      </c>
      <c r="E167" s="278" t="s">
        <v>352</v>
      </c>
      <c r="F167" s="278"/>
      <c r="G167" s="279" t="s">
        <v>318</v>
      </c>
      <c r="H167" s="280">
        <v>0.44</v>
      </c>
      <c r="I167" s="281">
        <v>29.98</v>
      </c>
      <c r="J167" s="282">
        <v>13.19</v>
      </c>
    </row>
    <row r="168" spans="1:10" ht="28.5" customHeight="1" x14ac:dyDescent="0.2">
      <c r="A168" s="275" t="s">
        <v>355</v>
      </c>
      <c r="B168" s="276" t="s">
        <v>367</v>
      </c>
      <c r="C168" s="277" t="s">
        <v>52</v>
      </c>
      <c r="D168" s="277" t="s">
        <v>366</v>
      </c>
      <c r="E168" s="278" t="s">
        <v>352</v>
      </c>
      <c r="F168" s="278"/>
      <c r="G168" s="279" t="s">
        <v>318</v>
      </c>
      <c r="H168" s="280">
        <v>0.44</v>
      </c>
      <c r="I168" s="281">
        <v>21.32</v>
      </c>
      <c r="J168" s="282">
        <v>9.3800000000000008</v>
      </c>
    </row>
    <row r="169" spans="1:10" ht="28.5" customHeight="1" x14ac:dyDescent="0.2">
      <c r="A169" s="291"/>
      <c r="B169" s="292"/>
      <c r="C169" s="292"/>
      <c r="D169" s="292"/>
      <c r="E169" s="292" t="s">
        <v>338</v>
      </c>
      <c r="F169" s="293">
        <v>18.010000000000002</v>
      </c>
      <c r="G169" s="292" t="s">
        <v>337</v>
      </c>
      <c r="H169" s="293">
        <v>0</v>
      </c>
      <c r="I169" s="292" t="s">
        <v>336</v>
      </c>
      <c r="J169" s="294">
        <v>18.010000000000002</v>
      </c>
    </row>
    <row r="170" spans="1:10" ht="28.5" customHeight="1" thickBot="1" x14ac:dyDescent="0.25">
      <c r="A170" s="291"/>
      <c r="B170" s="292"/>
      <c r="C170" s="292"/>
      <c r="D170" s="292"/>
      <c r="E170" s="292" t="s">
        <v>335</v>
      </c>
      <c r="F170" s="293">
        <v>5.16</v>
      </c>
      <c r="G170" s="292"/>
      <c r="H170" s="295" t="s">
        <v>334</v>
      </c>
      <c r="I170" s="295"/>
      <c r="J170" s="294">
        <v>27.73</v>
      </c>
    </row>
    <row r="171" spans="1:10" ht="15" thickTop="1" x14ac:dyDescent="0.2">
      <c r="A171" s="296"/>
      <c r="B171" s="297"/>
      <c r="C171" s="297"/>
      <c r="D171" s="297"/>
      <c r="E171" s="297"/>
      <c r="F171" s="297"/>
      <c r="G171" s="297"/>
      <c r="H171" s="297"/>
      <c r="I171" s="297"/>
      <c r="J171" s="298"/>
    </row>
    <row r="172" spans="1:10" ht="28.5" customHeight="1" x14ac:dyDescent="0.2">
      <c r="A172" s="299" t="s">
        <v>261</v>
      </c>
      <c r="B172" s="238" t="s">
        <v>330</v>
      </c>
      <c r="C172" s="246" t="s">
        <v>329</v>
      </c>
      <c r="D172" s="246" t="s">
        <v>9</v>
      </c>
      <c r="E172" s="242" t="s">
        <v>360</v>
      </c>
      <c r="F172" s="242"/>
      <c r="G172" s="239" t="s">
        <v>328</v>
      </c>
      <c r="H172" s="238" t="s">
        <v>327</v>
      </c>
      <c r="I172" s="238" t="s">
        <v>326</v>
      </c>
      <c r="J172" s="300" t="s">
        <v>10</v>
      </c>
    </row>
    <row r="173" spans="1:10" ht="28.5" customHeight="1" x14ac:dyDescent="0.2">
      <c r="A173" s="101" t="s">
        <v>359</v>
      </c>
      <c r="B173" s="104" t="s">
        <v>260</v>
      </c>
      <c r="C173" s="102" t="s">
        <v>52</v>
      </c>
      <c r="D173" s="102" t="s">
        <v>259</v>
      </c>
      <c r="E173" s="271" t="s">
        <v>653</v>
      </c>
      <c r="F173" s="271"/>
      <c r="G173" s="103" t="s">
        <v>47</v>
      </c>
      <c r="H173" s="272">
        <v>1</v>
      </c>
      <c r="I173" s="273">
        <v>3.66</v>
      </c>
      <c r="J173" s="274">
        <v>3.66</v>
      </c>
    </row>
    <row r="174" spans="1:10" ht="28.5" customHeight="1" x14ac:dyDescent="0.2">
      <c r="A174" s="275" t="s">
        <v>355</v>
      </c>
      <c r="B174" s="276" t="s">
        <v>367</v>
      </c>
      <c r="C174" s="277" t="s">
        <v>52</v>
      </c>
      <c r="D174" s="277" t="s">
        <v>366</v>
      </c>
      <c r="E174" s="278" t="s">
        <v>352</v>
      </c>
      <c r="F174" s="278"/>
      <c r="G174" s="279" t="s">
        <v>318</v>
      </c>
      <c r="H174" s="280">
        <v>0.1153</v>
      </c>
      <c r="I174" s="281">
        <v>21.32</v>
      </c>
      <c r="J174" s="282">
        <v>2.4500000000000002</v>
      </c>
    </row>
    <row r="175" spans="1:10" ht="28.5" customHeight="1" x14ac:dyDescent="0.2">
      <c r="A175" s="275" t="s">
        <v>355</v>
      </c>
      <c r="B175" s="276" t="s">
        <v>651</v>
      </c>
      <c r="C175" s="277" t="s">
        <v>52</v>
      </c>
      <c r="D175" s="277" t="s">
        <v>650</v>
      </c>
      <c r="E175" s="278" t="s">
        <v>352</v>
      </c>
      <c r="F175" s="278"/>
      <c r="G175" s="279" t="s">
        <v>318</v>
      </c>
      <c r="H175" s="280">
        <v>4.0800000000000003E-2</v>
      </c>
      <c r="I175" s="281">
        <v>29.68</v>
      </c>
      <c r="J175" s="282">
        <v>1.21</v>
      </c>
    </row>
    <row r="176" spans="1:10" ht="28.5" customHeight="1" x14ac:dyDescent="0.2">
      <c r="A176" s="291"/>
      <c r="B176" s="292"/>
      <c r="C176" s="292"/>
      <c r="D176" s="292"/>
      <c r="E176" s="292" t="s">
        <v>338</v>
      </c>
      <c r="F176" s="293">
        <v>2.85</v>
      </c>
      <c r="G176" s="292" t="s">
        <v>337</v>
      </c>
      <c r="H176" s="293">
        <v>0</v>
      </c>
      <c r="I176" s="292" t="s">
        <v>336</v>
      </c>
      <c r="J176" s="294">
        <v>2.85</v>
      </c>
    </row>
    <row r="177" spans="1:10" ht="28.5" customHeight="1" thickBot="1" x14ac:dyDescent="0.25">
      <c r="A177" s="291"/>
      <c r="B177" s="292"/>
      <c r="C177" s="292"/>
      <c r="D177" s="292"/>
      <c r="E177" s="292" t="s">
        <v>335</v>
      </c>
      <c r="F177" s="293">
        <v>0.83</v>
      </c>
      <c r="G177" s="292"/>
      <c r="H177" s="295" t="s">
        <v>334</v>
      </c>
      <c r="I177" s="295"/>
      <c r="J177" s="294">
        <v>4.49</v>
      </c>
    </row>
    <row r="178" spans="1:10" ht="15" thickTop="1" x14ac:dyDescent="0.2">
      <c r="A178" s="296"/>
      <c r="B178" s="297"/>
      <c r="C178" s="297"/>
      <c r="D178" s="297"/>
      <c r="E178" s="297"/>
      <c r="F178" s="297"/>
      <c r="G178" s="297"/>
      <c r="H178" s="297"/>
      <c r="I178" s="297"/>
      <c r="J178" s="298"/>
    </row>
    <row r="179" spans="1:10" ht="28.5" customHeight="1" x14ac:dyDescent="0.2">
      <c r="A179" s="299" t="s">
        <v>258</v>
      </c>
      <c r="B179" s="238" t="s">
        <v>330</v>
      </c>
      <c r="C179" s="246" t="s">
        <v>329</v>
      </c>
      <c r="D179" s="246" t="s">
        <v>9</v>
      </c>
      <c r="E179" s="242" t="s">
        <v>360</v>
      </c>
      <c r="F179" s="242"/>
      <c r="G179" s="239" t="s">
        <v>328</v>
      </c>
      <c r="H179" s="238" t="s">
        <v>327</v>
      </c>
      <c r="I179" s="238" t="s">
        <v>326</v>
      </c>
      <c r="J179" s="300" t="s">
        <v>10</v>
      </c>
    </row>
    <row r="180" spans="1:10" ht="28.5" customHeight="1" x14ac:dyDescent="0.2">
      <c r="A180" s="101" t="s">
        <v>359</v>
      </c>
      <c r="B180" s="104" t="s">
        <v>257</v>
      </c>
      <c r="C180" s="102" t="s">
        <v>52</v>
      </c>
      <c r="D180" s="102" t="s">
        <v>256</v>
      </c>
      <c r="E180" s="271" t="s">
        <v>652</v>
      </c>
      <c r="F180" s="271"/>
      <c r="G180" s="103" t="s">
        <v>47</v>
      </c>
      <c r="H180" s="272">
        <v>1</v>
      </c>
      <c r="I180" s="273">
        <v>169.58</v>
      </c>
      <c r="J180" s="274">
        <v>169.58</v>
      </c>
    </row>
    <row r="181" spans="1:10" ht="28.5" customHeight="1" x14ac:dyDescent="0.2">
      <c r="A181" s="275" t="s">
        <v>355</v>
      </c>
      <c r="B181" s="276" t="s">
        <v>367</v>
      </c>
      <c r="C181" s="277" t="s">
        <v>52</v>
      </c>
      <c r="D181" s="277" t="s">
        <v>366</v>
      </c>
      <c r="E181" s="278" t="s">
        <v>352</v>
      </c>
      <c r="F181" s="278"/>
      <c r="G181" s="279" t="s">
        <v>318</v>
      </c>
      <c r="H181" s="280">
        <v>0.157</v>
      </c>
      <c r="I181" s="281">
        <v>21.32</v>
      </c>
      <c r="J181" s="282">
        <v>3.34</v>
      </c>
    </row>
    <row r="182" spans="1:10" ht="28.5" customHeight="1" x14ac:dyDescent="0.2">
      <c r="A182" s="275" t="s">
        <v>355</v>
      </c>
      <c r="B182" s="276" t="s">
        <v>651</v>
      </c>
      <c r="C182" s="277" t="s">
        <v>52</v>
      </c>
      <c r="D182" s="277" t="s">
        <v>650</v>
      </c>
      <c r="E182" s="278" t="s">
        <v>352</v>
      </c>
      <c r="F182" s="278"/>
      <c r="G182" s="279" t="s">
        <v>318</v>
      </c>
      <c r="H182" s="280">
        <v>0.13900000000000001</v>
      </c>
      <c r="I182" s="281">
        <v>29.68</v>
      </c>
      <c r="J182" s="282">
        <v>4.12</v>
      </c>
    </row>
    <row r="183" spans="1:10" ht="28.5" customHeight="1" x14ac:dyDescent="0.2">
      <c r="A183" s="275" t="s">
        <v>355</v>
      </c>
      <c r="B183" s="276" t="s">
        <v>649</v>
      </c>
      <c r="C183" s="277" t="s">
        <v>52</v>
      </c>
      <c r="D183" s="277" t="s">
        <v>648</v>
      </c>
      <c r="E183" s="278" t="s">
        <v>463</v>
      </c>
      <c r="F183" s="278"/>
      <c r="G183" s="279" t="s">
        <v>466</v>
      </c>
      <c r="H183" s="280">
        <v>2.5000000000000001E-3</v>
      </c>
      <c r="I183" s="281">
        <v>23.93</v>
      </c>
      <c r="J183" s="282">
        <v>0.05</v>
      </c>
    </row>
    <row r="184" spans="1:10" ht="28.5" customHeight="1" x14ac:dyDescent="0.2">
      <c r="A184" s="275" t="s">
        <v>355</v>
      </c>
      <c r="B184" s="276" t="s">
        <v>647</v>
      </c>
      <c r="C184" s="277" t="s">
        <v>52</v>
      </c>
      <c r="D184" s="277" t="s">
        <v>646</v>
      </c>
      <c r="E184" s="278" t="s">
        <v>463</v>
      </c>
      <c r="F184" s="278"/>
      <c r="G184" s="279" t="s">
        <v>462</v>
      </c>
      <c r="H184" s="280">
        <v>3.3999999999999998E-3</v>
      </c>
      <c r="I184" s="281">
        <v>23.03</v>
      </c>
      <c r="J184" s="282">
        <v>7.0000000000000007E-2</v>
      </c>
    </row>
    <row r="185" spans="1:10" ht="28.5" customHeight="1" x14ac:dyDescent="0.2">
      <c r="A185" s="283" t="s">
        <v>343</v>
      </c>
      <c r="B185" s="284" t="s">
        <v>645</v>
      </c>
      <c r="C185" s="285" t="s">
        <v>52</v>
      </c>
      <c r="D185" s="285" t="s">
        <v>644</v>
      </c>
      <c r="E185" s="286" t="s">
        <v>340</v>
      </c>
      <c r="F185" s="286"/>
      <c r="G185" s="287" t="s">
        <v>573</v>
      </c>
      <c r="H185" s="288">
        <v>0.94</v>
      </c>
      <c r="I185" s="289">
        <v>0.33</v>
      </c>
      <c r="J185" s="290">
        <v>0.31</v>
      </c>
    </row>
    <row r="186" spans="1:10" ht="28.5" customHeight="1" x14ac:dyDescent="0.2">
      <c r="A186" s="283" t="s">
        <v>343</v>
      </c>
      <c r="B186" s="284" t="s">
        <v>643</v>
      </c>
      <c r="C186" s="285" t="s">
        <v>52</v>
      </c>
      <c r="D186" s="285" t="s">
        <v>642</v>
      </c>
      <c r="E186" s="286" t="s">
        <v>340</v>
      </c>
      <c r="F186" s="286"/>
      <c r="G186" s="287" t="s">
        <v>79</v>
      </c>
      <c r="H186" s="288">
        <v>0.31</v>
      </c>
      <c r="I186" s="289">
        <v>3.88</v>
      </c>
      <c r="J186" s="290">
        <v>1.2</v>
      </c>
    </row>
    <row r="187" spans="1:10" ht="40.5" customHeight="1" x14ac:dyDescent="0.2">
      <c r="A187" s="283" t="s">
        <v>343</v>
      </c>
      <c r="B187" s="284" t="s">
        <v>641</v>
      </c>
      <c r="C187" s="285" t="s">
        <v>52</v>
      </c>
      <c r="D187" s="285" t="s">
        <v>640</v>
      </c>
      <c r="E187" s="286" t="s">
        <v>340</v>
      </c>
      <c r="F187" s="286"/>
      <c r="G187" s="287" t="s">
        <v>79</v>
      </c>
      <c r="H187" s="288">
        <v>0.94</v>
      </c>
      <c r="I187" s="289">
        <v>2.86</v>
      </c>
      <c r="J187" s="290">
        <v>2.68</v>
      </c>
    </row>
    <row r="188" spans="1:10" ht="28.5" customHeight="1" x14ac:dyDescent="0.2">
      <c r="A188" s="283" t="s">
        <v>343</v>
      </c>
      <c r="B188" s="284" t="s">
        <v>639</v>
      </c>
      <c r="C188" s="285" t="s">
        <v>52</v>
      </c>
      <c r="D188" s="285" t="s">
        <v>638</v>
      </c>
      <c r="E188" s="286" t="s">
        <v>340</v>
      </c>
      <c r="F188" s="286"/>
      <c r="G188" s="287" t="s">
        <v>79</v>
      </c>
      <c r="H188" s="288">
        <v>0.20399999999999999</v>
      </c>
      <c r="I188" s="289">
        <v>773.58</v>
      </c>
      <c r="J188" s="290">
        <v>157.81</v>
      </c>
    </row>
    <row r="189" spans="1:10" ht="28.5" customHeight="1" x14ac:dyDescent="0.2">
      <c r="A189" s="291"/>
      <c r="B189" s="292"/>
      <c r="C189" s="292"/>
      <c r="D189" s="292"/>
      <c r="E189" s="292" t="s">
        <v>338</v>
      </c>
      <c r="F189" s="293">
        <v>6.03</v>
      </c>
      <c r="G189" s="292" t="s">
        <v>337</v>
      </c>
      <c r="H189" s="293">
        <v>0</v>
      </c>
      <c r="I189" s="292" t="s">
        <v>336</v>
      </c>
      <c r="J189" s="294">
        <v>6.03</v>
      </c>
    </row>
    <row r="190" spans="1:10" ht="28.5" customHeight="1" thickBot="1" x14ac:dyDescent="0.25">
      <c r="A190" s="291"/>
      <c r="B190" s="292"/>
      <c r="C190" s="292"/>
      <c r="D190" s="292"/>
      <c r="E190" s="292" t="s">
        <v>335</v>
      </c>
      <c r="F190" s="293">
        <v>38.79</v>
      </c>
      <c r="G190" s="292"/>
      <c r="H190" s="295" t="s">
        <v>334</v>
      </c>
      <c r="I190" s="295"/>
      <c r="J190" s="294">
        <v>208.37</v>
      </c>
    </row>
    <row r="191" spans="1:10" ht="15" thickTop="1" x14ac:dyDescent="0.2">
      <c r="A191" s="296"/>
      <c r="B191" s="297"/>
      <c r="C191" s="297"/>
      <c r="D191" s="297"/>
      <c r="E191" s="297"/>
      <c r="F191" s="297"/>
      <c r="G191" s="297"/>
      <c r="H191" s="297"/>
      <c r="I191" s="297"/>
      <c r="J191" s="298"/>
    </row>
    <row r="192" spans="1:10" ht="28.5" customHeight="1" x14ac:dyDescent="0.2">
      <c r="A192" s="299" t="s">
        <v>255</v>
      </c>
      <c r="B192" s="238" t="s">
        <v>330</v>
      </c>
      <c r="C192" s="246" t="s">
        <v>329</v>
      </c>
      <c r="D192" s="246" t="s">
        <v>9</v>
      </c>
      <c r="E192" s="242" t="s">
        <v>360</v>
      </c>
      <c r="F192" s="242"/>
      <c r="G192" s="239" t="s">
        <v>328</v>
      </c>
      <c r="H192" s="238" t="s">
        <v>327</v>
      </c>
      <c r="I192" s="238" t="s">
        <v>326</v>
      </c>
      <c r="J192" s="300" t="s">
        <v>10</v>
      </c>
    </row>
    <row r="193" spans="1:10" ht="42" customHeight="1" x14ac:dyDescent="0.2">
      <c r="A193" s="101" t="s">
        <v>359</v>
      </c>
      <c r="B193" s="104" t="s">
        <v>254</v>
      </c>
      <c r="C193" s="102" t="s">
        <v>52</v>
      </c>
      <c r="D193" s="102" t="s">
        <v>253</v>
      </c>
      <c r="E193" s="271" t="s">
        <v>627</v>
      </c>
      <c r="F193" s="271"/>
      <c r="G193" s="103" t="s">
        <v>47</v>
      </c>
      <c r="H193" s="272">
        <v>1</v>
      </c>
      <c r="I193" s="273">
        <v>135.24</v>
      </c>
      <c r="J193" s="274">
        <v>135.24</v>
      </c>
    </row>
    <row r="194" spans="1:10" ht="28.5" customHeight="1" x14ac:dyDescent="0.2">
      <c r="A194" s="275" t="s">
        <v>355</v>
      </c>
      <c r="B194" s="276" t="s">
        <v>637</v>
      </c>
      <c r="C194" s="277" t="s">
        <v>52</v>
      </c>
      <c r="D194" s="277" t="s">
        <v>636</v>
      </c>
      <c r="E194" s="278" t="s">
        <v>352</v>
      </c>
      <c r="F194" s="278"/>
      <c r="G194" s="279" t="s">
        <v>318</v>
      </c>
      <c r="H194" s="280">
        <v>0.2102</v>
      </c>
      <c r="I194" s="281">
        <v>22.29</v>
      </c>
      <c r="J194" s="282">
        <v>4.68</v>
      </c>
    </row>
    <row r="195" spans="1:10" ht="28.5" customHeight="1" x14ac:dyDescent="0.2">
      <c r="A195" s="275" t="s">
        <v>355</v>
      </c>
      <c r="B195" s="276" t="s">
        <v>635</v>
      </c>
      <c r="C195" s="277" t="s">
        <v>52</v>
      </c>
      <c r="D195" s="277" t="s">
        <v>634</v>
      </c>
      <c r="E195" s="278" t="s">
        <v>352</v>
      </c>
      <c r="F195" s="278"/>
      <c r="G195" s="279" t="s">
        <v>318</v>
      </c>
      <c r="H195" s="280">
        <v>0.93240000000000001</v>
      </c>
      <c r="I195" s="281">
        <v>26.9</v>
      </c>
      <c r="J195" s="282">
        <v>25.08</v>
      </c>
    </row>
    <row r="196" spans="1:10" ht="28.5" customHeight="1" x14ac:dyDescent="0.2">
      <c r="A196" s="283" t="s">
        <v>343</v>
      </c>
      <c r="B196" s="284" t="s">
        <v>633</v>
      </c>
      <c r="C196" s="285" t="s">
        <v>52</v>
      </c>
      <c r="D196" s="285" t="s">
        <v>632</v>
      </c>
      <c r="E196" s="286" t="s">
        <v>340</v>
      </c>
      <c r="F196" s="286"/>
      <c r="G196" s="287" t="s">
        <v>369</v>
      </c>
      <c r="H196" s="288">
        <v>0.58720000000000006</v>
      </c>
      <c r="I196" s="289">
        <v>21</v>
      </c>
      <c r="J196" s="290">
        <v>12.33</v>
      </c>
    </row>
    <row r="197" spans="1:10" ht="28.5" customHeight="1" x14ac:dyDescent="0.2">
      <c r="A197" s="283" t="s">
        <v>343</v>
      </c>
      <c r="B197" s="284" t="s">
        <v>631</v>
      </c>
      <c r="C197" s="285" t="s">
        <v>52</v>
      </c>
      <c r="D197" s="285" t="s">
        <v>630</v>
      </c>
      <c r="E197" s="286" t="s">
        <v>340</v>
      </c>
      <c r="F197" s="286"/>
      <c r="G197" s="287" t="s">
        <v>47</v>
      </c>
      <c r="H197" s="288">
        <v>1.1318999999999999</v>
      </c>
      <c r="I197" s="289">
        <v>80.42</v>
      </c>
      <c r="J197" s="290">
        <v>91.02</v>
      </c>
    </row>
    <row r="198" spans="1:10" ht="28.5" customHeight="1" x14ac:dyDescent="0.2">
      <c r="A198" s="283" t="s">
        <v>343</v>
      </c>
      <c r="B198" s="284" t="s">
        <v>629</v>
      </c>
      <c r="C198" s="285" t="s">
        <v>52</v>
      </c>
      <c r="D198" s="285" t="s">
        <v>628</v>
      </c>
      <c r="E198" s="286" t="s">
        <v>340</v>
      </c>
      <c r="F198" s="286"/>
      <c r="G198" s="287" t="s">
        <v>339</v>
      </c>
      <c r="H198" s="288">
        <v>0.26</v>
      </c>
      <c r="I198" s="289">
        <v>8.1999999999999993</v>
      </c>
      <c r="J198" s="290">
        <v>2.13</v>
      </c>
    </row>
    <row r="199" spans="1:10" ht="28.5" customHeight="1" x14ac:dyDescent="0.2">
      <c r="A199" s="291"/>
      <c r="B199" s="292"/>
      <c r="C199" s="292"/>
      <c r="D199" s="292"/>
      <c r="E199" s="292" t="s">
        <v>338</v>
      </c>
      <c r="F199" s="293">
        <v>23.7</v>
      </c>
      <c r="G199" s="292" t="s">
        <v>337</v>
      </c>
      <c r="H199" s="293">
        <v>0</v>
      </c>
      <c r="I199" s="292" t="s">
        <v>336</v>
      </c>
      <c r="J199" s="294">
        <v>23.7</v>
      </c>
    </row>
    <row r="200" spans="1:10" ht="28.5" customHeight="1" thickBot="1" x14ac:dyDescent="0.25">
      <c r="A200" s="291"/>
      <c r="B200" s="292"/>
      <c r="C200" s="292"/>
      <c r="D200" s="292"/>
      <c r="E200" s="292" t="s">
        <v>335</v>
      </c>
      <c r="F200" s="293">
        <v>30.94</v>
      </c>
      <c r="G200" s="292"/>
      <c r="H200" s="295" t="s">
        <v>334</v>
      </c>
      <c r="I200" s="295"/>
      <c r="J200" s="294">
        <v>166.18</v>
      </c>
    </row>
    <row r="201" spans="1:10" ht="15" thickTop="1" x14ac:dyDescent="0.2">
      <c r="A201" s="296"/>
      <c r="B201" s="297"/>
      <c r="C201" s="297"/>
      <c r="D201" s="297"/>
      <c r="E201" s="297"/>
      <c r="F201" s="297"/>
      <c r="G201" s="297"/>
      <c r="H201" s="297"/>
      <c r="I201" s="297"/>
      <c r="J201" s="298"/>
    </row>
    <row r="202" spans="1:10" ht="28.5" customHeight="1" x14ac:dyDescent="0.2">
      <c r="A202" s="299" t="s">
        <v>252</v>
      </c>
      <c r="B202" s="238" t="s">
        <v>330</v>
      </c>
      <c r="C202" s="246" t="s">
        <v>329</v>
      </c>
      <c r="D202" s="246" t="s">
        <v>9</v>
      </c>
      <c r="E202" s="242" t="s">
        <v>360</v>
      </c>
      <c r="F202" s="242"/>
      <c r="G202" s="239" t="s">
        <v>328</v>
      </c>
      <c r="H202" s="238" t="s">
        <v>327</v>
      </c>
      <c r="I202" s="238" t="s">
        <v>326</v>
      </c>
      <c r="J202" s="300" t="s">
        <v>10</v>
      </c>
    </row>
    <row r="203" spans="1:10" ht="28.5" customHeight="1" x14ac:dyDescent="0.2">
      <c r="A203" s="101" t="s">
        <v>359</v>
      </c>
      <c r="B203" s="104" t="s">
        <v>251</v>
      </c>
      <c r="C203" s="102" t="s">
        <v>52</v>
      </c>
      <c r="D203" s="102" t="s">
        <v>250</v>
      </c>
      <c r="E203" s="271" t="s">
        <v>627</v>
      </c>
      <c r="F203" s="271"/>
      <c r="G203" s="103" t="s">
        <v>47</v>
      </c>
      <c r="H203" s="272">
        <v>1</v>
      </c>
      <c r="I203" s="273">
        <v>55.11</v>
      </c>
      <c r="J203" s="274">
        <v>55.11</v>
      </c>
    </row>
    <row r="204" spans="1:10" ht="28.5" customHeight="1" x14ac:dyDescent="0.2">
      <c r="A204" s="275" t="s">
        <v>355</v>
      </c>
      <c r="B204" s="276" t="s">
        <v>626</v>
      </c>
      <c r="C204" s="277" t="s">
        <v>52</v>
      </c>
      <c r="D204" s="277" t="s">
        <v>625</v>
      </c>
      <c r="E204" s="278" t="s">
        <v>469</v>
      </c>
      <c r="F204" s="278"/>
      <c r="G204" s="279" t="s">
        <v>296</v>
      </c>
      <c r="H204" s="280">
        <v>3.5000000000000003E-2</v>
      </c>
      <c r="I204" s="281">
        <v>873.61</v>
      </c>
      <c r="J204" s="282">
        <v>30.57</v>
      </c>
    </row>
    <row r="205" spans="1:10" ht="28.5" customHeight="1" x14ac:dyDescent="0.2">
      <c r="A205" s="275" t="s">
        <v>355</v>
      </c>
      <c r="B205" s="276" t="s">
        <v>414</v>
      </c>
      <c r="C205" s="277" t="s">
        <v>52</v>
      </c>
      <c r="D205" s="277" t="s">
        <v>413</v>
      </c>
      <c r="E205" s="278" t="s">
        <v>352</v>
      </c>
      <c r="F205" s="278"/>
      <c r="G205" s="279" t="s">
        <v>318</v>
      </c>
      <c r="H205" s="280">
        <v>0.69120000000000004</v>
      </c>
      <c r="I205" s="281">
        <v>26.9</v>
      </c>
      <c r="J205" s="282">
        <v>18.59</v>
      </c>
    </row>
    <row r="206" spans="1:10" ht="28.5" customHeight="1" x14ac:dyDescent="0.2">
      <c r="A206" s="275" t="s">
        <v>355</v>
      </c>
      <c r="B206" s="276" t="s">
        <v>367</v>
      </c>
      <c r="C206" s="277" t="s">
        <v>52</v>
      </c>
      <c r="D206" s="277" t="s">
        <v>366</v>
      </c>
      <c r="E206" s="278" t="s">
        <v>352</v>
      </c>
      <c r="F206" s="278"/>
      <c r="G206" s="279" t="s">
        <v>318</v>
      </c>
      <c r="H206" s="280">
        <v>0.15579999999999999</v>
      </c>
      <c r="I206" s="281">
        <v>21.32</v>
      </c>
      <c r="J206" s="282">
        <v>3.32</v>
      </c>
    </row>
    <row r="207" spans="1:10" ht="28.5" customHeight="1" x14ac:dyDescent="0.2">
      <c r="A207" s="283" t="s">
        <v>343</v>
      </c>
      <c r="B207" s="284" t="s">
        <v>624</v>
      </c>
      <c r="C207" s="285" t="s">
        <v>52</v>
      </c>
      <c r="D207" s="285" t="s">
        <v>623</v>
      </c>
      <c r="E207" s="286" t="s">
        <v>340</v>
      </c>
      <c r="F207" s="286"/>
      <c r="G207" s="287" t="s">
        <v>47</v>
      </c>
      <c r="H207" s="288">
        <v>1.04</v>
      </c>
      <c r="I207" s="289">
        <v>2.5299999999999998</v>
      </c>
      <c r="J207" s="290">
        <v>2.63</v>
      </c>
    </row>
    <row r="208" spans="1:10" ht="28.5" customHeight="1" x14ac:dyDescent="0.2">
      <c r="A208" s="291"/>
      <c r="B208" s="292"/>
      <c r="C208" s="292"/>
      <c r="D208" s="292"/>
      <c r="E208" s="292" t="s">
        <v>338</v>
      </c>
      <c r="F208" s="293">
        <v>23.97</v>
      </c>
      <c r="G208" s="292" t="s">
        <v>337</v>
      </c>
      <c r="H208" s="293">
        <v>0</v>
      </c>
      <c r="I208" s="292" t="s">
        <v>336</v>
      </c>
      <c r="J208" s="294">
        <v>23.97</v>
      </c>
    </row>
    <row r="209" spans="1:10" ht="28.5" customHeight="1" thickBot="1" x14ac:dyDescent="0.25">
      <c r="A209" s="291"/>
      <c r="B209" s="292"/>
      <c r="C209" s="292"/>
      <c r="D209" s="292"/>
      <c r="E209" s="292" t="s">
        <v>335</v>
      </c>
      <c r="F209" s="293">
        <v>12.6</v>
      </c>
      <c r="G209" s="292"/>
      <c r="H209" s="295" t="s">
        <v>334</v>
      </c>
      <c r="I209" s="295"/>
      <c r="J209" s="294">
        <v>67.709999999999994</v>
      </c>
    </row>
    <row r="210" spans="1:10" ht="15" thickTop="1" x14ac:dyDescent="0.2">
      <c r="A210" s="296"/>
      <c r="B210" s="297"/>
      <c r="C210" s="297"/>
      <c r="D210" s="297"/>
      <c r="E210" s="297"/>
      <c r="F210" s="297"/>
      <c r="G210" s="297"/>
      <c r="H210" s="297"/>
      <c r="I210" s="297"/>
      <c r="J210" s="298"/>
    </row>
    <row r="211" spans="1:10" ht="28.5" customHeight="1" x14ac:dyDescent="0.2">
      <c r="A211" s="299" t="s">
        <v>249</v>
      </c>
      <c r="B211" s="238" t="s">
        <v>330</v>
      </c>
      <c r="C211" s="246" t="s">
        <v>329</v>
      </c>
      <c r="D211" s="246" t="s">
        <v>9</v>
      </c>
      <c r="E211" s="242" t="s">
        <v>360</v>
      </c>
      <c r="F211" s="242"/>
      <c r="G211" s="239" t="s">
        <v>328</v>
      </c>
      <c r="H211" s="238" t="s">
        <v>327</v>
      </c>
      <c r="I211" s="238" t="s">
        <v>326</v>
      </c>
      <c r="J211" s="300" t="s">
        <v>10</v>
      </c>
    </row>
    <row r="212" spans="1:10" ht="28.5" customHeight="1" x14ac:dyDescent="0.2">
      <c r="A212" s="101" t="s">
        <v>359</v>
      </c>
      <c r="B212" s="104" t="s">
        <v>248</v>
      </c>
      <c r="C212" s="102" t="s">
        <v>52</v>
      </c>
      <c r="D212" s="102" t="s">
        <v>247</v>
      </c>
      <c r="E212" s="271" t="s">
        <v>627</v>
      </c>
      <c r="F212" s="271"/>
      <c r="G212" s="103" t="s">
        <v>47</v>
      </c>
      <c r="H212" s="272">
        <v>1</v>
      </c>
      <c r="I212" s="273">
        <v>38.86</v>
      </c>
      <c r="J212" s="274">
        <v>38.86</v>
      </c>
    </row>
    <row r="213" spans="1:10" ht="28.5" customHeight="1" x14ac:dyDescent="0.2">
      <c r="A213" s="275" t="s">
        <v>355</v>
      </c>
      <c r="B213" s="276" t="s">
        <v>626</v>
      </c>
      <c r="C213" s="277" t="s">
        <v>52</v>
      </c>
      <c r="D213" s="277" t="s">
        <v>625</v>
      </c>
      <c r="E213" s="278" t="s">
        <v>469</v>
      </c>
      <c r="F213" s="278"/>
      <c r="G213" s="279" t="s">
        <v>296</v>
      </c>
      <c r="H213" s="280">
        <v>2.5000000000000001E-2</v>
      </c>
      <c r="I213" s="281">
        <v>873.61</v>
      </c>
      <c r="J213" s="282">
        <v>21.84</v>
      </c>
    </row>
    <row r="214" spans="1:10" ht="28.5" customHeight="1" x14ac:dyDescent="0.2">
      <c r="A214" s="275" t="s">
        <v>355</v>
      </c>
      <c r="B214" s="276" t="s">
        <v>414</v>
      </c>
      <c r="C214" s="277" t="s">
        <v>52</v>
      </c>
      <c r="D214" s="277" t="s">
        <v>413</v>
      </c>
      <c r="E214" s="278" t="s">
        <v>352</v>
      </c>
      <c r="F214" s="278"/>
      <c r="G214" s="279" t="s">
        <v>318</v>
      </c>
      <c r="H214" s="280">
        <v>0.4541</v>
      </c>
      <c r="I214" s="281">
        <v>26.9</v>
      </c>
      <c r="J214" s="282">
        <v>12.21</v>
      </c>
    </row>
    <row r="215" spans="1:10" ht="28.5" customHeight="1" x14ac:dyDescent="0.2">
      <c r="A215" s="275" t="s">
        <v>355</v>
      </c>
      <c r="B215" s="276" t="s">
        <v>367</v>
      </c>
      <c r="C215" s="277" t="s">
        <v>52</v>
      </c>
      <c r="D215" s="277" t="s">
        <v>366</v>
      </c>
      <c r="E215" s="278" t="s">
        <v>352</v>
      </c>
      <c r="F215" s="278"/>
      <c r="G215" s="279" t="s">
        <v>318</v>
      </c>
      <c r="H215" s="280">
        <v>0.1024</v>
      </c>
      <c r="I215" s="281">
        <v>21.32</v>
      </c>
      <c r="J215" s="282">
        <v>2.1800000000000002</v>
      </c>
    </row>
    <row r="216" spans="1:10" ht="28.5" customHeight="1" x14ac:dyDescent="0.2">
      <c r="A216" s="283" t="s">
        <v>343</v>
      </c>
      <c r="B216" s="284" t="s">
        <v>624</v>
      </c>
      <c r="C216" s="285" t="s">
        <v>52</v>
      </c>
      <c r="D216" s="285" t="s">
        <v>623</v>
      </c>
      <c r="E216" s="286" t="s">
        <v>340</v>
      </c>
      <c r="F216" s="286"/>
      <c r="G216" s="287" t="s">
        <v>47</v>
      </c>
      <c r="H216" s="288">
        <v>1.04</v>
      </c>
      <c r="I216" s="289">
        <v>2.5299999999999998</v>
      </c>
      <c r="J216" s="290">
        <v>2.63</v>
      </c>
    </row>
    <row r="217" spans="1:10" ht="28.5" customHeight="1" x14ac:dyDescent="0.2">
      <c r="A217" s="291"/>
      <c r="B217" s="292"/>
      <c r="C217" s="292"/>
      <c r="D217" s="292"/>
      <c r="E217" s="292" t="s">
        <v>338</v>
      </c>
      <c r="F217" s="293">
        <v>16.11</v>
      </c>
      <c r="G217" s="292" t="s">
        <v>337</v>
      </c>
      <c r="H217" s="293">
        <v>0</v>
      </c>
      <c r="I217" s="292" t="s">
        <v>336</v>
      </c>
      <c r="J217" s="294">
        <v>16.11</v>
      </c>
    </row>
    <row r="218" spans="1:10" ht="28.5" customHeight="1" thickBot="1" x14ac:dyDescent="0.25">
      <c r="A218" s="291"/>
      <c r="B218" s="292"/>
      <c r="C218" s="292"/>
      <c r="D218" s="292"/>
      <c r="E218" s="292" t="s">
        <v>335</v>
      </c>
      <c r="F218" s="293">
        <v>8.89</v>
      </c>
      <c r="G218" s="292"/>
      <c r="H218" s="295" t="s">
        <v>334</v>
      </c>
      <c r="I218" s="295"/>
      <c r="J218" s="294">
        <v>47.75</v>
      </c>
    </row>
    <row r="219" spans="1:10" ht="15" thickTop="1" x14ac:dyDescent="0.2">
      <c r="A219" s="296"/>
      <c r="B219" s="297"/>
      <c r="C219" s="297"/>
      <c r="D219" s="297"/>
      <c r="E219" s="297"/>
      <c r="F219" s="297"/>
      <c r="G219" s="297"/>
      <c r="H219" s="297"/>
      <c r="I219" s="297"/>
      <c r="J219" s="298"/>
    </row>
    <row r="220" spans="1:10" ht="28.5" customHeight="1" x14ac:dyDescent="0.2">
      <c r="A220" s="299" t="s">
        <v>246</v>
      </c>
      <c r="B220" s="238" t="s">
        <v>330</v>
      </c>
      <c r="C220" s="246" t="s">
        <v>329</v>
      </c>
      <c r="D220" s="246" t="s">
        <v>9</v>
      </c>
      <c r="E220" s="242" t="s">
        <v>360</v>
      </c>
      <c r="F220" s="242"/>
      <c r="G220" s="239" t="s">
        <v>328</v>
      </c>
      <c r="H220" s="238" t="s">
        <v>327</v>
      </c>
      <c r="I220" s="238" t="s">
        <v>326</v>
      </c>
      <c r="J220" s="300" t="s">
        <v>10</v>
      </c>
    </row>
    <row r="221" spans="1:10" ht="47.25" customHeight="1" x14ac:dyDescent="0.2">
      <c r="A221" s="101" t="s">
        <v>359</v>
      </c>
      <c r="B221" s="104" t="s">
        <v>245</v>
      </c>
      <c r="C221" s="102" t="s">
        <v>52</v>
      </c>
      <c r="D221" s="102" t="s">
        <v>244</v>
      </c>
      <c r="E221" s="271" t="s">
        <v>622</v>
      </c>
      <c r="F221" s="271"/>
      <c r="G221" s="103" t="s">
        <v>47</v>
      </c>
      <c r="H221" s="272">
        <v>1</v>
      </c>
      <c r="I221" s="273">
        <v>4.43</v>
      </c>
      <c r="J221" s="274">
        <v>4.43</v>
      </c>
    </row>
    <row r="222" spans="1:10" ht="45.75" customHeight="1" x14ac:dyDescent="0.2">
      <c r="A222" s="275" t="s">
        <v>355</v>
      </c>
      <c r="B222" s="276" t="s">
        <v>621</v>
      </c>
      <c r="C222" s="277" t="s">
        <v>52</v>
      </c>
      <c r="D222" s="277" t="s">
        <v>620</v>
      </c>
      <c r="E222" s="278" t="s">
        <v>469</v>
      </c>
      <c r="F222" s="278"/>
      <c r="G222" s="279" t="s">
        <v>296</v>
      </c>
      <c r="H222" s="280">
        <v>3.7000000000000002E-3</v>
      </c>
      <c r="I222" s="281">
        <v>558.11</v>
      </c>
      <c r="J222" s="282">
        <v>2.06</v>
      </c>
    </row>
    <row r="223" spans="1:10" ht="28.5" customHeight="1" x14ac:dyDescent="0.2">
      <c r="A223" s="275" t="s">
        <v>355</v>
      </c>
      <c r="B223" s="276" t="s">
        <v>414</v>
      </c>
      <c r="C223" s="277" t="s">
        <v>52</v>
      </c>
      <c r="D223" s="277" t="s">
        <v>413</v>
      </c>
      <c r="E223" s="278" t="s">
        <v>352</v>
      </c>
      <c r="F223" s="278"/>
      <c r="G223" s="279" t="s">
        <v>318</v>
      </c>
      <c r="H223" s="280">
        <v>6.8099999999999994E-2</v>
      </c>
      <c r="I223" s="281">
        <v>26.9</v>
      </c>
      <c r="J223" s="282">
        <v>1.83</v>
      </c>
    </row>
    <row r="224" spans="1:10" ht="28.5" customHeight="1" x14ac:dyDescent="0.2">
      <c r="A224" s="275" t="s">
        <v>355</v>
      </c>
      <c r="B224" s="276" t="s">
        <v>367</v>
      </c>
      <c r="C224" s="277" t="s">
        <v>52</v>
      </c>
      <c r="D224" s="277" t="s">
        <v>366</v>
      </c>
      <c r="E224" s="278" t="s">
        <v>352</v>
      </c>
      <c r="F224" s="278"/>
      <c r="G224" s="279" t="s">
        <v>318</v>
      </c>
      <c r="H224" s="280">
        <v>2.5499999999999998E-2</v>
      </c>
      <c r="I224" s="281">
        <v>21.32</v>
      </c>
      <c r="J224" s="282">
        <v>0.54</v>
      </c>
    </row>
    <row r="225" spans="1:10" ht="28.5" customHeight="1" x14ac:dyDescent="0.2">
      <c r="A225" s="291"/>
      <c r="B225" s="292"/>
      <c r="C225" s="292"/>
      <c r="D225" s="292"/>
      <c r="E225" s="292" t="s">
        <v>338</v>
      </c>
      <c r="F225" s="293">
        <v>2.09</v>
      </c>
      <c r="G225" s="292" t="s">
        <v>337</v>
      </c>
      <c r="H225" s="293">
        <v>0</v>
      </c>
      <c r="I225" s="292" t="s">
        <v>336</v>
      </c>
      <c r="J225" s="294">
        <v>2.09</v>
      </c>
    </row>
    <row r="226" spans="1:10" ht="28.5" customHeight="1" thickBot="1" x14ac:dyDescent="0.25">
      <c r="A226" s="291"/>
      <c r="B226" s="292"/>
      <c r="C226" s="292"/>
      <c r="D226" s="292"/>
      <c r="E226" s="292" t="s">
        <v>335</v>
      </c>
      <c r="F226" s="293">
        <v>1.01</v>
      </c>
      <c r="G226" s="292"/>
      <c r="H226" s="295" t="s">
        <v>334</v>
      </c>
      <c r="I226" s="295"/>
      <c r="J226" s="294">
        <v>5.44</v>
      </c>
    </row>
    <row r="227" spans="1:10" ht="15" thickTop="1" x14ac:dyDescent="0.2">
      <c r="A227" s="296"/>
      <c r="B227" s="297"/>
      <c r="C227" s="297"/>
      <c r="D227" s="297"/>
      <c r="E227" s="297"/>
      <c r="F227" s="297"/>
      <c r="G227" s="297"/>
      <c r="H227" s="297"/>
      <c r="I227" s="297"/>
      <c r="J227" s="298"/>
    </row>
    <row r="228" spans="1:10" ht="28.5" customHeight="1" x14ac:dyDescent="0.2">
      <c r="A228" s="299" t="s">
        <v>243</v>
      </c>
      <c r="B228" s="238" t="s">
        <v>330</v>
      </c>
      <c r="C228" s="246" t="s">
        <v>329</v>
      </c>
      <c r="D228" s="246" t="s">
        <v>9</v>
      </c>
      <c r="E228" s="242" t="s">
        <v>360</v>
      </c>
      <c r="F228" s="242"/>
      <c r="G228" s="239" t="s">
        <v>328</v>
      </c>
      <c r="H228" s="238" t="s">
        <v>327</v>
      </c>
      <c r="I228" s="238" t="s">
        <v>326</v>
      </c>
      <c r="J228" s="300" t="s">
        <v>10</v>
      </c>
    </row>
    <row r="229" spans="1:10" ht="45.75" customHeight="1" x14ac:dyDescent="0.2">
      <c r="A229" s="101" t="s">
        <v>359</v>
      </c>
      <c r="B229" s="104" t="s">
        <v>242</v>
      </c>
      <c r="C229" s="102" t="s">
        <v>52</v>
      </c>
      <c r="D229" s="102" t="s">
        <v>241</v>
      </c>
      <c r="E229" s="271" t="s">
        <v>619</v>
      </c>
      <c r="F229" s="271"/>
      <c r="G229" s="103" t="s">
        <v>47</v>
      </c>
      <c r="H229" s="272">
        <v>1</v>
      </c>
      <c r="I229" s="273">
        <v>33.200000000000003</v>
      </c>
      <c r="J229" s="274">
        <v>33.200000000000003</v>
      </c>
    </row>
    <row r="230" spans="1:10" ht="44.25" customHeight="1" x14ac:dyDescent="0.2">
      <c r="A230" s="275" t="s">
        <v>355</v>
      </c>
      <c r="B230" s="276" t="s">
        <v>618</v>
      </c>
      <c r="C230" s="277" t="s">
        <v>52</v>
      </c>
      <c r="D230" s="277" t="s">
        <v>617</v>
      </c>
      <c r="E230" s="278" t="s">
        <v>469</v>
      </c>
      <c r="F230" s="278"/>
      <c r="G230" s="279" t="s">
        <v>296</v>
      </c>
      <c r="H230" s="280">
        <v>3.04E-2</v>
      </c>
      <c r="I230" s="281">
        <v>610.05999999999995</v>
      </c>
      <c r="J230" s="282">
        <v>18.54</v>
      </c>
    </row>
    <row r="231" spans="1:10" ht="28.5" customHeight="1" x14ac:dyDescent="0.2">
      <c r="A231" s="275" t="s">
        <v>355</v>
      </c>
      <c r="B231" s="276" t="s">
        <v>414</v>
      </c>
      <c r="C231" s="277" t="s">
        <v>52</v>
      </c>
      <c r="D231" s="277" t="s">
        <v>413</v>
      </c>
      <c r="E231" s="278" t="s">
        <v>352</v>
      </c>
      <c r="F231" s="278"/>
      <c r="G231" s="279" t="s">
        <v>318</v>
      </c>
      <c r="H231" s="280">
        <v>0.3906</v>
      </c>
      <c r="I231" s="281">
        <v>26.9</v>
      </c>
      <c r="J231" s="282">
        <v>10.5</v>
      </c>
    </row>
    <row r="232" spans="1:10" ht="28.5" customHeight="1" x14ac:dyDescent="0.2">
      <c r="A232" s="275" t="s">
        <v>355</v>
      </c>
      <c r="B232" s="276" t="s">
        <v>367</v>
      </c>
      <c r="C232" s="277" t="s">
        <v>52</v>
      </c>
      <c r="D232" s="277" t="s">
        <v>366</v>
      </c>
      <c r="E232" s="278" t="s">
        <v>352</v>
      </c>
      <c r="F232" s="278"/>
      <c r="G232" s="279" t="s">
        <v>318</v>
      </c>
      <c r="H232" s="280">
        <v>0.1953</v>
      </c>
      <c r="I232" s="281">
        <v>21.32</v>
      </c>
      <c r="J232" s="282">
        <v>4.16</v>
      </c>
    </row>
    <row r="233" spans="1:10" ht="28.5" customHeight="1" x14ac:dyDescent="0.2">
      <c r="A233" s="291"/>
      <c r="B233" s="292"/>
      <c r="C233" s="292"/>
      <c r="D233" s="292"/>
      <c r="E233" s="292" t="s">
        <v>338</v>
      </c>
      <c r="F233" s="293">
        <v>13.51</v>
      </c>
      <c r="G233" s="292" t="s">
        <v>337</v>
      </c>
      <c r="H233" s="293">
        <v>0</v>
      </c>
      <c r="I233" s="292" t="s">
        <v>336</v>
      </c>
      <c r="J233" s="294">
        <v>13.51</v>
      </c>
    </row>
    <row r="234" spans="1:10" ht="28.5" customHeight="1" thickBot="1" x14ac:dyDescent="0.25">
      <c r="A234" s="291"/>
      <c r="B234" s="292"/>
      <c r="C234" s="292"/>
      <c r="D234" s="292"/>
      <c r="E234" s="292" t="s">
        <v>335</v>
      </c>
      <c r="F234" s="293">
        <v>7.59</v>
      </c>
      <c r="G234" s="292"/>
      <c r="H234" s="295" t="s">
        <v>334</v>
      </c>
      <c r="I234" s="295"/>
      <c r="J234" s="294">
        <v>40.79</v>
      </c>
    </row>
    <row r="235" spans="1:10" ht="15" thickTop="1" x14ac:dyDescent="0.2">
      <c r="A235" s="296"/>
      <c r="B235" s="297"/>
      <c r="C235" s="297"/>
      <c r="D235" s="297"/>
      <c r="E235" s="297"/>
      <c r="F235" s="297"/>
      <c r="G235" s="297"/>
      <c r="H235" s="297"/>
      <c r="I235" s="297"/>
      <c r="J235" s="298"/>
    </row>
    <row r="236" spans="1:10" ht="28.5" customHeight="1" x14ac:dyDescent="0.2">
      <c r="A236" s="299" t="s">
        <v>240</v>
      </c>
      <c r="B236" s="238" t="s">
        <v>330</v>
      </c>
      <c r="C236" s="246" t="s">
        <v>329</v>
      </c>
      <c r="D236" s="246" t="s">
        <v>9</v>
      </c>
      <c r="E236" s="242" t="s">
        <v>360</v>
      </c>
      <c r="F236" s="242"/>
      <c r="G236" s="239" t="s">
        <v>328</v>
      </c>
      <c r="H236" s="238" t="s">
        <v>327</v>
      </c>
      <c r="I236" s="238" t="s">
        <v>326</v>
      </c>
      <c r="J236" s="300" t="s">
        <v>10</v>
      </c>
    </row>
    <row r="237" spans="1:10" ht="47.25" customHeight="1" x14ac:dyDescent="0.2">
      <c r="A237" s="101" t="s">
        <v>359</v>
      </c>
      <c r="B237" s="104" t="s">
        <v>239</v>
      </c>
      <c r="C237" s="102" t="s">
        <v>52</v>
      </c>
      <c r="D237" s="102" t="s">
        <v>238</v>
      </c>
      <c r="E237" s="271" t="s">
        <v>614</v>
      </c>
      <c r="F237" s="271"/>
      <c r="G237" s="103" t="s">
        <v>47</v>
      </c>
      <c r="H237" s="272">
        <v>1</v>
      </c>
      <c r="I237" s="273">
        <v>82.6</v>
      </c>
      <c r="J237" s="274">
        <v>82.6</v>
      </c>
    </row>
    <row r="238" spans="1:10" ht="28.5" customHeight="1" x14ac:dyDescent="0.2">
      <c r="A238" s="275" t="s">
        <v>355</v>
      </c>
      <c r="B238" s="276" t="s">
        <v>613</v>
      </c>
      <c r="C238" s="277" t="s">
        <v>52</v>
      </c>
      <c r="D238" s="277" t="s">
        <v>612</v>
      </c>
      <c r="E238" s="278" t="s">
        <v>352</v>
      </c>
      <c r="F238" s="278"/>
      <c r="G238" s="279" t="s">
        <v>318</v>
      </c>
      <c r="H238" s="280">
        <v>0.80640000000000001</v>
      </c>
      <c r="I238" s="281">
        <v>26.77</v>
      </c>
      <c r="J238" s="282">
        <v>21.58</v>
      </c>
    </row>
    <row r="239" spans="1:10" ht="28.5" customHeight="1" x14ac:dyDescent="0.2">
      <c r="A239" s="275" t="s">
        <v>355</v>
      </c>
      <c r="B239" s="276" t="s">
        <v>367</v>
      </c>
      <c r="C239" s="277" t="s">
        <v>52</v>
      </c>
      <c r="D239" s="277" t="s">
        <v>366</v>
      </c>
      <c r="E239" s="278" t="s">
        <v>352</v>
      </c>
      <c r="F239" s="278"/>
      <c r="G239" s="279" t="s">
        <v>318</v>
      </c>
      <c r="H239" s="280">
        <v>0.20680000000000001</v>
      </c>
      <c r="I239" s="281">
        <v>21.32</v>
      </c>
      <c r="J239" s="282">
        <v>4.4000000000000004</v>
      </c>
    </row>
    <row r="240" spans="1:10" ht="28.5" customHeight="1" x14ac:dyDescent="0.2">
      <c r="A240" s="283" t="s">
        <v>343</v>
      </c>
      <c r="B240" s="284" t="s">
        <v>616</v>
      </c>
      <c r="C240" s="285" t="s">
        <v>52</v>
      </c>
      <c r="D240" s="285" t="s">
        <v>615</v>
      </c>
      <c r="E240" s="286" t="s">
        <v>340</v>
      </c>
      <c r="F240" s="286"/>
      <c r="G240" s="287" t="s">
        <v>47</v>
      </c>
      <c r="H240" s="288">
        <v>1.1135999999999999</v>
      </c>
      <c r="I240" s="289">
        <v>43.5</v>
      </c>
      <c r="J240" s="290">
        <v>48.44</v>
      </c>
    </row>
    <row r="241" spans="1:10" ht="28.5" customHeight="1" x14ac:dyDescent="0.2">
      <c r="A241" s="283" t="s">
        <v>343</v>
      </c>
      <c r="B241" s="284" t="s">
        <v>609</v>
      </c>
      <c r="C241" s="285" t="s">
        <v>52</v>
      </c>
      <c r="D241" s="285" t="s">
        <v>608</v>
      </c>
      <c r="E241" s="286" t="s">
        <v>340</v>
      </c>
      <c r="F241" s="286"/>
      <c r="G241" s="287" t="s">
        <v>339</v>
      </c>
      <c r="H241" s="288">
        <v>9.1325000000000003</v>
      </c>
      <c r="I241" s="289">
        <v>0.8</v>
      </c>
      <c r="J241" s="290">
        <v>7.3</v>
      </c>
    </row>
    <row r="242" spans="1:10" ht="28.5" customHeight="1" x14ac:dyDescent="0.2">
      <c r="A242" s="283" t="s">
        <v>343</v>
      </c>
      <c r="B242" s="284" t="s">
        <v>607</v>
      </c>
      <c r="C242" s="285" t="s">
        <v>52</v>
      </c>
      <c r="D242" s="285" t="s">
        <v>606</v>
      </c>
      <c r="E242" s="286" t="s">
        <v>340</v>
      </c>
      <c r="F242" s="286"/>
      <c r="G242" s="287" t="s">
        <v>339</v>
      </c>
      <c r="H242" s="288">
        <v>0.188</v>
      </c>
      <c r="I242" s="289">
        <v>4.6900000000000004</v>
      </c>
      <c r="J242" s="290">
        <v>0.88</v>
      </c>
    </row>
    <row r="243" spans="1:10" ht="28.5" customHeight="1" x14ac:dyDescent="0.2">
      <c r="A243" s="291"/>
      <c r="B243" s="292"/>
      <c r="C243" s="292"/>
      <c r="D243" s="292"/>
      <c r="E243" s="292" t="s">
        <v>338</v>
      </c>
      <c r="F243" s="293">
        <v>20.61</v>
      </c>
      <c r="G243" s="292" t="s">
        <v>337</v>
      </c>
      <c r="H243" s="293">
        <v>0</v>
      </c>
      <c r="I243" s="292" t="s">
        <v>336</v>
      </c>
      <c r="J243" s="294">
        <v>20.61</v>
      </c>
    </row>
    <row r="244" spans="1:10" ht="28.5" customHeight="1" thickBot="1" x14ac:dyDescent="0.25">
      <c r="A244" s="291"/>
      <c r="B244" s="292"/>
      <c r="C244" s="292"/>
      <c r="D244" s="292"/>
      <c r="E244" s="292" t="s">
        <v>335</v>
      </c>
      <c r="F244" s="293">
        <v>18.89</v>
      </c>
      <c r="G244" s="292"/>
      <c r="H244" s="295" t="s">
        <v>334</v>
      </c>
      <c r="I244" s="295"/>
      <c r="J244" s="294">
        <v>101.49</v>
      </c>
    </row>
    <row r="245" spans="1:10" ht="15" thickTop="1" x14ac:dyDescent="0.2">
      <c r="A245" s="296"/>
      <c r="B245" s="297"/>
      <c r="C245" s="297"/>
      <c r="D245" s="297"/>
      <c r="E245" s="297"/>
      <c r="F245" s="297"/>
      <c r="G245" s="297"/>
      <c r="H245" s="297"/>
      <c r="I245" s="297"/>
      <c r="J245" s="298"/>
    </row>
    <row r="246" spans="1:10" ht="28.5" customHeight="1" x14ac:dyDescent="0.2">
      <c r="A246" s="299" t="s">
        <v>237</v>
      </c>
      <c r="B246" s="238" t="s">
        <v>330</v>
      </c>
      <c r="C246" s="246" t="s">
        <v>329</v>
      </c>
      <c r="D246" s="246" t="s">
        <v>9</v>
      </c>
      <c r="E246" s="242" t="s">
        <v>360</v>
      </c>
      <c r="F246" s="242"/>
      <c r="G246" s="239" t="s">
        <v>328</v>
      </c>
      <c r="H246" s="238" t="s">
        <v>327</v>
      </c>
      <c r="I246" s="238" t="s">
        <v>326</v>
      </c>
      <c r="J246" s="300" t="s">
        <v>10</v>
      </c>
    </row>
    <row r="247" spans="1:10" ht="48" customHeight="1" x14ac:dyDescent="0.2">
      <c r="A247" s="101" t="s">
        <v>359</v>
      </c>
      <c r="B247" s="104" t="s">
        <v>236</v>
      </c>
      <c r="C247" s="102" t="s">
        <v>52</v>
      </c>
      <c r="D247" s="102" t="s">
        <v>235</v>
      </c>
      <c r="E247" s="271" t="s">
        <v>614</v>
      </c>
      <c r="F247" s="271"/>
      <c r="G247" s="103" t="s">
        <v>47</v>
      </c>
      <c r="H247" s="272">
        <v>1</v>
      </c>
      <c r="I247" s="273">
        <v>75.540000000000006</v>
      </c>
      <c r="J247" s="274">
        <v>75.540000000000006</v>
      </c>
    </row>
    <row r="248" spans="1:10" ht="28.5" customHeight="1" x14ac:dyDescent="0.2">
      <c r="A248" s="275" t="s">
        <v>355</v>
      </c>
      <c r="B248" s="276" t="s">
        <v>613</v>
      </c>
      <c r="C248" s="277" t="s">
        <v>52</v>
      </c>
      <c r="D248" s="277" t="s">
        <v>612</v>
      </c>
      <c r="E248" s="278" t="s">
        <v>352</v>
      </c>
      <c r="F248" s="278"/>
      <c r="G248" s="279" t="s">
        <v>318</v>
      </c>
      <c r="H248" s="280">
        <v>0.69699999999999995</v>
      </c>
      <c r="I248" s="281">
        <v>26.77</v>
      </c>
      <c r="J248" s="282">
        <v>18.649999999999999</v>
      </c>
    </row>
    <row r="249" spans="1:10" ht="28.5" customHeight="1" x14ac:dyDescent="0.2">
      <c r="A249" s="275" t="s">
        <v>355</v>
      </c>
      <c r="B249" s="276" t="s">
        <v>367</v>
      </c>
      <c r="C249" s="277" t="s">
        <v>52</v>
      </c>
      <c r="D249" s="277" t="s">
        <v>366</v>
      </c>
      <c r="E249" s="278" t="s">
        <v>352</v>
      </c>
      <c r="F249" s="278"/>
      <c r="G249" s="279" t="s">
        <v>318</v>
      </c>
      <c r="H249" s="280">
        <v>0.31380000000000002</v>
      </c>
      <c r="I249" s="281">
        <v>21.32</v>
      </c>
      <c r="J249" s="282">
        <v>6.69</v>
      </c>
    </row>
    <row r="250" spans="1:10" ht="28.5" customHeight="1" x14ac:dyDescent="0.2">
      <c r="A250" s="283" t="s">
        <v>343</v>
      </c>
      <c r="B250" s="284" t="s">
        <v>611</v>
      </c>
      <c r="C250" s="285" t="s">
        <v>52</v>
      </c>
      <c r="D250" s="285" t="s">
        <v>610</v>
      </c>
      <c r="E250" s="286" t="s">
        <v>340</v>
      </c>
      <c r="F250" s="286"/>
      <c r="G250" s="287" t="s">
        <v>47</v>
      </c>
      <c r="H250" s="288">
        <v>1.0798000000000001</v>
      </c>
      <c r="I250" s="289">
        <v>40.46</v>
      </c>
      <c r="J250" s="290">
        <v>43.68</v>
      </c>
    </row>
    <row r="251" spans="1:10" ht="28.5" customHeight="1" x14ac:dyDescent="0.2">
      <c r="A251" s="283" t="s">
        <v>343</v>
      </c>
      <c r="B251" s="284" t="s">
        <v>609</v>
      </c>
      <c r="C251" s="285" t="s">
        <v>52</v>
      </c>
      <c r="D251" s="285" t="s">
        <v>608</v>
      </c>
      <c r="E251" s="286" t="s">
        <v>340</v>
      </c>
      <c r="F251" s="286"/>
      <c r="G251" s="287" t="s">
        <v>339</v>
      </c>
      <c r="H251" s="288">
        <v>6.85</v>
      </c>
      <c r="I251" s="289">
        <v>0.8</v>
      </c>
      <c r="J251" s="290">
        <v>5.48</v>
      </c>
    </row>
    <row r="252" spans="1:10" ht="28.5" customHeight="1" x14ac:dyDescent="0.2">
      <c r="A252" s="283" t="s">
        <v>343</v>
      </c>
      <c r="B252" s="284" t="s">
        <v>607</v>
      </c>
      <c r="C252" s="285" t="s">
        <v>52</v>
      </c>
      <c r="D252" s="285" t="s">
        <v>606</v>
      </c>
      <c r="E252" s="286" t="s">
        <v>340</v>
      </c>
      <c r="F252" s="286"/>
      <c r="G252" s="287" t="s">
        <v>339</v>
      </c>
      <c r="H252" s="288">
        <v>0.222</v>
      </c>
      <c r="I252" s="289">
        <v>4.6900000000000004</v>
      </c>
      <c r="J252" s="290">
        <v>1.04</v>
      </c>
    </row>
    <row r="253" spans="1:10" ht="28.5" customHeight="1" x14ac:dyDescent="0.2">
      <c r="A253" s="291"/>
      <c r="B253" s="292"/>
      <c r="C253" s="292"/>
      <c r="D253" s="292"/>
      <c r="E253" s="292" t="s">
        <v>338</v>
      </c>
      <c r="F253" s="293">
        <v>19.989999999999998</v>
      </c>
      <c r="G253" s="292" t="s">
        <v>337</v>
      </c>
      <c r="H253" s="293">
        <v>0</v>
      </c>
      <c r="I253" s="292" t="s">
        <v>336</v>
      </c>
      <c r="J253" s="294">
        <v>19.989999999999998</v>
      </c>
    </row>
    <row r="254" spans="1:10" ht="28.5" customHeight="1" thickBot="1" x14ac:dyDescent="0.25">
      <c r="A254" s="291"/>
      <c r="B254" s="292"/>
      <c r="C254" s="292"/>
      <c r="D254" s="292"/>
      <c r="E254" s="292" t="s">
        <v>335</v>
      </c>
      <c r="F254" s="293">
        <v>17.28</v>
      </c>
      <c r="G254" s="292"/>
      <c r="H254" s="295" t="s">
        <v>334</v>
      </c>
      <c r="I254" s="295"/>
      <c r="J254" s="294">
        <v>92.82</v>
      </c>
    </row>
    <row r="255" spans="1:10" ht="15" thickTop="1" x14ac:dyDescent="0.2">
      <c r="A255" s="296"/>
      <c r="B255" s="297"/>
      <c r="C255" s="297"/>
      <c r="D255" s="297"/>
      <c r="E255" s="297"/>
      <c r="F255" s="297"/>
      <c r="G255" s="297"/>
      <c r="H255" s="297"/>
      <c r="I255" s="297"/>
      <c r="J255" s="298"/>
    </row>
    <row r="256" spans="1:10" ht="28.5" customHeight="1" x14ac:dyDescent="0.2">
      <c r="A256" s="299" t="s">
        <v>234</v>
      </c>
      <c r="B256" s="238" t="s">
        <v>330</v>
      </c>
      <c r="C256" s="246" t="s">
        <v>329</v>
      </c>
      <c r="D256" s="246" t="s">
        <v>9</v>
      </c>
      <c r="E256" s="242" t="s">
        <v>360</v>
      </c>
      <c r="F256" s="242"/>
      <c r="G256" s="239" t="s">
        <v>328</v>
      </c>
      <c r="H256" s="238" t="s">
        <v>327</v>
      </c>
      <c r="I256" s="238" t="s">
        <v>326</v>
      </c>
      <c r="J256" s="300" t="s">
        <v>10</v>
      </c>
    </row>
    <row r="257" spans="1:10" ht="28.5" customHeight="1" x14ac:dyDescent="0.2">
      <c r="A257" s="101" t="s">
        <v>359</v>
      </c>
      <c r="B257" s="104" t="s">
        <v>233</v>
      </c>
      <c r="C257" s="102" t="s">
        <v>44</v>
      </c>
      <c r="D257" s="102" t="s">
        <v>232</v>
      </c>
      <c r="E257" s="271" t="s">
        <v>605</v>
      </c>
      <c r="F257" s="271"/>
      <c r="G257" s="103" t="s">
        <v>47</v>
      </c>
      <c r="H257" s="272">
        <v>1</v>
      </c>
      <c r="I257" s="273">
        <v>35.97</v>
      </c>
      <c r="J257" s="274">
        <v>35.97</v>
      </c>
    </row>
    <row r="258" spans="1:10" ht="28.5" customHeight="1" x14ac:dyDescent="0.2">
      <c r="A258" s="275" t="s">
        <v>355</v>
      </c>
      <c r="B258" s="276" t="s">
        <v>604</v>
      </c>
      <c r="C258" s="277" t="s">
        <v>52</v>
      </c>
      <c r="D258" s="277" t="s">
        <v>603</v>
      </c>
      <c r="E258" s="278" t="s">
        <v>352</v>
      </c>
      <c r="F258" s="278"/>
      <c r="G258" s="279" t="s">
        <v>318</v>
      </c>
      <c r="H258" s="280">
        <v>2.4E-2</v>
      </c>
      <c r="I258" s="281">
        <v>26.57</v>
      </c>
      <c r="J258" s="282">
        <v>0.63</v>
      </c>
    </row>
    <row r="259" spans="1:10" ht="28.5" customHeight="1" x14ac:dyDescent="0.2">
      <c r="A259" s="283" t="s">
        <v>343</v>
      </c>
      <c r="B259" s="284" t="s">
        <v>602</v>
      </c>
      <c r="C259" s="285" t="s">
        <v>442</v>
      </c>
      <c r="D259" s="285" t="s">
        <v>601</v>
      </c>
      <c r="E259" s="286" t="s">
        <v>340</v>
      </c>
      <c r="F259" s="286"/>
      <c r="G259" s="287" t="s">
        <v>79</v>
      </c>
      <c r="H259" s="288">
        <v>0.36899999999999999</v>
      </c>
      <c r="I259" s="289">
        <v>27.98</v>
      </c>
      <c r="J259" s="290">
        <v>10.32</v>
      </c>
    </row>
    <row r="260" spans="1:10" ht="28.5" customHeight="1" x14ac:dyDescent="0.2">
      <c r="A260" s="283" t="s">
        <v>343</v>
      </c>
      <c r="B260" s="284" t="s">
        <v>600</v>
      </c>
      <c r="C260" s="285" t="s">
        <v>442</v>
      </c>
      <c r="D260" s="285" t="s">
        <v>599</v>
      </c>
      <c r="E260" s="286" t="s">
        <v>340</v>
      </c>
      <c r="F260" s="286"/>
      <c r="G260" s="287" t="s">
        <v>79</v>
      </c>
      <c r="H260" s="288">
        <v>0.2</v>
      </c>
      <c r="I260" s="289">
        <v>55.26</v>
      </c>
      <c r="J260" s="290">
        <v>11.05</v>
      </c>
    </row>
    <row r="261" spans="1:10" ht="28.5" customHeight="1" x14ac:dyDescent="0.2">
      <c r="A261" s="283" t="s">
        <v>343</v>
      </c>
      <c r="B261" s="284" t="s">
        <v>598</v>
      </c>
      <c r="C261" s="285" t="s">
        <v>442</v>
      </c>
      <c r="D261" s="285" t="s">
        <v>597</v>
      </c>
      <c r="E261" s="286" t="s">
        <v>340</v>
      </c>
      <c r="F261" s="286"/>
      <c r="G261" s="287" t="s">
        <v>79</v>
      </c>
      <c r="H261" s="288">
        <v>2.5000000000000001E-2</v>
      </c>
      <c r="I261" s="289">
        <v>558.99</v>
      </c>
      <c r="J261" s="290">
        <v>13.97</v>
      </c>
    </row>
    <row r="262" spans="1:10" ht="28.5" customHeight="1" x14ac:dyDescent="0.2">
      <c r="A262" s="291"/>
      <c r="B262" s="292"/>
      <c r="C262" s="292"/>
      <c r="D262" s="292"/>
      <c r="E262" s="292" t="s">
        <v>338</v>
      </c>
      <c r="F262" s="293">
        <v>0.53</v>
      </c>
      <c r="G262" s="292" t="s">
        <v>337</v>
      </c>
      <c r="H262" s="293">
        <v>0</v>
      </c>
      <c r="I262" s="292" t="s">
        <v>336</v>
      </c>
      <c r="J262" s="294">
        <v>0.53</v>
      </c>
    </row>
    <row r="263" spans="1:10" ht="28.5" customHeight="1" thickBot="1" x14ac:dyDescent="0.25">
      <c r="A263" s="291"/>
      <c r="B263" s="292"/>
      <c r="C263" s="292"/>
      <c r="D263" s="292"/>
      <c r="E263" s="292" t="s">
        <v>335</v>
      </c>
      <c r="F263" s="293">
        <v>8.2200000000000006</v>
      </c>
      <c r="G263" s="292"/>
      <c r="H263" s="295" t="s">
        <v>334</v>
      </c>
      <c r="I263" s="295"/>
      <c r="J263" s="294">
        <v>44.19</v>
      </c>
    </row>
    <row r="264" spans="1:10" ht="15" thickTop="1" x14ac:dyDescent="0.2">
      <c r="A264" s="296"/>
      <c r="B264" s="297"/>
      <c r="C264" s="297"/>
      <c r="D264" s="297"/>
      <c r="E264" s="297"/>
      <c r="F264" s="297"/>
      <c r="G264" s="297"/>
      <c r="H264" s="297"/>
      <c r="I264" s="297"/>
      <c r="J264" s="298"/>
    </row>
    <row r="265" spans="1:10" ht="28.5" customHeight="1" x14ac:dyDescent="0.2">
      <c r="A265" s="299" t="s">
        <v>231</v>
      </c>
      <c r="B265" s="238" t="s">
        <v>330</v>
      </c>
      <c r="C265" s="246" t="s">
        <v>329</v>
      </c>
      <c r="D265" s="246" t="s">
        <v>9</v>
      </c>
      <c r="E265" s="242" t="s">
        <v>360</v>
      </c>
      <c r="F265" s="242"/>
      <c r="G265" s="239" t="s">
        <v>328</v>
      </c>
      <c r="H265" s="238" t="s">
        <v>327</v>
      </c>
      <c r="I265" s="238" t="s">
        <v>326</v>
      </c>
      <c r="J265" s="300" t="s">
        <v>10</v>
      </c>
    </row>
    <row r="266" spans="1:10" ht="28.5" customHeight="1" x14ac:dyDescent="0.2">
      <c r="A266" s="101" t="s">
        <v>359</v>
      </c>
      <c r="B266" s="104" t="s">
        <v>230</v>
      </c>
      <c r="C266" s="102" t="s">
        <v>44</v>
      </c>
      <c r="D266" s="102" t="s">
        <v>229</v>
      </c>
      <c r="E266" s="271" t="s">
        <v>596</v>
      </c>
      <c r="F266" s="271"/>
      <c r="G266" s="103" t="s">
        <v>47</v>
      </c>
      <c r="H266" s="272">
        <v>1</v>
      </c>
      <c r="I266" s="273">
        <v>127.4</v>
      </c>
      <c r="J266" s="274">
        <v>127.4</v>
      </c>
    </row>
    <row r="267" spans="1:10" ht="28.5" customHeight="1" x14ac:dyDescent="0.2">
      <c r="A267" s="275" t="s">
        <v>355</v>
      </c>
      <c r="B267" s="276" t="s">
        <v>367</v>
      </c>
      <c r="C267" s="277" t="s">
        <v>52</v>
      </c>
      <c r="D267" s="277" t="s">
        <v>366</v>
      </c>
      <c r="E267" s="278" t="s">
        <v>352</v>
      </c>
      <c r="F267" s="278"/>
      <c r="G267" s="279" t="s">
        <v>318</v>
      </c>
      <c r="H267" s="280">
        <v>0.17</v>
      </c>
      <c r="I267" s="281">
        <v>21.32</v>
      </c>
      <c r="J267" s="282">
        <v>3.62</v>
      </c>
    </row>
    <row r="268" spans="1:10" ht="28.5" customHeight="1" x14ac:dyDescent="0.2">
      <c r="A268" s="275" t="s">
        <v>355</v>
      </c>
      <c r="B268" s="276" t="s">
        <v>414</v>
      </c>
      <c r="C268" s="277" t="s">
        <v>52</v>
      </c>
      <c r="D268" s="277" t="s">
        <v>413</v>
      </c>
      <c r="E268" s="278" t="s">
        <v>352</v>
      </c>
      <c r="F268" s="278"/>
      <c r="G268" s="279" t="s">
        <v>318</v>
      </c>
      <c r="H268" s="280">
        <v>0.17</v>
      </c>
      <c r="I268" s="281">
        <v>26.9</v>
      </c>
      <c r="J268" s="282">
        <v>4.57</v>
      </c>
    </row>
    <row r="269" spans="1:10" ht="42" customHeight="1" x14ac:dyDescent="0.2">
      <c r="A269" s="283" t="s">
        <v>343</v>
      </c>
      <c r="B269" s="284" t="s">
        <v>595</v>
      </c>
      <c r="C269" s="285" t="s">
        <v>350</v>
      </c>
      <c r="D269" s="285" t="s">
        <v>594</v>
      </c>
      <c r="E269" s="286" t="s">
        <v>340</v>
      </c>
      <c r="F269" s="286"/>
      <c r="G269" s="287" t="s">
        <v>47</v>
      </c>
      <c r="H269" s="288">
        <v>1.05</v>
      </c>
      <c r="I269" s="289">
        <v>109.63</v>
      </c>
      <c r="J269" s="290">
        <v>115.11</v>
      </c>
    </row>
    <row r="270" spans="1:10" ht="36.75" customHeight="1" x14ac:dyDescent="0.2">
      <c r="A270" s="283" t="s">
        <v>343</v>
      </c>
      <c r="B270" s="284" t="s">
        <v>593</v>
      </c>
      <c r="C270" s="285" t="s">
        <v>350</v>
      </c>
      <c r="D270" s="285" t="s">
        <v>592</v>
      </c>
      <c r="E270" s="286" t="s">
        <v>340</v>
      </c>
      <c r="F270" s="286"/>
      <c r="G270" s="287" t="s">
        <v>363</v>
      </c>
      <c r="H270" s="288">
        <v>0.14000000000000001</v>
      </c>
      <c r="I270" s="289">
        <v>29.34</v>
      </c>
      <c r="J270" s="290">
        <v>4.0999999999999996</v>
      </c>
    </row>
    <row r="271" spans="1:10" ht="28.5" customHeight="1" x14ac:dyDescent="0.2">
      <c r="A271" s="291"/>
      <c r="B271" s="292"/>
      <c r="C271" s="292"/>
      <c r="D271" s="292"/>
      <c r="E271" s="292" t="s">
        <v>338</v>
      </c>
      <c r="F271" s="293">
        <v>6.39</v>
      </c>
      <c r="G271" s="292" t="s">
        <v>337</v>
      </c>
      <c r="H271" s="293">
        <v>0</v>
      </c>
      <c r="I271" s="292" t="s">
        <v>336</v>
      </c>
      <c r="J271" s="294">
        <v>6.39</v>
      </c>
    </row>
    <row r="272" spans="1:10" ht="28.5" customHeight="1" thickBot="1" x14ac:dyDescent="0.25">
      <c r="A272" s="291"/>
      <c r="B272" s="292"/>
      <c r="C272" s="292"/>
      <c r="D272" s="292"/>
      <c r="E272" s="292" t="s">
        <v>335</v>
      </c>
      <c r="F272" s="293">
        <v>29.14</v>
      </c>
      <c r="G272" s="292"/>
      <c r="H272" s="295" t="s">
        <v>334</v>
      </c>
      <c r="I272" s="295"/>
      <c r="J272" s="294">
        <v>156.54</v>
      </c>
    </row>
    <row r="273" spans="1:10" ht="15" thickTop="1" x14ac:dyDescent="0.2">
      <c r="A273" s="296"/>
      <c r="B273" s="297"/>
      <c r="C273" s="297"/>
      <c r="D273" s="297"/>
      <c r="E273" s="297"/>
      <c r="F273" s="297"/>
      <c r="G273" s="297"/>
      <c r="H273" s="297"/>
      <c r="I273" s="297"/>
      <c r="J273" s="298"/>
    </row>
    <row r="274" spans="1:10" ht="28.5" customHeight="1" x14ac:dyDescent="0.2">
      <c r="A274" s="299" t="s">
        <v>228</v>
      </c>
      <c r="B274" s="238" t="s">
        <v>330</v>
      </c>
      <c r="C274" s="246" t="s">
        <v>329</v>
      </c>
      <c r="D274" s="246" t="s">
        <v>9</v>
      </c>
      <c r="E274" s="242" t="s">
        <v>360</v>
      </c>
      <c r="F274" s="242"/>
      <c r="G274" s="239" t="s">
        <v>328</v>
      </c>
      <c r="H274" s="238" t="s">
        <v>327</v>
      </c>
      <c r="I274" s="238" t="s">
        <v>326</v>
      </c>
      <c r="J274" s="300" t="s">
        <v>10</v>
      </c>
    </row>
    <row r="275" spans="1:10" ht="28.5" customHeight="1" x14ac:dyDescent="0.2">
      <c r="A275" s="101" t="s">
        <v>359</v>
      </c>
      <c r="B275" s="104" t="s">
        <v>227</v>
      </c>
      <c r="C275" s="102" t="s">
        <v>44</v>
      </c>
      <c r="D275" s="102" t="s">
        <v>226</v>
      </c>
      <c r="E275" s="271" t="s">
        <v>391</v>
      </c>
      <c r="F275" s="271"/>
      <c r="G275" s="103" t="s">
        <v>47</v>
      </c>
      <c r="H275" s="272">
        <v>1</v>
      </c>
      <c r="I275" s="273">
        <v>35.97</v>
      </c>
      <c r="J275" s="274">
        <v>35.97</v>
      </c>
    </row>
    <row r="276" spans="1:10" ht="28.5" customHeight="1" x14ac:dyDescent="0.2">
      <c r="A276" s="275" t="s">
        <v>355</v>
      </c>
      <c r="B276" s="276" t="s">
        <v>590</v>
      </c>
      <c r="C276" s="277" t="s">
        <v>52</v>
      </c>
      <c r="D276" s="277" t="s">
        <v>589</v>
      </c>
      <c r="E276" s="278" t="s">
        <v>352</v>
      </c>
      <c r="F276" s="278"/>
      <c r="G276" s="279" t="s">
        <v>318</v>
      </c>
      <c r="H276" s="280">
        <v>1.2</v>
      </c>
      <c r="I276" s="281">
        <v>29.98</v>
      </c>
      <c r="J276" s="282">
        <v>35.97</v>
      </c>
    </row>
    <row r="277" spans="1:10" ht="28.5" customHeight="1" x14ac:dyDescent="0.2">
      <c r="A277" s="291"/>
      <c r="B277" s="292"/>
      <c r="C277" s="292"/>
      <c r="D277" s="292"/>
      <c r="E277" s="292" t="s">
        <v>338</v>
      </c>
      <c r="F277" s="293">
        <v>29.85</v>
      </c>
      <c r="G277" s="292" t="s">
        <v>337</v>
      </c>
      <c r="H277" s="293">
        <v>0</v>
      </c>
      <c r="I277" s="292" t="s">
        <v>336</v>
      </c>
      <c r="J277" s="294">
        <v>29.85</v>
      </c>
    </row>
    <row r="278" spans="1:10" ht="28.5" customHeight="1" thickBot="1" x14ac:dyDescent="0.25">
      <c r="A278" s="291"/>
      <c r="B278" s="292"/>
      <c r="C278" s="292"/>
      <c r="D278" s="292"/>
      <c r="E278" s="292" t="s">
        <v>335</v>
      </c>
      <c r="F278" s="293">
        <v>8.2200000000000006</v>
      </c>
      <c r="G278" s="292"/>
      <c r="H278" s="295" t="s">
        <v>334</v>
      </c>
      <c r="I278" s="295"/>
      <c r="J278" s="294">
        <v>44.19</v>
      </c>
    </row>
    <row r="279" spans="1:10" ht="15" thickTop="1" x14ac:dyDescent="0.2">
      <c r="A279" s="296"/>
      <c r="B279" s="297"/>
      <c r="C279" s="297"/>
      <c r="D279" s="297"/>
      <c r="E279" s="297"/>
      <c r="F279" s="297"/>
      <c r="G279" s="297"/>
      <c r="H279" s="297"/>
      <c r="I279" s="297"/>
      <c r="J279" s="298"/>
    </row>
    <row r="280" spans="1:10" ht="28.5" customHeight="1" x14ac:dyDescent="0.2">
      <c r="A280" s="299" t="s">
        <v>225</v>
      </c>
      <c r="B280" s="238" t="s">
        <v>330</v>
      </c>
      <c r="C280" s="246" t="s">
        <v>329</v>
      </c>
      <c r="D280" s="246" t="s">
        <v>9</v>
      </c>
      <c r="E280" s="242" t="s">
        <v>360</v>
      </c>
      <c r="F280" s="242"/>
      <c r="G280" s="239" t="s">
        <v>328</v>
      </c>
      <c r="H280" s="238" t="s">
        <v>327</v>
      </c>
      <c r="I280" s="238" t="s">
        <v>326</v>
      </c>
      <c r="J280" s="300" t="s">
        <v>10</v>
      </c>
    </row>
    <row r="281" spans="1:10" x14ac:dyDescent="0.2">
      <c r="A281" s="101" t="s">
        <v>359</v>
      </c>
      <c r="B281" s="104" t="s">
        <v>224</v>
      </c>
      <c r="C281" s="102" t="s">
        <v>44</v>
      </c>
      <c r="D281" s="102" t="s">
        <v>223</v>
      </c>
      <c r="E281" s="271" t="s">
        <v>591</v>
      </c>
      <c r="F281" s="271"/>
      <c r="G281" s="103" t="s">
        <v>47</v>
      </c>
      <c r="H281" s="272">
        <v>1</v>
      </c>
      <c r="I281" s="273">
        <v>25.65</v>
      </c>
      <c r="J281" s="274">
        <v>25.65</v>
      </c>
    </row>
    <row r="282" spans="1:10" ht="28.5" customHeight="1" x14ac:dyDescent="0.2">
      <c r="A282" s="275" t="s">
        <v>355</v>
      </c>
      <c r="B282" s="276" t="s">
        <v>590</v>
      </c>
      <c r="C282" s="277" t="s">
        <v>52</v>
      </c>
      <c r="D282" s="277" t="s">
        <v>589</v>
      </c>
      <c r="E282" s="278" t="s">
        <v>352</v>
      </c>
      <c r="F282" s="278"/>
      <c r="G282" s="279" t="s">
        <v>318</v>
      </c>
      <c r="H282" s="280">
        <v>0.5</v>
      </c>
      <c r="I282" s="281">
        <v>29.98</v>
      </c>
      <c r="J282" s="282">
        <v>14.99</v>
      </c>
    </row>
    <row r="283" spans="1:10" ht="28.5" customHeight="1" x14ac:dyDescent="0.2">
      <c r="A283" s="275" t="s">
        <v>355</v>
      </c>
      <c r="B283" s="276" t="s">
        <v>367</v>
      </c>
      <c r="C283" s="277" t="s">
        <v>52</v>
      </c>
      <c r="D283" s="277" t="s">
        <v>366</v>
      </c>
      <c r="E283" s="278" t="s">
        <v>352</v>
      </c>
      <c r="F283" s="278"/>
      <c r="G283" s="279" t="s">
        <v>318</v>
      </c>
      <c r="H283" s="280">
        <v>0.5</v>
      </c>
      <c r="I283" s="281">
        <v>21.32</v>
      </c>
      <c r="J283" s="282">
        <v>10.66</v>
      </c>
    </row>
    <row r="284" spans="1:10" ht="28.5" customHeight="1" x14ac:dyDescent="0.2">
      <c r="A284" s="291"/>
      <c r="B284" s="292"/>
      <c r="C284" s="292"/>
      <c r="D284" s="292"/>
      <c r="E284" s="292" t="s">
        <v>338</v>
      </c>
      <c r="F284" s="293">
        <v>20.48</v>
      </c>
      <c r="G284" s="292" t="s">
        <v>337</v>
      </c>
      <c r="H284" s="293">
        <v>0</v>
      </c>
      <c r="I284" s="292" t="s">
        <v>336</v>
      </c>
      <c r="J284" s="294">
        <v>20.48</v>
      </c>
    </row>
    <row r="285" spans="1:10" ht="28.5" customHeight="1" thickBot="1" x14ac:dyDescent="0.25">
      <c r="A285" s="291"/>
      <c r="B285" s="292"/>
      <c r="C285" s="292"/>
      <c r="D285" s="292"/>
      <c r="E285" s="292" t="s">
        <v>335</v>
      </c>
      <c r="F285" s="293">
        <v>5.86</v>
      </c>
      <c r="G285" s="292"/>
      <c r="H285" s="295" t="s">
        <v>334</v>
      </c>
      <c r="I285" s="295"/>
      <c r="J285" s="294">
        <v>31.51</v>
      </c>
    </row>
    <row r="286" spans="1:10" ht="15" thickTop="1" x14ac:dyDescent="0.2">
      <c r="A286" s="296"/>
      <c r="B286" s="297"/>
      <c r="C286" s="297"/>
      <c r="D286" s="297"/>
      <c r="E286" s="297"/>
      <c r="F286" s="297"/>
      <c r="G286" s="297"/>
      <c r="H286" s="297"/>
      <c r="I286" s="297"/>
      <c r="J286" s="298"/>
    </row>
    <row r="287" spans="1:10" ht="28.5" customHeight="1" x14ac:dyDescent="0.2">
      <c r="A287" s="299" t="s">
        <v>222</v>
      </c>
      <c r="B287" s="238" t="s">
        <v>330</v>
      </c>
      <c r="C287" s="246" t="s">
        <v>329</v>
      </c>
      <c r="D287" s="246" t="s">
        <v>9</v>
      </c>
      <c r="E287" s="242" t="s">
        <v>360</v>
      </c>
      <c r="F287" s="242"/>
      <c r="G287" s="239" t="s">
        <v>328</v>
      </c>
      <c r="H287" s="238" t="s">
        <v>327</v>
      </c>
      <c r="I287" s="238" t="s">
        <v>326</v>
      </c>
      <c r="J287" s="300" t="s">
        <v>10</v>
      </c>
    </row>
    <row r="288" spans="1:10" ht="50.25" customHeight="1" x14ac:dyDescent="0.2">
      <c r="A288" s="101" t="s">
        <v>359</v>
      </c>
      <c r="B288" s="104" t="s">
        <v>221</v>
      </c>
      <c r="C288" s="102" t="s">
        <v>52</v>
      </c>
      <c r="D288" s="102" t="s">
        <v>1783</v>
      </c>
      <c r="E288" s="271" t="s">
        <v>572</v>
      </c>
      <c r="F288" s="271"/>
      <c r="G288" s="103" t="s">
        <v>79</v>
      </c>
      <c r="H288" s="272">
        <v>1</v>
      </c>
      <c r="I288" s="273">
        <v>807.59</v>
      </c>
      <c r="J288" s="274">
        <v>807.59</v>
      </c>
    </row>
    <row r="289" spans="1:10" ht="28.5" customHeight="1" x14ac:dyDescent="0.2">
      <c r="A289" s="275" t="s">
        <v>355</v>
      </c>
      <c r="B289" s="276" t="s">
        <v>571</v>
      </c>
      <c r="C289" s="277" t="s">
        <v>52</v>
      </c>
      <c r="D289" s="277" t="s">
        <v>570</v>
      </c>
      <c r="E289" s="278" t="s">
        <v>352</v>
      </c>
      <c r="F289" s="278"/>
      <c r="G289" s="279" t="s">
        <v>318</v>
      </c>
      <c r="H289" s="280">
        <v>0.36029319999999998</v>
      </c>
      <c r="I289" s="281">
        <v>28.87</v>
      </c>
      <c r="J289" s="282">
        <v>10.4</v>
      </c>
    </row>
    <row r="290" spans="1:10" ht="28.5" customHeight="1" x14ac:dyDescent="0.2">
      <c r="A290" s="275" t="s">
        <v>355</v>
      </c>
      <c r="B290" s="276" t="s">
        <v>414</v>
      </c>
      <c r="C290" s="277" t="s">
        <v>52</v>
      </c>
      <c r="D290" s="277" t="s">
        <v>413</v>
      </c>
      <c r="E290" s="278" t="s">
        <v>352</v>
      </c>
      <c r="F290" s="278"/>
      <c r="G290" s="279" t="s">
        <v>318</v>
      </c>
      <c r="H290" s="280">
        <v>2.2731759</v>
      </c>
      <c r="I290" s="281">
        <v>26.9</v>
      </c>
      <c r="J290" s="282">
        <v>61.14</v>
      </c>
    </row>
    <row r="291" spans="1:10" ht="28.5" customHeight="1" x14ac:dyDescent="0.2">
      <c r="A291" s="275" t="s">
        <v>355</v>
      </c>
      <c r="B291" s="276" t="s">
        <v>367</v>
      </c>
      <c r="C291" s="277" t="s">
        <v>52</v>
      </c>
      <c r="D291" s="277" t="s">
        <v>366</v>
      </c>
      <c r="E291" s="278" t="s">
        <v>352</v>
      </c>
      <c r="F291" s="278"/>
      <c r="G291" s="279" t="s">
        <v>318</v>
      </c>
      <c r="H291" s="280">
        <v>0.74424129999999999</v>
      </c>
      <c r="I291" s="281">
        <v>21.32</v>
      </c>
      <c r="J291" s="282">
        <v>15.86</v>
      </c>
    </row>
    <row r="292" spans="1:10" ht="28.5" customHeight="1" x14ac:dyDescent="0.2">
      <c r="A292" s="275" t="s">
        <v>355</v>
      </c>
      <c r="B292" s="276" t="s">
        <v>588</v>
      </c>
      <c r="C292" s="277" t="s">
        <v>52</v>
      </c>
      <c r="D292" s="277" t="s">
        <v>587</v>
      </c>
      <c r="E292" s="278" t="s">
        <v>469</v>
      </c>
      <c r="F292" s="278"/>
      <c r="G292" s="279" t="s">
        <v>296</v>
      </c>
      <c r="H292" s="280">
        <v>2.2599999999999999E-2</v>
      </c>
      <c r="I292" s="281">
        <v>718.33</v>
      </c>
      <c r="J292" s="282">
        <v>16.23</v>
      </c>
    </row>
    <row r="293" spans="1:10" ht="60.75" customHeight="1" x14ac:dyDescent="0.2">
      <c r="A293" s="283" t="s">
        <v>343</v>
      </c>
      <c r="B293" s="284" t="s">
        <v>586</v>
      </c>
      <c r="C293" s="285" t="s">
        <v>52</v>
      </c>
      <c r="D293" s="285" t="s">
        <v>585</v>
      </c>
      <c r="E293" s="286" t="s">
        <v>340</v>
      </c>
      <c r="F293" s="286"/>
      <c r="G293" s="287" t="s">
        <v>79</v>
      </c>
      <c r="H293" s="288">
        <v>1</v>
      </c>
      <c r="I293" s="289">
        <v>703.96</v>
      </c>
      <c r="J293" s="290">
        <v>703.96</v>
      </c>
    </row>
    <row r="294" spans="1:10" ht="28.5" customHeight="1" x14ac:dyDescent="0.2">
      <c r="A294" s="291"/>
      <c r="B294" s="292"/>
      <c r="C294" s="292"/>
      <c r="D294" s="292"/>
      <c r="E294" s="292" t="s">
        <v>338</v>
      </c>
      <c r="F294" s="293">
        <v>72.69</v>
      </c>
      <c r="G294" s="292" t="s">
        <v>337</v>
      </c>
      <c r="H294" s="293">
        <v>0</v>
      </c>
      <c r="I294" s="292" t="s">
        <v>336</v>
      </c>
      <c r="J294" s="294">
        <v>72.69</v>
      </c>
    </row>
    <row r="295" spans="1:10" ht="28.5" customHeight="1" thickBot="1" x14ac:dyDescent="0.25">
      <c r="A295" s="291"/>
      <c r="B295" s="292"/>
      <c r="C295" s="292"/>
      <c r="D295" s="292"/>
      <c r="E295" s="292" t="s">
        <v>335</v>
      </c>
      <c r="F295" s="293">
        <v>184.77</v>
      </c>
      <c r="G295" s="292"/>
      <c r="H295" s="295" t="s">
        <v>334</v>
      </c>
      <c r="I295" s="295"/>
      <c r="J295" s="294">
        <v>992.36</v>
      </c>
    </row>
    <row r="296" spans="1:10" ht="15" thickTop="1" x14ac:dyDescent="0.2">
      <c r="A296" s="296"/>
      <c r="B296" s="297"/>
      <c r="C296" s="297"/>
      <c r="D296" s="297"/>
      <c r="E296" s="297"/>
      <c r="F296" s="297"/>
      <c r="G296" s="297"/>
      <c r="H296" s="297"/>
      <c r="I296" s="297"/>
      <c r="J296" s="298"/>
    </row>
    <row r="297" spans="1:10" ht="28.5" customHeight="1" x14ac:dyDescent="0.2">
      <c r="A297" s="299" t="s">
        <v>220</v>
      </c>
      <c r="B297" s="238" t="s">
        <v>330</v>
      </c>
      <c r="C297" s="246" t="s">
        <v>329</v>
      </c>
      <c r="D297" s="246" t="s">
        <v>9</v>
      </c>
      <c r="E297" s="242" t="s">
        <v>360</v>
      </c>
      <c r="F297" s="242"/>
      <c r="G297" s="239" t="s">
        <v>328</v>
      </c>
      <c r="H297" s="238" t="s">
        <v>327</v>
      </c>
      <c r="I297" s="238" t="s">
        <v>326</v>
      </c>
      <c r="J297" s="300" t="s">
        <v>10</v>
      </c>
    </row>
    <row r="298" spans="1:10" ht="28.5" customHeight="1" x14ac:dyDescent="0.2">
      <c r="A298" s="101" t="s">
        <v>359</v>
      </c>
      <c r="B298" s="104" t="s">
        <v>219</v>
      </c>
      <c r="C298" s="102" t="s">
        <v>52</v>
      </c>
      <c r="D298" s="102" t="s">
        <v>1784</v>
      </c>
      <c r="E298" s="271" t="s">
        <v>572</v>
      </c>
      <c r="F298" s="271"/>
      <c r="G298" s="103" t="s">
        <v>79</v>
      </c>
      <c r="H298" s="272">
        <v>1</v>
      </c>
      <c r="I298" s="273">
        <v>64.55</v>
      </c>
      <c r="J298" s="274">
        <v>64.55</v>
      </c>
    </row>
    <row r="299" spans="1:10" ht="28.5" customHeight="1" x14ac:dyDescent="0.2">
      <c r="A299" s="275" t="s">
        <v>355</v>
      </c>
      <c r="B299" s="276" t="s">
        <v>571</v>
      </c>
      <c r="C299" s="277" t="s">
        <v>52</v>
      </c>
      <c r="D299" s="277" t="s">
        <v>570</v>
      </c>
      <c r="E299" s="278" t="s">
        <v>352</v>
      </c>
      <c r="F299" s="278"/>
      <c r="G299" s="279" t="s">
        <v>318</v>
      </c>
      <c r="H299" s="280">
        <v>1.3289404</v>
      </c>
      <c r="I299" s="281">
        <v>28.87</v>
      </c>
      <c r="J299" s="282">
        <v>38.36</v>
      </c>
    </row>
    <row r="300" spans="1:10" ht="28.5" customHeight="1" x14ac:dyDescent="0.2">
      <c r="A300" s="275" t="s">
        <v>355</v>
      </c>
      <c r="B300" s="276" t="s">
        <v>367</v>
      </c>
      <c r="C300" s="277" t="s">
        <v>52</v>
      </c>
      <c r="D300" s="277" t="s">
        <v>366</v>
      </c>
      <c r="E300" s="278" t="s">
        <v>352</v>
      </c>
      <c r="F300" s="278"/>
      <c r="G300" s="279" t="s">
        <v>318</v>
      </c>
      <c r="H300" s="280">
        <v>0.37557010000000002</v>
      </c>
      <c r="I300" s="281">
        <v>21.32</v>
      </c>
      <c r="J300" s="282">
        <v>8</v>
      </c>
    </row>
    <row r="301" spans="1:10" ht="33.75" customHeight="1" x14ac:dyDescent="0.2">
      <c r="A301" s="283" t="s">
        <v>343</v>
      </c>
      <c r="B301" s="284" t="s">
        <v>584</v>
      </c>
      <c r="C301" s="285" t="s">
        <v>52</v>
      </c>
      <c r="D301" s="285" t="s">
        <v>583</v>
      </c>
      <c r="E301" s="286" t="s">
        <v>340</v>
      </c>
      <c r="F301" s="286"/>
      <c r="G301" s="287" t="s">
        <v>79</v>
      </c>
      <c r="H301" s="288">
        <v>1</v>
      </c>
      <c r="I301" s="289">
        <v>18.190000000000001</v>
      </c>
      <c r="J301" s="290">
        <v>18.190000000000001</v>
      </c>
    </row>
    <row r="302" spans="1:10" ht="28.5" customHeight="1" x14ac:dyDescent="0.2">
      <c r="A302" s="291"/>
      <c r="B302" s="292"/>
      <c r="C302" s="292"/>
      <c r="D302" s="292"/>
      <c r="E302" s="292" t="s">
        <v>338</v>
      </c>
      <c r="F302" s="293">
        <v>37.619999999999997</v>
      </c>
      <c r="G302" s="292" t="s">
        <v>337</v>
      </c>
      <c r="H302" s="293">
        <v>0</v>
      </c>
      <c r="I302" s="292" t="s">
        <v>336</v>
      </c>
      <c r="J302" s="294">
        <v>37.619999999999997</v>
      </c>
    </row>
    <row r="303" spans="1:10" ht="28.5" customHeight="1" thickBot="1" x14ac:dyDescent="0.25">
      <c r="A303" s="291"/>
      <c r="B303" s="292"/>
      <c r="C303" s="292"/>
      <c r="D303" s="292"/>
      <c r="E303" s="292" t="s">
        <v>335</v>
      </c>
      <c r="F303" s="293">
        <v>14.76</v>
      </c>
      <c r="G303" s="292"/>
      <c r="H303" s="295" t="s">
        <v>334</v>
      </c>
      <c r="I303" s="295"/>
      <c r="J303" s="294">
        <v>79.31</v>
      </c>
    </row>
    <row r="304" spans="1:10" ht="15" thickTop="1" x14ac:dyDescent="0.2">
      <c r="A304" s="296"/>
      <c r="B304" s="297"/>
      <c r="C304" s="297"/>
      <c r="D304" s="297"/>
      <c r="E304" s="297"/>
      <c r="F304" s="297"/>
      <c r="G304" s="297"/>
      <c r="H304" s="297"/>
      <c r="I304" s="297"/>
      <c r="J304" s="298"/>
    </row>
    <row r="305" spans="1:10" ht="28.5" customHeight="1" x14ac:dyDescent="0.2">
      <c r="A305" s="299" t="s">
        <v>218</v>
      </c>
      <c r="B305" s="238" t="s">
        <v>330</v>
      </c>
      <c r="C305" s="246" t="s">
        <v>329</v>
      </c>
      <c r="D305" s="246" t="s">
        <v>9</v>
      </c>
      <c r="E305" s="242" t="s">
        <v>360</v>
      </c>
      <c r="F305" s="242"/>
      <c r="G305" s="239" t="s">
        <v>328</v>
      </c>
      <c r="H305" s="238" t="s">
        <v>327</v>
      </c>
      <c r="I305" s="238" t="s">
        <v>326</v>
      </c>
      <c r="J305" s="300" t="s">
        <v>10</v>
      </c>
    </row>
    <row r="306" spans="1:10" ht="28.5" customHeight="1" x14ac:dyDescent="0.2">
      <c r="A306" s="101" t="s">
        <v>359</v>
      </c>
      <c r="B306" s="104" t="s">
        <v>217</v>
      </c>
      <c r="C306" s="102" t="s">
        <v>44</v>
      </c>
      <c r="D306" s="102" t="s">
        <v>216</v>
      </c>
      <c r="E306" s="271" t="s">
        <v>580</v>
      </c>
      <c r="F306" s="271"/>
      <c r="G306" s="103" t="s">
        <v>47</v>
      </c>
      <c r="H306" s="272">
        <v>1</v>
      </c>
      <c r="I306" s="273">
        <v>506.37</v>
      </c>
      <c r="J306" s="274">
        <v>506.37</v>
      </c>
    </row>
    <row r="307" spans="1:10" ht="42.75" customHeight="1" x14ac:dyDescent="0.2">
      <c r="A307" s="275" t="s">
        <v>355</v>
      </c>
      <c r="B307" s="276" t="s">
        <v>579</v>
      </c>
      <c r="C307" s="277" t="s">
        <v>52</v>
      </c>
      <c r="D307" s="277" t="s">
        <v>578</v>
      </c>
      <c r="E307" s="278" t="s">
        <v>469</v>
      </c>
      <c r="F307" s="278"/>
      <c r="G307" s="279" t="s">
        <v>296</v>
      </c>
      <c r="H307" s="280">
        <v>1.2699999999999999E-2</v>
      </c>
      <c r="I307" s="281">
        <v>705.55</v>
      </c>
      <c r="J307" s="282">
        <v>8.9600000000000009</v>
      </c>
    </row>
    <row r="308" spans="1:10" ht="28.5" customHeight="1" x14ac:dyDescent="0.2">
      <c r="A308" s="275" t="s">
        <v>355</v>
      </c>
      <c r="B308" s="276" t="s">
        <v>414</v>
      </c>
      <c r="C308" s="277" t="s">
        <v>52</v>
      </c>
      <c r="D308" s="277" t="s">
        <v>413</v>
      </c>
      <c r="E308" s="278" t="s">
        <v>352</v>
      </c>
      <c r="F308" s="278"/>
      <c r="G308" s="279" t="s">
        <v>318</v>
      </c>
      <c r="H308" s="280">
        <v>4.5</v>
      </c>
      <c r="I308" s="281">
        <v>26.9</v>
      </c>
      <c r="J308" s="282">
        <v>121.05</v>
      </c>
    </row>
    <row r="309" spans="1:10" ht="28.5" customHeight="1" x14ac:dyDescent="0.2">
      <c r="A309" s="275" t="s">
        <v>355</v>
      </c>
      <c r="B309" s="276" t="s">
        <v>367</v>
      </c>
      <c r="C309" s="277" t="s">
        <v>52</v>
      </c>
      <c r="D309" s="277" t="s">
        <v>366</v>
      </c>
      <c r="E309" s="278" t="s">
        <v>352</v>
      </c>
      <c r="F309" s="278"/>
      <c r="G309" s="279" t="s">
        <v>318</v>
      </c>
      <c r="H309" s="280">
        <v>4</v>
      </c>
      <c r="I309" s="281">
        <v>21.32</v>
      </c>
      <c r="J309" s="282">
        <v>85.28</v>
      </c>
    </row>
    <row r="310" spans="1:10" ht="28.5" customHeight="1" x14ac:dyDescent="0.2">
      <c r="A310" s="283" t="s">
        <v>343</v>
      </c>
      <c r="B310" s="284" t="s">
        <v>582</v>
      </c>
      <c r="C310" s="285" t="s">
        <v>350</v>
      </c>
      <c r="D310" s="285" t="s">
        <v>581</v>
      </c>
      <c r="E310" s="286" t="s">
        <v>340</v>
      </c>
      <c r="F310" s="286"/>
      <c r="G310" s="287" t="s">
        <v>47</v>
      </c>
      <c r="H310" s="288">
        <v>1</v>
      </c>
      <c r="I310" s="289">
        <v>291.08</v>
      </c>
      <c r="J310" s="290">
        <v>291.08</v>
      </c>
    </row>
    <row r="311" spans="1:10" ht="28.5" customHeight="1" x14ac:dyDescent="0.2">
      <c r="A311" s="291"/>
      <c r="B311" s="292"/>
      <c r="C311" s="292"/>
      <c r="D311" s="292"/>
      <c r="E311" s="292" t="s">
        <v>338</v>
      </c>
      <c r="F311" s="293">
        <v>163.26</v>
      </c>
      <c r="G311" s="292" t="s">
        <v>337</v>
      </c>
      <c r="H311" s="293">
        <v>0</v>
      </c>
      <c r="I311" s="292" t="s">
        <v>336</v>
      </c>
      <c r="J311" s="294">
        <v>163.26</v>
      </c>
    </row>
    <row r="312" spans="1:10" ht="28.5" customHeight="1" thickBot="1" x14ac:dyDescent="0.25">
      <c r="A312" s="291"/>
      <c r="B312" s="292"/>
      <c r="C312" s="292"/>
      <c r="D312" s="292"/>
      <c r="E312" s="292" t="s">
        <v>335</v>
      </c>
      <c r="F312" s="293">
        <v>115.85</v>
      </c>
      <c r="G312" s="292"/>
      <c r="H312" s="295" t="s">
        <v>334</v>
      </c>
      <c r="I312" s="295"/>
      <c r="J312" s="294">
        <v>622.22</v>
      </c>
    </row>
    <row r="313" spans="1:10" ht="15" thickTop="1" x14ac:dyDescent="0.2">
      <c r="A313" s="296"/>
      <c r="B313" s="297"/>
      <c r="C313" s="297"/>
      <c r="D313" s="297"/>
      <c r="E313" s="297"/>
      <c r="F313" s="297"/>
      <c r="G313" s="297"/>
      <c r="H313" s="297"/>
      <c r="I313" s="297"/>
      <c r="J313" s="298"/>
    </row>
    <row r="314" spans="1:10" ht="28.5" customHeight="1" x14ac:dyDescent="0.2">
      <c r="A314" s="299" t="s">
        <v>215</v>
      </c>
      <c r="B314" s="238" t="s">
        <v>330</v>
      </c>
      <c r="C314" s="246" t="s">
        <v>329</v>
      </c>
      <c r="D314" s="246" t="s">
        <v>9</v>
      </c>
      <c r="E314" s="242" t="s">
        <v>360</v>
      </c>
      <c r="F314" s="242"/>
      <c r="G314" s="239" t="s">
        <v>328</v>
      </c>
      <c r="H314" s="238" t="s">
        <v>327</v>
      </c>
      <c r="I314" s="238" t="s">
        <v>326</v>
      </c>
      <c r="J314" s="300" t="s">
        <v>10</v>
      </c>
    </row>
    <row r="315" spans="1:10" ht="28.5" customHeight="1" x14ac:dyDescent="0.2">
      <c r="A315" s="101" t="s">
        <v>359</v>
      </c>
      <c r="B315" s="104" t="s">
        <v>214</v>
      </c>
      <c r="C315" s="102" t="s">
        <v>44</v>
      </c>
      <c r="D315" s="102" t="s">
        <v>213</v>
      </c>
      <c r="E315" s="271" t="s">
        <v>580</v>
      </c>
      <c r="F315" s="271"/>
      <c r="G315" s="103" t="s">
        <v>47</v>
      </c>
      <c r="H315" s="272">
        <v>1</v>
      </c>
      <c r="I315" s="273">
        <v>563.91999999999996</v>
      </c>
      <c r="J315" s="274">
        <v>563.91999999999996</v>
      </c>
    </row>
    <row r="316" spans="1:10" ht="39" customHeight="1" x14ac:dyDescent="0.2">
      <c r="A316" s="275" t="s">
        <v>355</v>
      </c>
      <c r="B316" s="276" t="s">
        <v>579</v>
      </c>
      <c r="C316" s="277" t="s">
        <v>52</v>
      </c>
      <c r="D316" s="277" t="s">
        <v>578</v>
      </c>
      <c r="E316" s="278" t="s">
        <v>469</v>
      </c>
      <c r="F316" s="278"/>
      <c r="G316" s="279" t="s">
        <v>296</v>
      </c>
      <c r="H316" s="280">
        <v>0.01</v>
      </c>
      <c r="I316" s="281">
        <v>705.55</v>
      </c>
      <c r="J316" s="282">
        <v>7.05</v>
      </c>
    </row>
    <row r="317" spans="1:10" ht="28.5" customHeight="1" x14ac:dyDescent="0.2">
      <c r="A317" s="275" t="s">
        <v>355</v>
      </c>
      <c r="B317" s="276" t="s">
        <v>414</v>
      </c>
      <c r="C317" s="277" t="s">
        <v>52</v>
      </c>
      <c r="D317" s="277" t="s">
        <v>413</v>
      </c>
      <c r="E317" s="278" t="s">
        <v>352</v>
      </c>
      <c r="F317" s="278"/>
      <c r="G317" s="279" t="s">
        <v>318</v>
      </c>
      <c r="H317" s="280">
        <v>0.46</v>
      </c>
      <c r="I317" s="281">
        <v>26.9</v>
      </c>
      <c r="J317" s="282">
        <v>12.37</v>
      </c>
    </row>
    <row r="318" spans="1:10" ht="28.5" customHeight="1" x14ac:dyDescent="0.2">
      <c r="A318" s="275" t="s">
        <v>355</v>
      </c>
      <c r="B318" s="276" t="s">
        <v>367</v>
      </c>
      <c r="C318" s="277" t="s">
        <v>52</v>
      </c>
      <c r="D318" s="277" t="s">
        <v>366</v>
      </c>
      <c r="E318" s="278" t="s">
        <v>352</v>
      </c>
      <c r="F318" s="278"/>
      <c r="G318" s="279" t="s">
        <v>318</v>
      </c>
      <c r="H318" s="280">
        <v>0.46</v>
      </c>
      <c r="I318" s="281">
        <v>21.32</v>
      </c>
      <c r="J318" s="282">
        <v>9.8000000000000007</v>
      </c>
    </row>
    <row r="319" spans="1:10" ht="28.5" customHeight="1" x14ac:dyDescent="0.2">
      <c r="A319" s="283" t="s">
        <v>343</v>
      </c>
      <c r="B319" s="284" t="s">
        <v>577</v>
      </c>
      <c r="C319" s="285" t="s">
        <v>350</v>
      </c>
      <c r="D319" s="285" t="s">
        <v>576</v>
      </c>
      <c r="E319" s="286" t="s">
        <v>340</v>
      </c>
      <c r="F319" s="286"/>
      <c r="G319" s="287" t="s">
        <v>47</v>
      </c>
      <c r="H319" s="288">
        <v>1</v>
      </c>
      <c r="I319" s="289">
        <v>534.70000000000005</v>
      </c>
      <c r="J319" s="290">
        <v>534.70000000000005</v>
      </c>
    </row>
    <row r="320" spans="1:10" ht="28.5" customHeight="1" x14ac:dyDescent="0.2">
      <c r="A320" s="291"/>
      <c r="B320" s="292"/>
      <c r="C320" s="292"/>
      <c r="D320" s="292"/>
      <c r="E320" s="292" t="s">
        <v>338</v>
      </c>
      <c r="F320" s="293">
        <v>18.73</v>
      </c>
      <c r="G320" s="292" t="s">
        <v>337</v>
      </c>
      <c r="H320" s="293">
        <v>0</v>
      </c>
      <c r="I320" s="292" t="s">
        <v>336</v>
      </c>
      <c r="J320" s="294">
        <v>18.73</v>
      </c>
    </row>
    <row r="321" spans="1:10" ht="28.5" customHeight="1" thickBot="1" x14ac:dyDescent="0.25">
      <c r="A321" s="291"/>
      <c r="B321" s="292"/>
      <c r="C321" s="292"/>
      <c r="D321" s="292"/>
      <c r="E321" s="292" t="s">
        <v>335</v>
      </c>
      <c r="F321" s="293">
        <v>129.02000000000001</v>
      </c>
      <c r="G321" s="292"/>
      <c r="H321" s="295" t="s">
        <v>334</v>
      </c>
      <c r="I321" s="295"/>
      <c r="J321" s="294">
        <v>692.94</v>
      </c>
    </row>
    <row r="322" spans="1:10" ht="15" thickTop="1" x14ac:dyDescent="0.2">
      <c r="A322" s="296"/>
      <c r="B322" s="297"/>
      <c r="C322" s="297"/>
      <c r="D322" s="297"/>
      <c r="E322" s="297"/>
      <c r="F322" s="297"/>
      <c r="G322" s="297"/>
      <c r="H322" s="297"/>
      <c r="I322" s="297"/>
      <c r="J322" s="298"/>
    </row>
    <row r="323" spans="1:10" ht="28.5" customHeight="1" x14ac:dyDescent="0.2">
      <c r="A323" s="299" t="s">
        <v>212</v>
      </c>
      <c r="B323" s="238" t="s">
        <v>330</v>
      </c>
      <c r="C323" s="246" t="s">
        <v>329</v>
      </c>
      <c r="D323" s="246" t="s">
        <v>9</v>
      </c>
      <c r="E323" s="242" t="s">
        <v>360</v>
      </c>
      <c r="F323" s="242"/>
      <c r="G323" s="239" t="s">
        <v>328</v>
      </c>
      <c r="H323" s="238" t="s">
        <v>327</v>
      </c>
      <c r="I323" s="238" t="s">
        <v>326</v>
      </c>
      <c r="J323" s="300" t="s">
        <v>10</v>
      </c>
    </row>
    <row r="324" spans="1:10" ht="43.5" customHeight="1" x14ac:dyDescent="0.2">
      <c r="A324" s="101" t="s">
        <v>359</v>
      </c>
      <c r="B324" s="104" t="s">
        <v>211</v>
      </c>
      <c r="C324" s="102" t="s">
        <v>52</v>
      </c>
      <c r="D324" s="102" t="s">
        <v>1785</v>
      </c>
      <c r="E324" s="271" t="s">
        <v>572</v>
      </c>
      <c r="F324" s="271"/>
      <c r="G324" s="103" t="s">
        <v>79</v>
      </c>
      <c r="H324" s="272">
        <v>1</v>
      </c>
      <c r="I324" s="273">
        <v>113.92</v>
      </c>
      <c r="J324" s="274">
        <v>113.92</v>
      </c>
    </row>
    <row r="325" spans="1:10" ht="28.5" customHeight="1" x14ac:dyDescent="0.2">
      <c r="A325" s="275" t="s">
        <v>355</v>
      </c>
      <c r="B325" s="276" t="s">
        <v>571</v>
      </c>
      <c r="C325" s="277" t="s">
        <v>52</v>
      </c>
      <c r="D325" s="277" t="s">
        <v>570</v>
      </c>
      <c r="E325" s="278" t="s">
        <v>352</v>
      </c>
      <c r="F325" s="278"/>
      <c r="G325" s="279" t="s">
        <v>318</v>
      </c>
      <c r="H325" s="280">
        <v>1.4528015000000001</v>
      </c>
      <c r="I325" s="281">
        <v>28.87</v>
      </c>
      <c r="J325" s="282">
        <v>41.94</v>
      </c>
    </row>
    <row r="326" spans="1:10" ht="28.5" customHeight="1" x14ac:dyDescent="0.2">
      <c r="A326" s="275" t="s">
        <v>355</v>
      </c>
      <c r="B326" s="276" t="s">
        <v>367</v>
      </c>
      <c r="C326" s="277" t="s">
        <v>52</v>
      </c>
      <c r="D326" s="277" t="s">
        <v>366</v>
      </c>
      <c r="E326" s="278" t="s">
        <v>352</v>
      </c>
      <c r="F326" s="278"/>
      <c r="G326" s="279" t="s">
        <v>318</v>
      </c>
      <c r="H326" s="280">
        <v>0.4105743</v>
      </c>
      <c r="I326" s="281">
        <v>21.32</v>
      </c>
      <c r="J326" s="282">
        <v>8.75</v>
      </c>
    </row>
    <row r="327" spans="1:10" ht="57" customHeight="1" x14ac:dyDescent="0.2">
      <c r="A327" s="283" t="s">
        <v>343</v>
      </c>
      <c r="B327" s="284" t="s">
        <v>575</v>
      </c>
      <c r="C327" s="285" t="s">
        <v>52</v>
      </c>
      <c r="D327" s="285" t="s">
        <v>574</v>
      </c>
      <c r="E327" s="286" t="s">
        <v>340</v>
      </c>
      <c r="F327" s="286"/>
      <c r="G327" s="287" t="s">
        <v>573</v>
      </c>
      <c r="H327" s="288">
        <v>1</v>
      </c>
      <c r="I327" s="289">
        <v>63.23</v>
      </c>
      <c r="J327" s="290">
        <v>63.23</v>
      </c>
    </row>
    <row r="328" spans="1:10" ht="28.5" customHeight="1" x14ac:dyDescent="0.2">
      <c r="A328" s="291"/>
      <c r="B328" s="292"/>
      <c r="C328" s="292"/>
      <c r="D328" s="292"/>
      <c r="E328" s="292" t="s">
        <v>338</v>
      </c>
      <c r="F328" s="293">
        <v>41.13</v>
      </c>
      <c r="G328" s="292" t="s">
        <v>337</v>
      </c>
      <c r="H328" s="293">
        <v>0</v>
      </c>
      <c r="I328" s="292" t="s">
        <v>336</v>
      </c>
      <c r="J328" s="294">
        <v>41.13</v>
      </c>
    </row>
    <row r="329" spans="1:10" ht="28.5" customHeight="1" thickBot="1" x14ac:dyDescent="0.25">
      <c r="A329" s="291"/>
      <c r="B329" s="292"/>
      <c r="C329" s="292"/>
      <c r="D329" s="292"/>
      <c r="E329" s="292" t="s">
        <v>335</v>
      </c>
      <c r="F329" s="293">
        <v>26.06</v>
      </c>
      <c r="G329" s="292"/>
      <c r="H329" s="295" t="s">
        <v>334</v>
      </c>
      <c r="I329" s="295"/>
      <c r="J329" s="294">
        <v>139.97999999999999</v>
      </c>
    </row>
    <row r="330" spans="1:10" ht="15" thickTop="1" x14ac:dyDescent="0.2">
      <c r="A330" s="296"/>
      <c r="B330" s="297"/>
      <c r="C330" s="297"/>
      <c r="D330" s="297"/>
      <c r="E330" s="297"/>
      <c r="F330" s="297"/>
      <c r="G330" s="297"/>
      <c r="H330" s="297"/>
      <c r="I330" s="297"/>
      <c r="J330" s="298"/>
    </row>
    <row r="331" spans="1:10" ht="28.5" customHeight="1" x14ac:dyDescent="0.2">
      <c r="A331" s="299" t="s">
        <v>210</v>
      </c>
      <c r="B331" s="238" t="s">
        <v>330</v>
      </c>
      <c r="C331" s="246" t="s">
        <v>329</v>
      </c>
      <c r="D331" s="246" t="s">
        <v>9</v>
      </c>
      <c r="E331" s="242" t="s">
        <v>360</v>
      </c>
      <c r="F331" s="242"/>
      <c r="G331" s="239" t="s">
        <v>328</v>
      </c>
      <c r="H331" s="238" t="s">
        <v>327</v>
      </c>
      <c r="I331" s="238" t="s">
        <v>326</v>
      </c>
      <c r="J331" s="300" t="s">
        <v>10</v>
      </c>
    </row>
    <row r="332" spans="1:10" ht="60" customHeight="1" x14ac:dyDescent="0.2">
      <c r="A332" s="101" t="s">
        <v>359</v>
      </c>
      <c r="B332" s="104" t="s">
        <v>209</v>
      </c>
      <c r="C332" s="102" t="s">
        <v>52</v>
      </c>
      <c r="D332" s="102" t="s">
        <v>1786</v>
      </c>
      <c r="E332" s="271" t="s">
        <v>572</v>
      </c>
      <c r="F332" s="271"/>
      <c r="G332" s="103" t="s">
        <v>79</v>
      </c>
      <c r="H332" s="272">
        <v>1</v>
      </c>
      <c r="I332" s="273">
        <v>920.82</v>
      </c>
      <c r="J332" s="274">
        <v>920.82</v>
      </c>
    </row>
    <row r="333" spans="1:10" ht="28.5" customHeight="1" x14ac:dyDescent="0.2">
      <c r="A333" s="275" t="s">
        <v>355</v>
      </c>
      <c r="B333" s="276" t="s">
        <v>571</v>
      </c>
      <c r="C333" s="277" t="s">
        <v>52</v>
      </c>
      <c r="D333" s="277" t="s">
        <v>570</v>
      </c>
      <c r="E333" s="278" t="s">
        <v>352</v>
      </c>
      <c r="F333" s="278"/>
      <c r="G333" s="279" t="s">
        <v>318</v>
      </c>
      <c r="H333" s="280">
        <v>0.75424029999999997</v>
      </c>
      <c r="I333" s="281">
        <v>28.87</v>
      </c>
      <c r="J333" s="282">
        <v>21.77</v>
      </c>
    </row>
    <row r="334" spans="1:10" ht="28.5" customHeight="1" x14ac:dyDescent="0.2">
      <c r="A334" s="275" t="s">
        <v>355</v>
      </c>
      <c r="B334" s="276" t="s">
        <v>367</v>
      </c>
      <c r="C334" s="277" t="s">
        <v>52</v>
      </c>
      <c r="D334" s="277" t="s">
        <v>366</v>
      </c>
      <c r="E334" s="278" t="s">
        <v>352</v>
      </c>
      <c r="F334" s="278"/>
      <c r="G334" s="279" t="s">
        <v>318</v>
      </c>
      <c r="H334" s="280">
        <v>0.21315490000000001</v>
      </c>
      <c r="I334" s="281">
        <v>21.32</v>
      </c>
      <c r="J334" s="282">
        <v>4.54</v>
      </c>
    </row>
    <row r="335" spans="1:10" ht="28.5" customHeight="1" x14ac:dyDescent="0.2">
      <c r="A335" s="283" t="s">
        <v>343</v>
      </c>
      <c r="B335" s="284" t="s">
        <v>569</v>
      </c>
      <c r="C335" s="285" t="s">
        <v>52</v>
      </c>
      <c r="D335" s="285" t="s">
        <v>568</v>
      </c>
      <c r="E335" s="286" t="s">
        <v>340</v>
      </c>
      <c r="F335" s="286"/>
      <c r="G335" s="287" t="s">
        <v>79</v>
      </c>
      <c r="H335" s="288">
        <v>0.38600000000000001</v>
      </c>
      <c r="I335" s="289">
        <v>24.9</v>
      </c>
      <c r="J335" s="290">
        <v>9.61</v>
      </c>
    </row>
    <row r="336" spans="1:10" ht="76.5" customHeight="1" x14ac:dyDescent="0.2">
      <c r="A336" s="283" t="s">
        <v>343</v>
      </c>
      <c r="B336" s="284" t="s">
        <v>567</v>
      </c>
      <c r="C336" s="285" t="s">
        <v>52</v>
      </c>
      <c r="D336" s="285" t="s">
        <v>566</v>
      </c>
      <c r="E336" s="286" t="s">
        <v>340</v>
      </c>
      <c r="F336" s="286"/>
      <c r="G336" s="287" t="s">
        <v>79</v>
      </c>
      <c r="H336" s="288">
        <v>1</v>
      </c>
      <c r="I336" s="289">
        <v>884.9</v>
      </c>
      <c r="J336" s="290">
        <v>884.9</v>
      </c>
    </row>
    <row r="337" spans="1:10" ht="28.5" customHeight="1" x14ac:dyDescent="0.2">
      <c r="A337" s="291"/>
      <c r="B337" s="292"/>
      <c r="C337" s="292"/>
      <c r="D337" s="292"/>
      <c r="E337" s="292" t="s">
        <v>338</v>
      </c>
      <c r="F337" s="293">
        <v>21.34</v>
      </c>
      <c r="G337" s="292" t="s">
        <v>337</v>
      </c>
      <c r="H337" s="293">
        <v>0</v>
      </c>
      <c r="I337" s="292" t="s">
        <v>336</v>
      </c>
      <c r="J337" s="294">
        <v>21.34</v>
      </c>
    </row>
    <row r="338" spans="1:10" ht="28.5" customHeight="1" thickBot="1" x14ac:dyDescent="0.25">
      <c r="A338" s="291"/>
      <c r="B338" s="292"/>
      <c r="C338" s="292"/>
      <c r="D338" s="292"/>
      <c r="E338" s="292" t="s">
        <v>335</v>
      </c>
      <c r="F338" s="293">
        <v>210.68</v>
      </c>
      <c r="G338" s="292"/>
      <c r="H338" s="295" t="s">
        <v>334</v>
      </c>
      <c r="I338" s="295"/>
      <c r="J338" s="294">
        <v>1131.5</v>
      </c>
    </row>
    <row r="339" spans="1:10" ht="15" thickTop="1" x14ac:dyDescent="0.2">
      <c r="A339" s="296"/>
      <c r="B339" s="297"/>
      <c r="C339" s="297"/>
      <c r="D339" s="297"/>
      <c r="E339" s="297"/>
      <c r="F339" s="297"/>
      <c r="G339" s="297"/>
      <c r="H339" s="297"/>
      <c r="I339" s="297"/>
      <c r="J339" s="298"/>
    </row>
    <row r="340" spans="1:10" ht="28.5" customHeight="1" x14ac:dyDescent="0.2">
      <c r="A340" s="299" t="s">
        <v>208</v>
      </c>
      <c r="B340" s="238" t="s">
        <v>330</v>
      </c>
      <c r="C340" s="246" t="s">
        <v>329</v>
      </c>
      <c r="D340" s="246" t="s">
        <v>9</v>
      </c>
      <c r="E340" s="242" t="s">
        <v>360</v>
      </c>
      <c r="F340" s="242"/>
      <c r="G340" s="239" t="s">
        <v>328</v>
      </c>
      <c r="H340" s="238" t="s">
        <v>327</v>
      </c>
      <c r="I340" s="238" t="s">
        <v>326</v>
      </c>
      <c r="J340" s="300" t="s">
        <v>10</v>
      </c>
    </row>
    <row r="341" spans="1:10" ht="42" customHeight="1" x14ac:dyDescent="0.2">
      <c r="A341" s="101" t="s">
        <v>359</v>
      </c>
      <c r="B341" s="104" t="s">
        <v>207</v>
      </c>
      <c r="C341" s="102" t="s">
        <v>44</v>
      </c>
      <c r="D341" s="102" t="s">
        <v>206</v>
      </c>
      <c r="E341" s="271" t="s">
        <v>477</v>
      </c>
      <c r="F341" s="271"/>
      <c r="G341" s="103" t="s">
        <v>79</v>
      </c>
      <c r="H341" s="272">
        <v>1</v>
      </c>
      <c r="I341" s="273">
        <v>52.9</v>
      </c>
      <c r="J341" s="274">
        <v>52.9</v>
      </c>
    </row>
    <row r="342" spans="1:10" ht="28.5" customHeight="1" x14ac:dyDescent="0.2">
      <c r="A342" s="275" t="s">
        <v>355</v>
      </c>
      <c r="B342" s="276" t="s">
        <v>476</v>
      </c>
      <c r="C342" s="277" t="s">
        <v>52</v>
      </c>
      <c r="D342" s="277" t="s">
        <v>475</v>
      </c>
      <c r="E342" s="278" t="s">
        <v>352</v>
      </c>
      <c r="F342" s="278"/>
      <c r="G342" s="279" t="s">
        <v>318</v>
      </c>
      <c r="H342" s="280">
        <v>0.7</v>
      </c>
      <c r="I342" s="281">
        <v>27.27</v>
      </c>
      <c r="J342" s="282">
        <v>19.079999999999998</v>
      </c>
    </row>
    <row r="343" spans="1:10" ht="28.5" customHeight="1" x14ac:dyDescent="0.2">
      <c r="A343" s="275" t="s">
        <v>355</v>
      </c>
      <c r="B343" s="276" t="s">
        <v>367</v>
      </c>
      <c r="C343" s="277" t="s">
        <v>52</v>
      </c>
      <c r="D343" s="277" t="s">
        <v>366</v>
      </c>
      <c r="E343" s="278" t="s">
        <v>352</v>
      </c>
      <c r="F343" s="278"/>
      <c r="G343" s="279" t="s">
        <v>318</v>
      </c>
      <c r="H343" s="280">
        <v>0.7</v>
      </c>
      <c r="I343" s="281">
        <v>21.32</v>
      </c>
      <c r="J343" s="282">
        <v>14.92</v>
      </c>
    </row>
    <row r="344" spans="1:10" ht="28.5" customHeight="1" x14ac:dyDescent="0.2">
      <c r="A344" s="283" t="s">
        <v>343</v>
      </c>
      <c r="B344" s="284" t="s">
        <v>565</v>
      </c>
      <c r="C344" s="285" t="s">
        <v>350</v>
      </c>
      <c r="D344" s="285" t="s">
        <v>564</v>
      </c>
      <c r="E344" s="286" t="s">
        <v>340</v>
      </c>
      <c r="F344" s="286"/>
      <c r="G344" s="287" t="s">
        <v>499</v>
      </c>
      <c r="H344" s="288">
        <v>1</v>
      </c>
      <c r="I344" s="289">
        <v>13</v>
      </c>
      <c r="J344" s="290">
        <v>13</v>
      </c>
    </row>
    <row r="345" spans="1:10" ht="28.5" customHeight="1" x14ac:dyDescent="0.2">
      <c r="A345" s="283" t="s">
        <v>343</v>
      </c>
      <c r="B345" s="284" t="s">
        <v>547</v>
      </c>
      <c r="C345" s="285" t="s">
        <v>350</v>
      </c>
      <c r="D345" s="285" t="s">
        <v>546</v>
      </c>
      <c r="E345" s="286" t="s">
        <v>340</v>
      </c>
      <c r="F345" s="286"/>
      <c r="G345" s="287" t="s">
        <v>499</v>
      </c>
      <c r="H345" s="288">
        <v>1</v>
      </c>
      <c r="I345" s="289">
        <v>5.9</v>
      </c>
      <c r="J345" s="290">
        <v>5.9</v>
      </c>
    </row>
    <row r="346" spans="1:10" ht="28.5" customHeight="1" x14ac:dyDescent="0.2">
      <c r="A346" s="291"/>
      <c r="B346" s="292"/>
      <c r="C346" s="292"/>
      <c r="D346" s="292"/>
      <c r="E346" s="292" t="s">
        <v>338</v>
      </c>
      <c r="F346" s="293">
        <v>26.6</v>
      </c>
      <c r="G346" s="292" t="s">
        <v>337</v>
      </c>
      <c r="H346" s="293">
        <v>0</v>
      </c>
      <c r="I346" s="292" t="s">
        <v>336</v>
      </c>
      <c r="J346" s="294">
        <v>26.6</v>
      </c>
    </row>
    <row r="347" spans="1:10" ht="28.5" customHeight="1" thickBot="1" x14ac:dyDescent="0.25">
      <c r="A347" s="291"/>
      <c r="B347" s="292"/>
      <c r="C347" s="292"/>
      <c r="D347" s="292"/>
      <c r="E347" s="292" t="s">
        <v>335</v>
      </c>
      <c r="F347" s="293">
        <v>12.1</v>
      </c>
      <c r="G347" s="292"/>
      <c r="H347" s="295" t="s">
        <v>334</v>
      </c>
      <c r="I347" s="295"/>
      <c r="J347" s="294">
        <v>65</v>
      </c>
    </row>
    <row r="348" spans="1:10" ht="15" thickTop="1" x14ac:dyDescent="0.2">
      <c r="A348" s="296"/>
      <c r="B348" s="297"/>
      <c r="C348" s="297"/>
      <c r="D348" s="297"/>
      <c r="E348" s="297"/>
      <c r="F348" s="297"/>
      <c r="G348" s="297"/>
      <c r="H348" s="297"/>
      <c r="I348" s="297"/>
      <c r="J348" s="298"/>
    </row>
    <row r="349" spans="1:10" ht="28.5" customHeight="1" x14ac:dyDescent="0.2">
      <c r="A349" s="299" t="s">
        <v>205</v>
      </c>
      <c r="B349" s="238" t="s">
        <v>330</v>
      </c>
      <c r="C349" s="246" t="s">
        <v>329</v>
      </c>
      <c r="D349" s="246" t="s">
        <v>9</v>
      </c>
      <c r="E349" s="242" t="s">
        <v>360</v>
      </c>
      <c r="F349" s="242"/>
      <c r="G349" s="239" t="s">
        <v>328</v>
      </c>
      <c r="H349" s="238" t="s">
        <v>327</v>
      </c>
      <c r="I349" s="238" t="s">
        <v>326</v>
      </c>
      <c r="J349" s="300" t="s">
        <v>10</v>
      </c>
    </row>
    <row r="350" spans="1:10" ht="46.5" customHeight="1" x14ac:dyDescent="0.2">
      <c r="A350" s="101" t="s">
        <v>359</v>
      </c>
      <c r="B350" s="104" t="s">
        <v>204</v>
      </c>
      <c r="C350" s="102" t="s">
        <v>44</v>
      </c>
      <c r="D350" s="102" t="s">
        <v>203</v>
      </c>
      <c r="E350" s="271" t="s">
        <v>477</v>
      </c>
      <c r="F350" s="271"/>
      <c r="G350" s="103" t="s">
        <v>79</v>
      </c>
      <c r="H350" s="272">
        <v>1</v>
      </c>
      <c r="I350" s="273">
        <v>7.87</v>
      </c>
      <c r="J350" s="274">
        <v>7.87</v>
      </c>
    </row>
    <row r="351" spans="1:10" ht="28.5" customHeight="1" x14ac:dyDescent="0.2">
      <c r="A351" s="275" t="s">
        <v>355</v>
      </c>
      <c r="B351" s="276" t="s">
        <v>476</v>
      </c>
      <c r="C351" s="277" t="s">
        <v>52</v>
      </c>
      <c r="D351" s="277" t="s">
        <v>475</v>
      </c>
      <c r="E351" s="278" t="s">
        <v>352</v>
      </c>
      <c r="F351" s="278"/>
      <c r="G351" s="279" t="s">
        <v>318</v>
      </c>
      <c r="H351" s="280">
        <v>0.08</v>
      </c>
      <c r="I351" s="281">
        <v>27.27</v>
      </c>
      <c r="J351" s="282">
        <v>2.1800000000000002</v>
      </c>
    </row>
    <row r="352" spans="1:10" ht="28.5" customHeight="1" x14ac:dyDescent="0.2">
      <c r="A352" s="275" t="s">
        <v>355</v>
      </c>
      <c r="B352" s="276" t="s">
        <v>367</v>
      </c>
      <c r="C352" s="277" t="s">
        <v>52</v>
      </c>
      <c r="D352" s="277" t="s">
        <v>366</v>
      </c>
      <c r="E352" s="278" t="s">
        <v>352</v>
      </c>
      <c r="F352" s="278"/>
      <c r="G352" s="279" t="s">
        <v>318</v>
      </c>
      <c r="H352" s="280">
        <v>0.08</v>
      </c>
      <c r="I352" s="281">
        <v>21.32</v>
      </c>
      <c r="J352" s="282">
        <v>1.7</v>
      </c>
    </row>
    <row r="353" spans="1:10" ht="28.5" customHeight="1" x14ac:dyDescent="0.2">
      <c r="A353" s="283" t="s">
        <v>343</v>
      </c>
      <c r="B353" s="284" t="s">
        <v>563</v>
      </c>
      <c r="C353" s="285" t="s">
        <v>350</v>
      </c>
      <c r="D353" s="285" t="s">
        <v>562</v>
      </c>
      <c r="E353" s="286" t="s">
        <v>340</v>
      </c>
      <c r="F353" s="286"/>
      <c r="G353" s="287" t="s">
        <v>499</v>
      </c>
      <c r="H353" s="288">
        <v>1</v>
      </c>
      <c r="I353" s="289">
        <v>3.99</v>
      </c>
      <c r="J353" s="290">
        <v>3.99</v>
      </c>
    </row>
    <row r="354" spans="1:10" ht="28.5" customHeight="1" x14ac:dyDescent="0.2">
      <c r="A354" s="291"/>
      <c r="B354" s="292"/>
      <c r="C354" s="292"/>
      <c r="D354" s="292"/>
      <c r="E354" s="292" t="s">
        <v>338</v>
      </c>
      <c r="F354" s="293">
        <v>3.03</v>
      </c>
      <c r="G354" s="292" t="s">
        <v>337</v>
      </c>
      <c r="H354" s="293">
        <v>0</v>
      </c>
      <c r="I354" s="292" t="s">
        <v>336</v>
      </c>
      <c r="J354" s="294">
        <v>3.03</v>
      </c>
    </row>
    <row r="355" spans="1:10" ht="28.5" customHeight="1" thickBot="1" x14ac:dyDescent="0.25">
      <c r="A355" s="291"/>
      <c r="B355" s="292"/>
      <c r="C355" s="292"/>
      <c r="D355" s="292"/>
      <c r="E355" s="292" t="s">
        <v>335</v>
      </c>
      <c r="F355" s="293">
        <v>1.8</v>
      </c>
      <c r="G355" s="292"/>
      <c r="H355" s="295" t="s">
        <v>334</v>
      </c>
      <c r="I355" s="295"/>
      <c r="J355" s="294">
        <v>9.67</v>
      </c>
    </row>
    <row r="356" spans="1:10" ht="15" thickTop="1" x14ac:dyDescent="0.2">
      <c r="A356" s="296"/>
      <c r="B356" s="297"/>
      <c r="C356" s="297"/>
      <c r="D356" s="297"/>
      <c r="E356" s="297"/>
      <c r="F356" s="297"/>
      <c r="G356" s="297"/>
      <c r="H356" s="297"/>
      <c r="I356" s="297"/>
      <c r="J356" s="298"/>
    </row>
    <row r="357" spans="1:10" ht="28.5" customHeight="1" x14ac:dyDescent="0.2">
      <c r="A357" s="299" t="s">
        <v>202</v>
      </c>
      <c r="B357" s="238" t="s">
        <v>330</v>
      </c>
      <c r="C357" s="246" t="s">
        <v>329</v>
      </c>
      <c r="D357" s="246" t="s">
        <v>9</v>
      </c>
      <c r="E357" s="242" t="s">
        <v>360</v>
      </c>
      <c r="F357" s="242"/>
      <c r="G357" s="239" t="s">
        <v>328</v>
      </c>
      <c r="H357" s="238" t="s">
        <v>327</v>
      </c>
      <c r="I357" s="238" t="s">
        <v>326</v>
      </c>
      <c r="J357" s="300" t="s">
        <v>10</v>
      </c>
    </row>
    <row r="358" spans="1:10" ht="48.75" customHeight="1" x14ac:dyDescent="0.2">
      <c r="A358" s="101" t="s">
        <v>359</v>
      </c>
      <c r="B358" s="104" t="s">
        <v>201</v>
      </c>
      <c r="C358" s="102" t="s">
        <v>44</v>
      </c>
      <c r="D358" s="102" t="s">
        <v>200</v>
      </c>
      <c r="E358" s="271" t="s">
        <v>477</v>
      </c>
      <c r="F358" s="271"/>
      <c r="G358" s="103" t="s">
        <v>79</v>
      </c>
      <c r="H358" s="272">
        <v>1</v>
      </c>
      <c r="I358" s="273">
        <v>15.43</v>
      </c>
      <c r="J358" s="274">
        <v>15.43</v>
      </c>
    </row>
    <row r="359" spans="1:10" ht="28.5" customHeight="1" x14ac:dyDescent="0.2">
      <c r="A359" s="275" t="s">
        <v>355</v>
      </c>
      <c r="B359" s="276" t="s">
        <v>476</v>
      </c>
      <c r="C359" s="277" t="s">
        <v>52</v>
      </c>
      <c r="D359" s="277" t="s">
        <v>475</v>
      </c>
      <c r="E359" s="278" t="s">
        <v>352</v>
      </c>
      <c r="F359" s="278"/>
      <c r="G359" s="279" t="s">
        <v>318</v>
      </c>
      <c r="H359" s="280">
        <v>0.08</v>
      </c>
      <c r="I359" s="281">
        <v>27.27</v>
      </c>
      <c r="J359" s="282">
        <v>2.1800000000000002</v>
      </c>
    </row>
    <row r="360" spans="1:10" ht="28.5" customHeight="1" x14ac:dyDescent="0.2">
      <c r="A360" s="275" t="s">
        <v>355</v>
      </c>
      <c r="B360" s="276" t="s">
        <v>367</v>
      </c>
      <c r="C360" s="277" t="s">
        <v>52</v>
      </c>
      <c r="D360" s="277" t="s">
        <v>366</v>
      </c>
      <c r="E360" s="278" t="s">
        <v>352</v>
      </c>
      <c r="F360" s="278"/>
      <c r="G360" s="279" t="s">
        <v>318</v>
      </c>
      <c r="H360" s="280">
        <v>0.08</v>
      </c>
      <c r="I360" s="281">
        <v>21.32</v>
      </c>
      <c r="J360" s="282">
        <v>1.7</v>
      </c>
    </row>
    <row r="361" spans="1:10" ht="28.5" customHeight="1" x14ac:dyDescent="0.2">
      <c r="A361" s="283" t="s">
        <v>343</v>
      </c>
      <c r="B361" s="284" t="s">
        <v>561</v>
      </c>
      <c r="C361" s="285" t="s">
        <v>350</v>
      </c>
      <c r="D361" s="285" t="s">
        <v>560</v>
      </c>
      <c r="E361" s="286" t="s">
        <v>340</v>
      </c>
      <c r="F361" s="286"/>
      <c r="G361" s="287" t="s">
        <v>499</v>
      </c>
      <c r="H361" s="288">
        <v>1.05</v>
      </c>
      <c r="I361" s="289">
        <v>11</v>
      </c>
      <c r="J361" s="290">
        <v>11.55</v>
      </c>
    </row>
    <row r="362" spans="1:10" ht="28.5" customHeight="1" x14ac:dyDescent="0.2">
      <c r="A362" s="291"/>
      <c r="B362" s="292"/>
      <c r="C362" s="292"/>
      <c r="D362" s="292"/>
      <c r="E362" s="292" t="s">
        <v>338</v>
      </c>
      <c r="F362" s="293">
        <v>3.03</v>
      </c>
      <c r="G362" s="292" t="s">
        <v>337</v>
      </c>
      <c r="H362" s="293">
        <v>0</v>
      </c>
      <c r="I362" s="292" t="s">
        <v>336</v>
      </c>
      <c r="J362" s="294">
        <v>3.03</v>
      </c>
    </row>
    <row r="363" spans="1:10" ht="28.5" customHeight="1" thickBot="1" x14ac:dyDescent="0.25">
      <c r="A363" s="291"/>
      <c r="B363" s="292"/>
      <c r="C363" s="292"/>
      <c r="D363" s="292"/>
      <c r="E363" s="292" t="s">
        <v>335</v>
      </c>
      <c r="F363" s="293">
        <v>3.53</v>
      </c>
      <c r="G363" s="292"/>
      <c r="H363" s="295" t="s">
        <v>334</v>
      </c>
      <c r="I363" s="295"/>
      <c r="J363" s="294">
        <v>18.96</v>
      </c>
    </row>
    <row r="364" spans="1:10" ht="15" thickTop="1" x14ac:dyDescent="0.2">
      <c r="A364" s="296"/>
      <c r="B364" s="297"/>
      <c r="C364" s="297"/>
      <c r="D364" s="297"/>
      <c r="E364" s="297"/>
      <c r="F364" s="297"/>
      <c r="G364" s="297"/>
      <c r="H364" s="297"/>
      <c r="I364" s="297"/>
      <c r="J364" s="298"/>
    </row>
    <row r="365" spans="1:10" ht="28.5" customHeight="1" x14ac:dyDescent="0.2">
      <c r="A365" s="299" t="s">
        <v>199</v>
      </c>
      <c r="B365" s="238" t="s">
        <v>330</v>
      </c>
      <c r="C365" s="246" t="s">
        <v>329</v>
      </c>
      <c r="D365" s="246" t="s">
        <v>9</v>
      </c>
      <c r="E365" s="242" t="s">
        <v>360</v>
      </c>
      <c r="F365" s="242"/>
      <c r="G365" s="239" t="s">
        <v>328</v>
      </c>
      <c r="H365" s="238" t="s">
        <v>327</v>
      </c>
      <c r="I365" s="238" t="s">
        <v>326</v>
      </c>
      <c r="J365" s="300" t="s">
        <v>10</v>
      </c>
    </row>
    <row r="366" spans="1:10" ht="43.5" customHeight="1" x14ac:dyDescent="0.2">
      <c r="A366" s="101" t="s">
        <v>359</v>
      </c>
      <c r="B366" s="104" t="s">
        <v>198</v>
      </c>
      <c r="C366" s="102" t="s">
        <v>44</v>
      </c>
      <c r="D366" s="102" t="s">
        <v>197</v>
      </c>
      <c r="E366" s="271" t="s">
        <v>477</v>
      </c>
      <c r="F366" s="271"/>
      <c r="G366" s="103" t="s">
        <v>42</v>
      </c>
      <c r="H366" s="272">
        <v>1</v>
      </c>
      <c r="I366" s="273">
        <v>33.06</v>
      </c>
      <c r="J366" s="274">
        <v>33.06</v>
      </c>
    </row>
    <row r="367" spans="1:10" ht="28.5" customHeight="1" x14ac:dyDescent="0.2">
      <c r="A367" s="275" t="s">
        <v>355</v>
      </c>
      <c r="B367" s="276" t="s">
        <v>476</v>
      </c>
      <c r="C367" s="277" t="s">
        <v>52</v>
      </c>
      <c r="D367" s="277" t="s">
        <v>475</v>
      </c>
      <c r="E367" s="278" t="s">
        <v>352</v>
      </c>
      <c r="F367" s="278"/>
      <c r="G367" s="279" t="s">
        <v>318</v>
      </c>
      <c r="H367" s="280">
        <v>0.35</v>
      </c>
      <c r="I367" s="281">
        <v>27.27</v>
      </c>
      <c r="J367" s="282">
        <v>9.5399999999999991</v>
      </c>
    </row>
    <row r="368" spans="1:10" ht="28.5" customHeight="1" x14ac:dyDescent="0.2">
      <c r="A368" s="275" t="s">
        <v>355</v>
      </c>
      <c r="B368" s="276" t="s">
        <v>367</v>
      </c>
      <c r="C368" s="277" t="s">
        <v>52</v>
      </c>
      <c r="D368" s="277" t="s">
        <v>366</v>
      </c>
      <c r="E368" s="278" t="s">
        <v>352</v>
      </c>
      <c r="F368" s="278"/>
      <c r="G368" s="279" t="s">
        <v>318</v>
      </c>
      <c r="H368" s="280">
        <v>0.35</v>
      </c>
      <c r="I368" s="281">
        <v>21.32</v>
      </c>
      <c r="J368" s="282">
        <v>7.46</v>
      </c>
    </row>
    <row r="369" spans="1:10" ht="28.5" customHeight="1" x14ac:dyDescent="0.2">
      <c r="A369" s="283" t="s">
        <v>343</v>
      </c>
      <c r="B369" s="284" t="s">
        <v>559</v>
      </c>
      <c r="C369" s="285" t="s">
        <v>350</v>
      </c>
      <c r="D369" s="285" t="s">
        <v>558</v>
      </c>
      <c r="E369" s="286" t="s">
        <v>340</v>
      </c>
      <c r="F369" s="286"/>
      <c r="G369" s="287" t="s">
        <v>348</v>
      </c>
      <c r="H369" s="288">
        <v>1.05</v>
      </c>
      <c r="I369" s="289">
        <v>15.3</v>
      </c>
      <c r="J369" s="290">
        <v>16.059999999999999</v>
      </c>
    </row>
    <row r="370" spans="1:10" ht="28.5" customHeight="1" x14ac:dyDescent="0.2">
      <c r="A370" s="291"/>
      <c r="B370" s="292"/>
      <c r="C370" s="292"/>
      <c r="D370" s="292"/>
      <c r="E370" s="292" t="s">
        <v>338</v>
      </c>
      <c r="F370" s="293">
        <v>13.3</v>
      </c>
      <c r="G370" s="292" t="s">
        <v>337</v>
      </c>
      <c r="H370" s="293">
        <v>0</v>
      </c>
      <c r="I370" s="292" t="s">
        <v>336</v>
      </c>
      <c r="J370" s="294">
        <v>13.3</v>
      </c>
    </row>
    <row r="371" spans="1:10" ht="28.5" customHeight="1" thickBot="1" x14ac:dyDescent="0.25">
      <c r="A371" s="291"/>
      <c r="B371" s="292"/>
      <c r="C371" s="292"/>
      <c r="D371" s="292"/>
      <c r="E371" s="292" t="s">
        <v>335</v>
      </c>
      <c r="F371" s="293">
        <v>7.56</v>
      </c>
      <c r="G371" s="292"/>
      <c r="H371" s="295" t="s">
        <v>334</v>
      </c>
      <c r="I371" s="295"/>
      <c r="J371" s="294">
        <v>40.619999999999997</v>
      </c>
    </row>
    <row r="372" spans="1:10" ht="15" thickTop="1" x14ac:dyDescent="0.2">
      <c r="A372" s="296"/>
      <c r="B372" s="297"/>
      <c r="C372" s="297"/>
      <c r="D372" s="297"/>
      <c r="E372" s="297"/>
      <c r="F372" s="297"/>
      <c r="G372" s="297"/>
      <c r="H372" s="297"/>
      <c r="I372" s="297"/>
      <c r="J372" s="298"/>
    </row>
    <row r="373" spans="1:10" ht="28.5" customHeight="1" x14ac:dyDescent="0.2">
      <c r="A373" s="299" t="s">
        <v>196</v>
      </c>
      <c r="B373" s="238" t="s">
        <v>330</v>
      </c>
      <c r="C373" s="246" t="s">
        <v>329</v>
      </c>
      <c r="D373" s="246" t="s">
        <v>9</v>
      </c>
      <c r="E373" s="242" t="s">
        <v>360</v>
      </c>
      <c r="F373" s="242"/>
      <c r="G373" s="239" t="s">
        <v>328</v>
      </c>
      <c r="H373" s="238" t="s">
        <v>327</v>
      </c>
      <c r="I373" s="238" t="s">
        <v>326</v>
      </c>
      <c r="J373" s="300" t="s">
        <v>10</v>
      </c>
    </row>
    <row r="374" spans="1:10" ht="40.5" customHeight="1" x14ac:dyDescent="0.2">
      <c r="A374" s="101" t="s">
        <v>359</v>
      </c>
      <c r="B374" s="104" t="s">
        <v>195</v>
      </c>
      <c r="C374" s="102" t="s">
        <v>52</v>
      </c>
      <c r="D374" s="102" t="s">
        <v>194</v>
      </c>
      <c r="E374" s="271" t="s">
        <v>527</v>
      </c>
      <c r="F374" s="271"/>
      <c r="G374" s="103" t="s">
        <v>79</v>
      </c>
      <c r="H374" s="272">
        <v>1</v>
      </c>
      <c r="I374" s="273">
        <v>14.55</v>
      </c>
      <c r="J374" s="274">
        <v>14.55</v>
      </c>
    </row>
    <row r="375" spans="1:10" ht="28.5" customHeight="1" x14ac:dyDescent="0.2">
      <c r="A375" s="275" t="s">
        <v>355</v>
      </c>
      <c r="B375" s="276" t="s">
        <v>490</v>
      </c>
      <c r="C375" s="277" t="s">
        <v>52</v>
      </c>
      <c r="D375" s="277" t="s">
        <v>489</v>
      </c>
      <c r="E375" s="278" t="s">
        <v>352</v>
      </c>
      <c r="F375" s="278"/>
      <c r="G375" s="279" t="s">
        <v>318</v>
      </c>
      <c r="H375" s="280">
        <v>0.222</v>
      </c>
      <c r="I375" s="281">
        <v>22.63</v>
      </c>
      <c r="J375" s="282">
        <v>5.0199999999999996</v>
      </c>
    </row>
    <row r="376" spans="1:10" ht="28.5" customHeight="1" x14ac:dyDescent="0.2">
      <c r="A376" s="275" t="s">
        <v>355</v>
      </c>
      <c r="B376" s="276" t="s">
        <v>476</v>
      </c>
      <c r="C376" s="277" t="s">
        <v>52</v>
      </c>
      <c r="D376" s="277" t="s">
        <v>475</v>
      </c>
      <c r="E376" s="278" t="s">
        <v>352</v>
      </c>
      <c r="F376" s="278"/>
      <c r="G376" s="279" t="s">
        <v>318</v>
      </c>
      <c r="H376" s="280">
        <v>0.222</v>
      </c>
      <c r="I376" s="281">
        <v>27.27</v>
      </c>
      <c r="J376" s="282">
        <v>6.05</v>
      </c>
    </row>
    <row r="377" spans="1:10" ht="28.5" customHeight="1" x14ac:dyDescent="0.2">
      <c r="A377" s="283" t="s">
        <v>343</v>
      </c>
      <c r="B377" s="284" t="s">
        <v>557</v>
      </c>
      <c r="C377" s="285" t="s">
        <v>52</v>
      </c>
      <c r="D377" s="285" t="s">
        <v>556</v>
      </c>
      <c r="E377" s="286" t="s">
        <v>340</v>
      </c>
      <c r="F377" s="286"/>
      <c r="G377" s="287" t="s">
        <v>79</v>
      </c>
      <c r="H377" s="288">
        <v>1</v>
      </c>
      <c r="I377" s="289">
        <v>3.48</v>
      </c>
      <c r="J377" s="290">
        <v>3.48</v>
      </c>
    </row>
    <row r="378" spans="1:10" ht="28.5" customHeight="1" x14ac:dyDescent="0.2">
      <c r="A378" s="291"/>
      <c r="B378" s="292"/>
      <c r="C378" s="292"/>
      <c r="D378" s="292"/>
      <c r="E378" s="292" t="s">
        <v>338</v>
      </c>
      <c r="F378" s="293">
        <v>8.69</v>
      </c>
      <c r="G378" s="292" t="s">
        <v>337</v>
      </c>
      <c r="H378" s="293">
        <v>0</v>
      </c>
      <c r="I378" s="292" t="s">
        <v>336</v>
      </c>
      <c r="J378" s="294">
        <v>8.69</v>
      </c>
    </row>
    <row r="379" spans="1:10" ht="28.5" customHeight="1" thickBot="1" x14ac:dyDescent="0.25">
      <c r="A379" s="291"/>
      <c r="B379" s="292"/>
      <c r="C379" s="292"/>
      <c r="D379" s="292"/>
      <c r="E379" s="292" t="s">
        <v>335</v>
      </c>
      <c r="F379" s="293">
        <v>3.32</v>
      </c>
      <c r="G379" s="292"/>
      <c r="H379" s="295" t="s">
        <v>334</v>
      </c>
      <c r="I379" s="295"/>
      <c r="J379" s="294">
        <v>17.87</v>
      </c>
    </row>
    <row r="380" spans="1:10" ht="15" thickTop="1" x14ac:dyDescent="0.2">
      <c r="A380" s="296"/>
      <c r="B380" s="297"/>
      <c r="C380" s="297"/>
      <c r="D380" s="297"/>
      <c r="E380" s="297"/>
      <c r="F380" s="297"/>
      <c r="G380" s="297"/>
      <c r="H380" s="297"/>
      <c r="I380" s="297"/>
      <c r="J380" s="298"/>
    </row>
    <row r="381" spans="1:10" ht="28.5" customHeight="1" x14ac:dyDescent="0.2">
      <c r="A381" s="299" t="s">
        <v>193</v>
      </c>
      <c r="B381" s="238" t="s">
        <v>330</v>
      </c>
      <c r="C381" s="246" t="s">
        <v>329</v>
      </c>
      <c r="D381" s="246" t="s">
        <v>9</v>
      </c>
      <c r="E381" s="242" t="s">
        <v>360</v>
      </c>
      <c r="F381" s="242"/>
      <c r="G381" s="239" t="s">
        <v>328</v>
      </c>
      <c r="H381" s="238" t="s">
        <v>327</v>
      </c>
      <c r="I381" s="238" t="s">
        <v>326</v>
      </c>
      <c r="J381" s="300" t="s">
        <v>10</v>
      </c>
    </row>
    <row r="382" spans="1:10" ht="46.5" customHeight="1" x14ac:dyDescent="0.2">
      <c r="A382" s="101" t="s">
        <v>359</v>
      </c>
      <c r="B382" s="104" t="s">
        <v>192</v>
      </c>
      <c r="C382" s="102" t="s">
        <v>44</v>
      </c>
      <c r="D382" s="102" t="s">
        <v>191</v>
      </c>
      <c r="E382" s="271" t="s">
        <v>477</v>
      </c>
      <c r="F382" s="271"/>
      <c r="G382" s="103" t="s">
        <v>79</v>
      </c>
      <c r="H382" s="272">
        <v>1</v>
      </c>
      <c r="I382" s="273">
        <v>25.5</v>
      </c>
      <c r="J382" s="274">
        <v>25.5</v>
      </c>
    </row>
    <row r="383" spans="1:10" ht="28.5" customHeight="1" x14ac:dyDescent="0.2">
      <c r="A383" s="275" t="s">
        <v>355</v>
      </c>
      <c r="B383" s="276" t="s">
        <v>476</v>
      </c>
      <c r="C383" s="277" t="s">
        <v>52</v>
      </c>
      <c r="D383" s="277" t="s">
        <v>475</v>
      </c>
      <c r="E383" s="278" t="s">
        <v>352</v>
      </c>
      <c r="F383" s="278"/>
      <c r="G383" s="279" t="s">
        <v>318</v>
      </c>
      <c r="H383" s="280">
        <v>0.4</v>
      </c>
      <c r="I383" s="281">
        <v>27.27</v>
      </c>
      <c r="J383" s="282">
        <v>10.9</v>
      </c>
    </row>
    <row r="384" spans="1:10" ht="28.5" customHeight="1" x14ac:dyDescent="0.2">
      <c r="A384" s="275" t="s">
        <v>355</v>
      </c>
      <c r="B384" s="276" t="s">
        <v>367</v>
      </c>
      <c r="C384" s="277" t="s">
        <v>52</v>
      </c>
      <c r="D384" s="277" t="s">
        <v>366</v>
      </c>
      <c r="E384" s="278" t="s">
        <v>352</v>
      </c>
      <c r="F384" s="278"/>
      <c r="G384" s="279" t="s">
        <v>318</v>
      </c>
      <c r="H384" s="280">
        <v>0.4</v>
      </c>
      <c r="I384" s="281">
        <v>21.32</v>
      </c>
      <c r="J384" s="282">
        <v>8.52</v>
      </c>
    </row>
    <row r="385" spans="1:10" ht="28.5" customHeight="1" x14ac:dyDescent="0.2">
      <c r="A385" s="283" t="s">
        <v>343</v>
      </c>
      <c r="B385" s="284" t="s">
        <v>555</v>
      </c>
      <c r="C385" s="285" t="s">
        <v>350</v>
      </c>
      <c r="D385" s="285" t="s">
        <v>554</v>
      </c>
      <c r="E385" s="286" t="s">
        <v>340</v>
      </c>
      <c r="F385" s="286"/>
      <c r="G385" s="287" t="s">
        <v>499</v>
      </c>
      <c r="H385" s="288">
        <v>1</v>
      </c>
      <c r="I385" s="289">
        <v>6.08</v>
      </c>
      <c r="J385" s="290">
        <v>6.08</v>
      </c>
    </row>
    <row r="386" spans="1:10" ht="28.5" customHeight="1" x14ac:dyDescent="0.2">
      <c r="A386" s="291"/>
      <c r="B386" s="292"/>
      <c r="C386" s="292"/>
      <c r="D386" s="292"/>
      <c r="E386" s="292" t="s">
        <v>338</v>
      </c>
      <c r="F386" s="293">
        <v>15.19</v>
      </c>
      <c r="G386" s="292" t="s">
        <v>337</v>
      </c>
      <c r="H386" s="293">
        <v>0</v>
      </c>
      <c r="I386" s="292" t="s">
        <v>336</v>
      </c>
      <c r="J386" s="294">
        <v>15.19</v>
      </c>
    </row>
    <row r="387" spans="1:10" ht="28.5" customHeight="1" thickBot="1" x14ac:dyDescent="0.25">
      <c r="A387" s="291"/>
      <c r="B387" s="292"/>
      <c r="C387" s="292"/>
      <c r="D387" s="292"/>
      <c r="E387" s="292" t="s">
        <v>335</v>
      </c>
      <c r="F387" s="293">
        <v>5.83</v>
      </c>
      <c r="G387" s="292"/>
      <c r="H387" s="295" t="s">
        <v>334</v>
      </c>
      <c r="I387" s="295"/>
      <c r="J387" s="294">
        <v>31.33</v>
      </c>
    </row>
    <row r="388" spans="1:10" ht="15" thickTop="1" x14ac:dyDescent="0.2">
      <c r="A388" s="296"/>
      <c r="B388" s="297"/>
      <c r="C388" s="297"/>
      <c r="D388" s="297"/>
      <c r="E388" s="297"/>
      <c r="F388" s="297"/>
      <c r="G388" s="297"/>
      <c r="H388" s="297"/>
      <c r="I388" s="297"/>
      <c r="J388" s="298"/>
    </row>
    <row r="389" spans="1:10" ht="28.5" customHeight="1" x14ac:dyDescent="0.2">
      <c r="A389" s="299" t="s">
        <v>190</v>
      </c>
      <c r="B389" s="238" t="s">
        <v>330</v>
      </c>
      <c r="C389" s="246" t="s">
        <v>329</v>
      </c>
      <c r="D389" s="246" t="s">
        <v>9</v>
      </c>
      <c r="E389" s="242" t="s">
        <v>360</v>
      </c>
      <c r="F389" s="242"/>
      <c r="G389" s="239" t="s">
        <v>328</v>
      </c>
      <c r="H389" s="238" t="s">
        <v>327</v>
      </c>
      <c r="I389" s="238" t="s">
        <v>326</v>
      </c>
      <c r="J389" s="300" t="s">
        <v>10</v>
      </c>
    </row>
    <row r="390" spans="1:10" ht="51.75" customHeight="1" x14ac:dyDescent="0.2">
      <c r="A390" s="101" t="s">
        <v>359</v>
      </c>
      <c r="B390" s="104" t="s">
        <v>189</v>
      </c>
      <c r="C390" s="102" t="s">
        <v>44</v>
      </c>
      <c r="D390" s="102" t="s">
        <v>188</v>
      </c>
      <c r="E390" s="271" t="s">
        <v>477</v>
      </c>
      <c r="F390" s="271"/>
      <c r="G390" s="103" t="s">
        <v>79</v>
      </c>
      <c r="H390" s="272">
        <v>1</v>
      </c>
      <c r="I390" s="273">
        <v>13.57</v>
      </c>
      <c r="J390" s="274">
        <v>13.57</v>
      </c>
    </row>
    <row r="391" spans="1:10" ht="28.5" customHeight="1" x14ac:dyDescent="0.2">
      <c r="A391" s="275" t="s">
        <v>355</v>
      </c>
      <c r="B391" s="276" t="s">
        <v>476</v>
      </c>
      <c r="C391" s="277" t="s">
        <v>52</v>
      </c>
      <c r="D391" s="277" t="s">
        <v>475</v>
      </c>
      <c r="E391" s="278" t="s">
        <v>352</v>
      </c>
      <c r="F391" s="278"/>
      <c r="G391" s="279" t="s">
        <v>318</v>
      </c>
      <c r="H391" s="280">
        <v>0.08</v>
      </c>
      <c r="I391" s="281">
        <v>27.27</v>
      </c>
      <c r="J391" s="282">
        <v>2.1800000000000002</v>
      </c>
    </row>
    <row r="392" spans="1:10" ht="28.5" customHeight="1" x14ac:dyDescent="0.2">
      <c r="A392" s="275" t="s">
        <v>355</v>
      </c>
      <c r="B392" s="276" t="s">
        <v>367</v>
      </c>
      <c r="C392" s="277" t="s">
        <v>52</v>
      </c>
      <c r="D392" s="277" t="s">
        <v>366</v>
      </c>
      <c r="E392" s="278" t="s">
        <v>352</v>
      </c>
      <c r="F392" s="278"/>
      <c r="G392" s="279" t="s">
        <v>318</v>
      </c>
      <c r="H392" s="280">
        <v>0.08</v>
      </c>
      <c r="I392" s="281">
        <v>21.32</v>
      </c>
      <c r="J392" s="282">
        <v>1.7</v>
      </c>
    </row>
    <row r="393" spans="1:10" ht="28.5" customHeight="1" x14ac:dyDescent="0.2">
      <c r="A393" s="283" t="s">
        <v>343</v>
      </c>
      <c r="B393" s="284" t="s">
        <v>553</v>
      </c>
      <c r="C393" s="285" t="s">
        <v>350</v>
      </c>
      <c r="D393" s="285" t="s">
        <v>552</v>
      </c>
      <c r="E393" s="286" t="s">
        <v>340</v>
      </c>
      <c r="F393" s="286"/>
      <c r="G393" s="287" t="s">
        <v>499</v>
      </c>
      <c r="H393" s="288">
        <v>1.05</v>
      </c>
      <c r="I393" s="289">
        <v>9.23</v>
      </c>
      <c r="J393" s="290">
        <v>9.69</v>
      </c>
    </row>
    <row r="394" spans="1:10" ht="28.5" customHeight="1" x14ac:dyDescent="0.2">
      <c r="A394" s="291"/>
      <c r="B394" s="292"/>
      <c r="C394" s="292"/>
      <c r="D394" s="292"/>
      <c r="E394" s="292" t="s">
        <v>338</v>
      </c>
      <c r="F394" s="293">
        <v>3.03</v>
      </c>
      <c r="G394" s="292" t="s">
        <v>337</v>
      </c>
      <c r="H394" s="293">
        <v>0</v>
      </c>
      <c r="I394" s="292" t="s">
        <v>336</v>
      </c>
      <c r="J394" s="294">
        <v>3.03</v>
      </c>
    </row>
    <row r="395" spans="1:10" ht="28.5" customHeight="1" thickBot="1" x14ac:dyDescent="0.25">
      <c r="A395" s="291"/>
      <c r="B395" s="292"/>
      <c r="C395" s="292"/>
      <c r="D395" s="292"/>
      <c r="E395" s="292" t="s">
        <v>335</v>
      </c>
      <c r="F395" s="293">
        <v>3.1</v>
      </c>
      <c r="G395" s="292"/>
      <c r="H395" s="295" t="s">
        <v>334</v>
      </c>
      <c r="I395" s="295"/>
      <c r="J395" s="294">
        <v>16.670000000000002</v>
      </c>
    </row>
    <row r="396" spans="1:10" ht="15" thickTop="1" x14ac:dyDescent="0.2">
      <c r="A396" s="296"/>
      <c r="B396" s="297"/>
      <c r="C396" s="297"/>
      <c r="D396" s="297"/>
      <c r="E396" s="297"/>
      <c r="F396" s="297"/>
      <c r="G396" s="297"/>
      <c r="H396" s="297"/>
      <c r="I396" s="297"/>
      <c r="J396" s="298"/>
    </row>
    <row r="397" spans="1:10" ht="28.5" customHeight="1" x14ac:dyDescent="0.2">
      <c r="A397" s="299" t="s">
        <v>187</v>
      </c>
      <c r="B397" s="238" t="s">
        <v>330</v>
      </c>
      <c r="C397" s="246" t="s">
        <v>329</v>
      </c>
      <c r="D397" s="246" t="s">
        <v>9</v>
      </c>
      <c r="E397" s="242" t="s">
        <v>360</v>
      </c>
      <c r="F397" s="242"/>
      <c r="G397" s="239" t="s">
        <v>328</v>
      </c>
      <c r="H397" s="238" t="s">
        <v>327</v>
      </c>
      <c r="I397" s="238" t="s">
        <v>326</v>
      </c>
      <c r="J397" s="300" t="s">
        <v>10</v>
      </c>
    </row>
    <row r="398" spans="1:10" ht="49.5" customHeight="1" x14ac:dyDescent="0.2">
      <c r="A398" s="101" t="s">
        <v>359</v>
      </c>
      <c r="B398" s="104" t="s">
        <v>186</v>
      </c>
      <c r="C398" s="102" t="s">
        <v>44</v>
      </c>
      <c r="D398" s="102" t="s">
        <v>185</v>
      </c>
      <c r="E398" s="271" t="s">
        <v>477</v>
      </c>
      <c r="F398" s="271"/>
      <c r="G398" s="103" t="s">
        <v>79</v>
      </c>
      <c r="H398" s="272">
        <v>1</v>
      </c>
      <c r="I398" s="273">
        <v>25.98</v>
      </c>
      <c r="J398" s="274">
        <v>25.98</v>
      </c>
    </row>
    <row r="399" spans="1:10" ht="28.5" customHeight="1" x14ac:dyDescent="0.2">
      <c r="A399" s="275" t="s">
        <v>355</v>
      </c>
      <c r="B399" s="276" t="s">
        <v>367</v>
      </c>
      <c r="C399" s="277" t="s">
        <v>52</v>
      </c>
      <c r="D399" s="277" t="s">
        <v>366</v>
      </c>
      <c r="E399" s="278" t="s">
        <v>352</v>
      </c>
      <c r="F399" s="278"/>
      <c r="G399" s="279" t="s">
        <v>318</v>
      </c>
      <c r="H399" s="280">
        <v>0.33</v>
      </c>
      <c r="I399" s="281">
        <v>21.32</v>
      </c>
      <c r="J399" s="282">
        <v>7.03</v>
      </c>
    </row>
    <row r="400" spans="1:10" ht="28.5" customHeight="1" x14ac:dyDescent="0.2">
      <c r="A400" s="283" t="s">
        <v>343</v>
      </c>
      <c r="B400" s="284" t="s">
        <v>547</v>
      </c>
      <c r="C400" s="285" t="s">
        <v>350</v>
      </c>
      <c r="D400" s="285" t="s">
        <v>546</v>
      </c>
      <c r="E400" s="286" t="s">
        <v>340</v>
      </c>
      <c r="F400" s="286"/>
      <c r="G400" s="287" t="s">
        <v>499</v>
      </c>
      <c r="H400" s="288">
        <v>1</v>
      </c>
      <c r="I400" s="289">
        <v>5.9</v>
      </c>
      <c r="J400" s="290">
        <v>5.9</v>
      </c>
    </row>
    <row r="401" spans="1:10" ht="28.5" customHeight="1" x14ac:dyDescent="0.2">
      <c r="A401" s="283" t="s">
        <v>343</v>
      </c>
      <c r="B401" s="284" t="s">
        <v>551</v>
      </c>
      <c r="C401" s="285" t="s">
        <v>350</v>
      </c>
      <c r="D401" s="285" t="s">
        <v>550</v>
      </c>
      <c r="E401" s="286" t="s">
        <v>340</v>
      </c>
      <c r="F401" s="286"/>
      <c r="G401" s="287" t="s">
        <v>499</v>
      </c>
      <c r="H401" s="288">
        <v>1</v>
      </c>
      <c r="I401" s="289">
        <v>13.05</v>
      </c>
      <c r="J401" s="290">
        <v>13.05</v>
      </c>
    </row>
    <row r="402" spans="1:10" ht="28.5" customHeight="1" x14ac:dyDescent="0.2">
      <c r="A402" s="291"/>
      <c r="B402" s="292"/>
      <c r="C402" s="292"/>
      <c r="D402" s="292"/>
      <c r="E402" s="292" t="s">
        <v>338</v>
      </c>
      <c r="F402" s="293">
        <v>5.3</v>
      </c>
      <c r="G402" s="292" t="s">
        <v>337</v>
      </c>
      <c r="H402" s="293">
        <v>0</v>
      </c>
      <c r="I402" s="292" t="s">
        <v>336</v>
      </c>
      <c r="J402" s="294">
        <v>5.3</v>
      </c>
    </row>
    <row r="403" spans="1:10" ht="28.5" customHeight="1" thickBot="1" x14ac:dyDescent="0.25">
      <c r="A403" s="291"/>
      <c r="B403" s="292"/>
      <c r="C403" s="292"/>
      <c r="D403" s="292"/>
      <c r="E403" s="292" t="s">
        <v>335</v>
      </c>
      <c r="F403" s="293">
        <v>5.94</v>
      </c>
      <c r="G403" s="292"/>
      <c r="H403" s="295" t="s">
        <v>334</v>
      </c>
      <c r="I403" s="295"/>
      <c r="J403" s="294">
        <v>31.92</v>
      </c>
    </row>
    <row r="404" spans="1:10" ht="15" thickTop="1" x14ac:dyDescent="0.2">
      <c r="A404" s="296"/>
      <c r="B404" s="297"/>
      <c r="C404" s="297"/>
      <c r="D404" s="297"/>
      <c r="E404" s="297"/>
      <c r="F404" s="297"/>
      <c r="G404" s="297"/>
      <c r="H404" s="297"/>
      <c r="I404" s="297"/>
      <c r="J404" s="298"/>
    </row>
    <row r="405" spans="1:10" ht="28.5" customHeight="1" x14ac:dyDescent="0.2">
      <c r="A405" s="299" t="s">
        <v>184</v>
      </c>
      <c r="B405" s="238" t="s">
        <v>330</v>
      </c>
      <c r="C405" s="246" t="s">
        <v>329</v>
      </c>
      <c r="D405" s="246" t="s">
        <v>9</v>
      </c>
      <c r="E405" s="242" t="s">
        <v>360</v>
      </c>
      <c r="F405" s="242"/>
      <c r="G405" s="239" t="s">
        <v>328</v>
      </c>
      <c r="H405" s="238" t="s">
        <v>327</v>
      </c>
      <c r="I405" s="238" t="s">
        <v>326</v>
      </c>
      <c r="J405" s="300" t="s">
        <v>10</v>
      </c>
    </row>
    <row r="406" spans="1:10" ht="47.25" customHeight="1" x14ac:dyDescent="0.2">
      <c r="A406" s="101" t="s">
        <v>359</v>
      </c>
      <c r="B406" s="104" t="s">
        <v>183</v>
      </c>
      <c r="C406" s="102" t="s">
        <v>44</v>
      </c>
      <c r="D406" s="102" t="s">
        <v>182</v>
      </c>
      <c r="E406" s="271" t="s">
        <v>477</v>
      </c>
      <c r="F406" s="271"/>
      <c r="G406" s="103" t="s">
        <v>79</v>
      </c>
      <c r="H406" s="272">
        <v>1</v>
      </c>
      <c r="I406" s="273">
        <v>29.91</v>
      </c>
      <c r="J406" s="274">
        <v>29.91</v>
      </c>
    </row>
    <row r="407" spans="1:10" ht="28.5" customHeight="1" x14ac:dyDescent="0.2">
      <c r="A407" s="275" t="s">
        <v>355</v>
      </c>
      <c r="B407" s="276" t="s">
        <v>476</v>
      </c>
      <c r="C407" s="277" t="s">
        <v>52</v>
      </c>
      <c r="D407" s="277" t="s">
        <v>475</v>
      </c>
      <c r="E407" s="278" t="s">
        <v>352</v>
      </c>
      <c r="F407" s="278"/>
      <c r="G407" s="279" t="s">
        <v>318</v>
      </c>
      <c r="H407" s="280">
        <v>0.33</v>
      </c>
      <c r="I407" s="281">
        <v>27.27</v>
      </c>
      <c r="J407" s="282">
        <v>8.99</v>
      </c>
    </row>
    <row r="408" spans="1:10" ht="28.5" customHeight="1" x14ac:dyDescent="0.2">
      <c r="A408" s="275" t="s">
        <v>355</v>
      </c>
      <c r="B408" s="276" t="s">
        <v>367</v>
      </c>
      <c r="C408" s="277" t="s">
        <v>52</v>
      </c>
      <c r="D408" s="277" t="s">
        <v>366</v>
      </c>
      <c r="E408" s="278" t="s">
        <v>352</v>
      </c>
      <c r="F408" s="278"/>
      <c r="G408" s="279" t="s">
        <v>318</v>
      </c>
      <c r="H408" s="280">
        <v>0.33</v>
      </c>
      <c r="I408" s="281">
        <v>21.32</v>
      </c>
      <c r="J408" s="282">
        <v>7.03</v>
      </c>
    </row>
    <row r="409" spans="1:10" ht="28.5" customHeight="1" x14ac:dyDescent="0.2">
      <c r="A409" s="283" t="s">
        <v>343</v>
      </c>
      <c r="B409" s="284" t="s">
        <v>547</v>
      </c>
      <c r="C409" s="285" t="s">
        <v>350</v>
      </c>
      <c r="D409" s="285" t="s">
        <v>546</v>
      </c>
      <c r="E409" s="286" t="s">
        <v>340</v>
      </c>
      <c r="F409" s="286"/>
      <c r="G409" s="287" t="s">
        <v>499</v>
      </c>
      <c r="H409" s="288">
        <v>1</v>
      </c>
      <c r="I409" s="289">
        <v>5.9</v>
      </c>
      <c r="J409" s="290">
        <v>5.9</v>
      </c>
    </row>
    <row r="410" spans="1:10" ht="28.5" customHeight="1" x14ac:dyDescent="0.2">
      <c r="A410" s="283" t="s">
        <v>343</v>
      </c>
      <c r="B410" s="284" t="s">
        <v>549</v>
      </c>
      <c r="C410" s="285" t="s">
        <v>350</v>
      </c>
      <c r="D410" s="285" t="s">
        <v>548</v>
      </c>
      <c r="E410" s="286" t="s">
        <v>340</v>
      </c>
      <c r="F410" s="286"/>
      <c r="G410" s="287" t="s">
        <v>499</v>
      </c>
      <c r="H410" s="288">
        <v>1</v>
      </c>
      <c r="I410" s="289">
        <v>7.99</v>
      </c>
      <c r="J410" s="290">
        <v>7.99</v>
      </c>
    </row>
    <row r="411" spans="1:10" ht="28.5" customHeight="1" x14ac:dyDescent="0.2">
      <c r="A411" s="291"/>
      <c r="B411" s="292"/>
      <c r="C411" s="292"/>
      <c r="D411" s="292"/>
      <c r="E411" s="292" t="s">
        <v>338</v>
      </c>
      <c r="F411" s="293">
        <v>12.53</v>
      </c>
      <c r="G411" s="292" t="s">
        <v>337</v>
      </c>
      <c r="H411" s="293">
        <v>0</v>
      </c>
      <c r="I411" s="292" t="s">
        <v>336</v>
      </c>
      <c r="J411" s="294">
        <v>12.53</v>
      </c>
    </row>
    <row r="412" spans="1:10" ht="28.5" customHeight="1" thickBot="1" x14ac:dyDescent="0.25">
      <c r="A412" s="291"/>
      <c r="B412" s="292"/>
      <c r="C412" s="292"/>
      <c r="D412" s="292"/>
      <c r="E412" s="292" t="s">
        <v>335</v>
      </c>
      <c r="F412" s="293">
        <v>6.84</v>
      </c>
      <c r="G412" s="292"/>
      <c r="H412" s="295" t="s">
        <v>334</v>
      </c>
      <c r="I412" s="295"/>
      <c r="J412" s="294">
        <v>36.75</v>
      </c>
    </row>
    <row r="413" spans="1:10" ht="15" thickTop="1" x14ac:dyDescent="0.2">
      <c r="A413" s="296"/>
      <c r="B413" s="297"/>
      <c r="C413" s="297"/>
      <c r="D413" s="297"/>
      <c r="E413" s="297"/>
      <c r="F413" s="297"/>
      <c r="G413" s="297"/>
      <c r="H413" s="297"/>
      <c r="I413" s="297"/>
      <c r="J413" s="298"/>
    </row>
    <row r="414" spans="1:10" ht="28.5" customHeight="1" x14ac:dyDescent="0.2">
      <c r="A414" s="299" t="s">
        <v>181</v>
      </c>
      <c r="B414" s="238" t="s">
        <v>330</v>
      </c>
      <c r="C414" s="246" t="s">
        <v>329</v>
      </c>
      <c r="D414" s="246" t="s">
        <v>9</v>
      </c>
      <c r="E414" s="242" t="s">
        <v>360</v>
      </c>
      <c r="F414" s="242"/>
      <c r="G414" s="239" t="s">
        <v>328</v>
      </c>
      <c r="H414" s="238" t="s">
        <v>327</v>
      </c>
      <c r="I414" s="238" t="s">
        <v>326</v>
      </c>
      <c r="J414" s="300" t="s">
        <v>10</v>
      </c>
    </row>
    <row r="415" spans="1:10" ht="55.5" customHeight="1" x14ac:dyDescent="0.2">
      <c r="A415" s="101" t="s">
        <v>359</v>
      </c>
      <c r="B415" s="104" t="s">
        <v>180</v>
      </c>
      <c r="C415" s="102" t="s">
        <v>44</v>
      </c>
      <c r="D415" s="102" t="s">
        <v>179</v>
      </c>
      <c r="E415" s="271" t="s">
        <v>477</v>
      </c>
      <c r="F415" s="271"/>
      <c r="G415" s="103" t="s">
        <v>79</v>
      </c>
      <c r="H415" s="272">
        <v>1</v>
      </c>
      <c r="I415" s="273">
        <v>32.92</v>
      </c>
      <c r="J415" s="274">
        <v>32.92</v>
      </c>
    </row>
    <row r="416" spans="1:10" ht="28.5" customHeight="1" x14ac:dyDescent="0.2">
      <c r="A416" s="275" t="s">
        <v>355</v>
      </c>
      <c r="B416" s="276" t="s">
        <v>476</v>
      </c>
      <c r="C416" s="277" t="s">
        <v>52</v>
      </c>
      <c r="D416" s="277" t="s">
        <v>475</v>
      </c>
      <c r="E416" s="278" t="s">
        <v>352</v>
      </c>
      <c r="F416" s="278"/>
      <c r="G416" s="279" t="s">
        <v>318</v>
      </c>
      <c r="H416" s="280">
        <v>0.33</v>
      </c>
      <c r="I416" s="281">
        <v>27.27</v>
      </c>
      <c r="J416" s="282">
        <v>8.99</v>
      </c>
    </row>
    <row r="417" spans="1:10" ht="28.5" customHeight="1" x14ac:dyDescent="0.2">
      <c r="A417" s="275" t="s">
        <v>355</v>
      </c>
      <c r="B417" s="276" t="s">
        <v>367</v>
      </c>
      <c r="C417" s="277" t="s">
        <v>52</v>
      </c>
      <c r="D417" s="277" t="s">
        <v>366</v>
      </c>
      <c r="E417" s="278" t="s">
        <v>352</v>
      </c>
      <c r="F417" s="278"/>
      <c r="G417" s="279" t="s">
        <v>318</v>
      </c>
      <c r="H417" s="280">
        <v>0.33</v>
      </c>
      <c r="I417" s="281">
        <v>21.32</v>
      </c>
      <c r="J417" s="282">
        <v>7.03</v>
      </c>
    </row>
    <row r="418" spans="1:10" ht="28.5" customHeight="1" x14ac:dyDescent="0.2">
      <c r="A418" s="283" t="s">
        <v>343</v>
      </c>
      <c r="B418" s="284" t="s">
        <v>547</v>
      </c>
      <c r="C418" s="285" t="s">
        <v>350</v>
      </c>
      <c r="D418" s="285" t="s">
        <v>546</v>
      </c>
      <c r="E418" s="286" t="s">
        <v>340</v>
      </c>
      <c r="F418" s="286"/>
      <c r="G418" s="287" t="s">
        <v>499</v>
      </c>
      <c r="H418" s="288">
        <v>1</v>
      </c>
      <c r="I418" s="289">
        <v>5.9</v>
      </c>
      <c r="J418" s="290">
        <v>5.9</v>
      </c>
    </row>
    <row r="419" spans="1:10" ht="28.5" customHeight="1" x14ac:dyDescent="0.2">
      <c r="A419" s="283" t="s">
        <v>343</v>
      </c>
      <c r="B419" s="284" t="s">
        <v>545</v>
      </c>
      <c r="C419" s="285" t="s">
        <v>350</v>
      </c>
      <c r="D419" s="285" t="s">
        <v>544</v>
      </c>
      <c r="E419" s="286" t="s">
        <v>340</v>
      </c>
      <c r="F419" s="286"/>
      <c r="G419" s="287" t="s">
        <v>499</v>
      </c>
      <c r="H419" s="288">
        <v>1</v>
      </c>
      <c r="I419" s="289">
        <v>11</v>
      </c>
      <c r="J419" s="290">
        <v>11</v>
      </c>
    </row>
    <row r="420" spans="1:10" ht="28.5" customHeight="1" x14ac:dyDescent="0.2">
      <c r="A420" s="291"/>
      <c r="B420" s="292"/>
      <c r="C420" s="292"/>
      <c r="D420" s="292"/>
      <c r="E420" s="292" t="s">
        <v>338</v>
      </c>
      <c r="F420" s="293">
        <v>12.53</v>
      </c>
      <c r="G420" s="292" t="s">
        <v>337</v>
      </c>
      <c r="H420" s="293">
        <v>0</v>
      </c>
      <c r="I420" s="292" t="s">
        <v>336</v>
      </c>
      <c r="J420" s="294">
        <v>12.53</v>
      </c>
    </row>
    <row r="421" spans="1:10" ht="28.5" customHeight="1" thickBot="1" x14ac:dyDescent="0.25">
      <c r="A421" s="291"/>
      <c r="B421" s="292"/>
      <c r="C421" s="292"/>
      <c r="D421" s="292"/>
      <c r="E421" s="292" t="s">
        <v>335</v>
      </c>
      <c r="F421" s="293">
        <v>7.53</v>
      </c>
      <c r="G421" s="292"/>
      <c r="H421" s="295" t="s">
        <v>334</v>
      </c>
      <c r="I421" s="295"/>
      <c r="J421" s="294">
        <v>40.450000000000003</v>
      </c>
    </row>
    <row r="422" spans="1:10" ht="15" thickTop="1" x14ac:dyDescent="0.2">
      <c r="A422" s="296"/>
      <c r="B422" s="297"/>
      <c r="C422" s="297"/>
      <c r="D422" s="297"/>
      <c r="E422" s="297"/>
      <c r="F422" s="297"/>
      <c r="G422" s="297"/>
      <c r="H422" s="297"/>
      <c r="I422" s="297"/>
      <c r="J422" s="298"/>
    </row>
    <row r="423" spans="1:10" ht="28.5" customHeight="1" x14ac:dyDescent="0.2">
      <c r="A423" s="299" t="s">
        <v>178</v>
      </c>
      <c r="B423" s="238" t="s">
        <v>330</v>
      </c>
      <c r="C423" s="246" t="s">
        <v>329</v>
      </c>
      <c r="D423" s="246" t="s">
        <v>9</v>
      </c>
      <c r="E423" s="242" t="s">
        <v>360</v>
      </c>
      <c r="F423" s="242"/>
      <c r="G423" s="239" t="s">
        <v>328</v>
      </c>
      <c r="H423" s="238" t="s">
        <v>327</v>
      </c>
      <c r="I423" s="238" t="s">
        <v>326</v>
      </c>
      <c r="J423" s="300" t="s">
        <v>10</v>
      </c>
    </row>
    <row r="424" spans="1:10" ht="49.5" customHeight="1" x14ac:dyDescent="0.2">
      <c r="A424" s="101" t="s">
        <v>359</v>
      </c>
      <c r="B424" s="104" t="s">
        <v>177</v>
      </c>
      <c r="C424" s="102" t="s">
        <v>52</v>
      </c>
      <c r="D424" s="102" t="s">
        <v>176</v>
      </c>
      <c r="E424" s="271" t="s">
        <v>527</v>
      </c>
      <c r="F424" s="271"/>
      <c r="G424" s="103" t="s">
        <v>42</v>
      </c>
      <c r="H424" s="272">
        <v>1</v>
      </c>
      <c r="I424" s="273">
        <v>3.94</v>
      </c>
      <c r="J424" s="274">
        <v>3.94</v>
      </c>
    </row>
    <row r="425" spans="1:10" ht="28.5" customHeight="1" x14ac:dyDescent="0.2">
      <c r="A425" s="275" t="s">
        <v>355</v>
      </c>
      <c r="B425" s="276" t="s">
        <v>490</v>
      </c>
      <c r="C425" s="277" t="s">
        <v>52</v>
      </c>
      <c r="D425" s="277" t="s">
        <v>489</v>
      </c>
      <c r="E425" s="278" t="s">
        <v>352</v>
      </c>
      <c r="F425" s="278"/>
      <c r="G425" s="279" t="s">
        <v>318</v>
      </c>
      <c r="H425" s="280">
        <v>2.3E-2</v>
      </c>
      <c r="I425" s="281">
        <v>22.63</v>
      </c>
      <c r="J425" s="282">
        <v>0.52</v>
      </c>
    </row>
    <row r="426" spans="1:10" ht="28.5" customHeight="1" x14ac:dyDescent="0.2">
      <c r="A426" s="275" t="s">
        <v>355</v>
      </c>
      <c r="B426" s="276" t="s">
        <v>476</v>
      </c>
      <c r="C426" s="277" t="s">
        <v>52</v>
      </c>
      <c r="D426" s="277" t="s">
        <v>475</v>
      </c>
      <c r="E426" s="278" t="s">
        <v>352</v>
      </c>
      <c r="F426" s="278"/>
      <c r="G426" s="279" t="s">
        <v>318</v>
      </c>
      <c r="H426" s="280">
        <v>2.3E-2</v>
      </c>
      <c r="I426" s="281">
        <v>27.27</v>
      </c>
      <c r="J426" s="282">
        <v>0.62</v>
      </c>
    </row>
    <row r="427" spans="1:10" ht="47.25" customHeight="1" x14ac:dyDescent="0.2">
      <c r="A427" s="283" t="s">
        <v>343</v>
      </c>
      <c r="B427" s="284" t="s">
        <v>543</v>
      </c>
      <c r="C427" s="285" t="s">
        <v>52</v>
      </c>
      <c r="D427" s="285" t="s">
        <v>542</v>
      </c>
      <c r="E427" s="286" t="s">
        <v>340</v>
      </c>
      <c r="F427" s="286"/>
      <c r="G427" s="287" t="s">
        <v>42</v>
      </c>
      <c r="H427" s="288">
        <v>1.2434000000000001</v>
      </c>
      <c r="I427" s="289">
        <v>2.23</v>
      </c>
      <c r="J427" s="290">
        <v>2.77</v>
      </c>
    </row>
    <row r="428" spans="1:10" ht="28.5" customHeight="1" x14ac:dyDescent="0.2">
      <c r="A428" s="283" t="s">
        <v>343</v>
      </c>
      <c r="B428" s="284" t="s">
        <v>535</v>
      </c>
      <c r="C428" s="285" t="s">
        <v>52</v>
      </c>
      <c r="D428" s="285" t="s">
        <v>534</v>
      </c>
      <c r="E428" s="286" t="s">
        <v>340</v>
      </c>
      <c r="F428" s="286"/>
      <c r="G428" s="287" t="s">
        <v>79</v>
      </c>
      <c r="H428" s="288">
        <v>9.4000000000000004E-3</v>
      </c>
      <c r="I428" s="289">
        <v>3.29</v>
      </c>
      <c r="J428" s="290">
        <v>0.03</v>
      </c>
    </row>
    <row r="429" spans="1:10" ht="28.5" customHeight="1" x14ac:dyDescent="0.2">
      <c r="A429" s="291"/>
      <c r="B429" s="292"/>
      <c r="C429" s="292"/>
      <c r="D429" s="292"/>
      <c r="E429" s="292" t="s">
        <v>338</v>
      </c>
      <c r="F429" s="293">
        <v>0.89</v>
      </c>
      <c r="G429" s="292" t="s">
        <v>337</v>
      </c>
      <c r="H429" s="293">
        <v>0</v>
      </c>
      <c r="I429" s="292" t="s">
        <v>336</v>
      </c>
      <c r="J429" s="294">
        <v>0.89</v>
      </c>
    </row>
    <row r="430" spans="1:10" ht="28.5" customHeight="1" thickBot="1" x14ac:dyDescent="0.25">
      <c r="A430" s="291"/>
      <c r="B430" s="292"/>
      <c r="C430" s="292"/>
      <c r="D430" s="292"/>
      <c r="E430" s="292" t="s">
        <v>335</v>
      </c>
      <c r="F430" s="293">
        <v>0.9</v>
      </c>
      <c r="G430" s="292"/>
      <c r="H430" s="295" t="s">
        <v>334</v>
      </c>
      <c r="I430" s="295"/>
      <c r="J430" s="294">
        <v>4.84</v>
      </c>
    </row>
    <row r="431" spans="1:10" ht="15" thickTop="1" x14ac:dyDescent="0.2">
      <c r="A431" s="296"/>
      <c r="B431" s="297"/>
      <c r="C431" s="297"/>
      <c r="D431" s="297"/>
      <c r="E431" s="297"/>
      <c r="F431" s="297"/>
      <c r="G431" s="297"/>
      <c r="H431" s="297"/>
      <c r="I431" s="297"/>
      <c r="J431" s="298"/>
    </row>
    <row r="432" spans="1:10" ht="28.5" customHeight="1" x14ac:dyDescent="0.2">
      <c r="A432" s="299" t="s">
        <v>175</v>
      </c>
      <c r="B432" s="238" t="s">
        <v>330</v>
      </c>
      <c r="C432" s="246" t="s">
        <v>329</v>
      </c>
      <c r="D432" s="246" t="s">
        <v>9</v>
      </c>
      <c r="E432" s="242" t="s">
        <v>360</v>
      </c>
      <c r="F432" s="242"/>
      <c r="G432" s="239" t="s">
        <v>328</v>
      </c>
      <c r="H432" s="238" t="s">
        <v>327</v>
      </c>
      <c r="I432" s="238" t="s">
        <v>326</v>
      </c>
      <c r="J432" s="300" t="s">
        <v>10</v>
      </c>
    </row>
    <row r="433" spans="1:10" ht="48" customHeight="1" x14ac:dyDescent="0.2">
      <c r="A433" s="101" t="s">
        <v>359</v>
      </c>
      <c r="B433" s="104" t="s">
        <v>174</v>
      </c>
      <c r="C433" s="102" t="s">
        <v>52</v>
      </c>
      <c r="D433" s="102" t="s">
        <v>173</v>
      </c>
      <c r="E433" s="271" t="s">
        <v>527</v>
      </c>
      <c r="F433" s="271"/>
      <c r="G433" s="103" t="s">
        <v>42</v>
      </c>
      <c r="H433" s="272">
        <v>1</v>
      </c>
      <c r="I433" s="273">
        <v>5.33</v>
      </c>
      <c r="J433" s="274">
        <v>5.33</v>
      </c>
    </row>
    <row r="434" spans="1:10" ht="28.5" customHeight="1" x14ac:dyDescent="0.2">
      <c r="A434" s="275" t="s">
        <v>355</v>
      </c>
      <c r="B434" s="276" t="s">
        <v>490</v>
      </c>
      <c r="C434" s="277" t="s">
        <v>52</v>
      </c>
      <c r="D434" s="277" t="s">
        <v>489</v>
      </c>
      <c r="E434" s="278" t="s">
        <v>352</v>
      </c>
      <c r="F434" s="278"/>
      <c r="G434" s="279" t="s">
        <v>318</v>
      </c>
      <c r="H434" s="280">
        <v>2.9000000000000001E-2</v>
      </c>
      <c r="I434" s="281">
        <v>22.63</v>
      </c>
      <c r="J434" s="282">
        <v>0.65</v>
      </c>
    </row>
    <row r="435" spans="1:10" ht="28.5" customHeight="1" x14ac:dyDescent="0.2">
      <c r="A435" s="275" t="s">
        <v>355</v>
      </c>
      <c r="B435" s="276" t="s">
        <v>476</v>
      </c>
      <c r="C435" s="277" t="s">
        <v>52</v>
      </c>
      <c r="D435" s="277" t="s">
        <v>475</v>
      </c>
      <c r="E435" s="278" t="s">
        <v>352</v>
      </c>
      <c r="F435" s="278"/>
      <c r="G435" s="279" t="s">
        <v>318</v>
      </c>
      <c r="H435" s="280">
        <v>2.9000000000000001E-2</v>
      </c>
      <c r="I435" s="281">
        <v>27.27</v>
      </c>
      <c r="J435" s="282">
        <v>0.79</v>
      </c>
    </row>
    <row r="436" spans="1:10" ht="45" customHeight="1" x14ac:dyDescent="0.2">
      <c r="A436" s="283" t="s">
        <v>343</v>
      </c>
      <c r="B436" s="284" t="s">
        <v>541</v>
      </c>
      <c r="C436" s="285" t="s">
        <v>52</v>
      </c>
      <c r="D436" s="285" t="s">
        <v>540</v>
      </c>
      <c r="E436" s="286" t="s">
        <v>340</v>
      </c>
      <c r="F436" s="286"/>
      <c r="G436" s="287" t="s">
        <v>42</v>
      </c>
      <c r="H436" s="288">
        <v>1.2434000000000001</v>
      </c>
      <c r="I436" s="289">
        <v>3.11</v>
      </c>
      <c r="J436" s="290">
        <v>3.86</v>
      </c>
    </row>
    <row r="437" spans="1:10" ht="28.5" customHeight="1" x14ac:dyDescent="0.2">
      <c r="A437" s="283" t="s">
        <v>343</v>
      </c>
      <c r="B437" s="284" t="s">
        <v>535</v>
      </c>
      <c r="C437" s="285" t="s">
        <v>52</v>
      </c>
      <c r="D437" s="285" t="s">
        <v>534</v>
      </c>
      <c r="E437" s="286" t="s">
        <v>340</v>
      </c>
      <c r="F437" s="286"/>
      <c r="G437" s="287" t="s">
        <v>79</v>
      </c>
      <c r="H437" s="288">
        <v>9.4000000000000004E-3</v>
      </c>
      <c r="I437" s="289">
        <v>3.29</v>
      </c>
      <c r="J437" s="290">
        <v>0.03</v>
      </c>
    </row>
    <row r="438" spans="1:10" ht="28.5" customHeight="1" x14ac:dyDescent="0.2">
      <c r="A438" s="291"/>
      <c r="B438" s="292"/>
      <c r="C438" s="292"/>
      <c r="D438" s="292"/>
      <c r="E438" s="292" t="s">
        <v>338</v>
      </c>
      <c r="F438" s="293">
        <v>1.1299999999999999</v>
      </c>
      <c r="G438" s="292" t="s">
        <v>337</v>
      </c>
      <c r="H438" s="293">
        <v>0</v>
      </c>
      <c r="I438" s="292" t="s">
        <v>336</v>
      </c>
      <c r="J438" s="294">
        <v>1.1299999999999999</v>
      </c>
    </row>
    <row r="439" spans="1:10" ht="28.5" customHeight="1" thickBot="1" x14ac:dyDescent="0.25">
      <c r="A439" s="291"/>
      <c r="B439" s="292"/>
      <c r="C439" s="292"/>
      <c r="D439" s="292"/>
      <c r="E439" s="292" t="s">
        <v>335</v>
      </c>
      <c r="F439" s="293">
        <v>1.21</v>
      </c>
      <c r="G439" s="292"/>
      <c r="H439" s="295" t="s">
        <v>334</v>
      </c>
      <c r="I439" s="295"/>
      <c r="J439" s="294">
        <v>6.54</v>
      </c>
    </row>
    <row r="440" spans="1:10" ht="15" thickTop="1" x14ac:dyDescent="0.2">
      <c r="A440" s="296"/>
      <c r="B440" s="297"/>
      <c r="C440" s="297"/>
      <c r="D440" s="297"/>
      <c r="E440" s="297"/>
      <c r="F440" s="297"/>
      <c r="G440" s="297"/>
      <c r="H440" s="297"/>
      <c r="I440" s="297"/>
      <c r="J440" s="298"/>
    </row>
    <row r="441" spans="1:10" ht="28.5" customHeight="1" x14ac:dyDescent="0.2">
      <c r="A441" s="299" t="s">
        <v>172</v>
      </c>
      <c r="B441" s="238" t="s">
        <v>330</v>
      </c>
      <c r="C441" s="246" t="s">
        <v>329</v>
      </c>
      <c r="D441" s="246" t="s">
        <v>9</v>
      </c>
      <c r="E441" s="242" t="s">
        <v>360</v>
      </c>
      <c r="F441" s="242"/>
      <c r="G441" s="239" t="s">
        <v>328</v>
      </c>
      <c r="H441" s="238" t="s">
        <v>327</v>
      </c>
      <c r="I441" s="238" t="s">
        <v>326</v>
      </c>
      <c r="J441" s="300" t="s">
        <v>10</v>
      </c>
    </row>
    <row r="442" spans="1:10" ht="43.5" customHeight="1" x14ac:dyDescent="0.2">
      <c r="A442" s="101" t="s">
        <v>359</v>
      </c>
      <c r="B442" s="104" t="s">
        <v>171</v>
      </c>
      <c r="C442" s="102" t="s">
        <v>44</v>
      </c>
      <c r="D442" s="102" t="s">
        <v>170</v>
      </c>
      <c r="E442" s="271" t="s">
        <v>477</v>
      </c>
      <c r="F442" s="271"/>
      <c r="G442" s="103" t="s">
        <v>79</v>
      </c>
      <c r="H442" s="272">
        <v>1</v>
      </c>
      <c r="I442" s="273">
        <v>2.31</v>
      </c>
      <c r="J442" s="274">
        <v>2.31</v>
      </c>
    </row>
    <row r="443" spans="1:10" ht="28.5" customHeight="1" x14ac:dyDescent="0.2">
      <c r="A443" s="275" t="s">
        <v>355</v>
      </c>
      <c r="B443" s="276" t="s">
        <v>476</v>
      </c>
      <c r="C443" s="277" t="s">
        <v>52</v>
      </c>
      <c r="D443" s="277" t="s">
        <v>475</v>
      </c>
      <c r="E443" s="278" t="s">
        <v>352</v>
      </c>
      <c r="F443" s="278"/>
      <c r="G443" s="279" t="s">
        <v>318</v>
      </c>
      <c r="H443" s="280">
        <v>0.05</v>
      </c>
      <c r="I443" s="281">
        <v>27.27</v>
      </c>
      <c r="J443" s="282">
        <v>1.36</v>
      </c>
    </row>
    <row r="444" spans="1:10" ht="28.5" customHeight="1" x14ac:dyDescent="0.2">
      <c r="A444" s="283" t="s">
        <v>343</v>
      </c>
      <c r="B444" s="284" t="s">
        <v>539</v>
      </c>
      <c r="C444" s="285" t="s">
        <v>350</v>
      </c>
      <c r="D444" s="285" t="s">
        <v>538</v>
      </c>
      <c r="E444" s="286" t="s">
        <v>340</v>
      </c>
      <c r="F444" s="286"/>
      <c r="G444" s="287" t="s">
        <v>499</v>
      </c>
      <c r="H444" s="288">
        <v>1</v>
      </c>
      <c r="I444" s="289">
        <v>0.95</v>
      </c>
      <c r="J444" s="290">
        <v>0.95</v>
      </c>
    </row>
    <row r="445" spans="1:10" ht="28.5" customHeight="1" x14ac:dyDescent="0.2">
      <c r="A445" s="291"/>
      <c r="B445" s="292"/>
      <c r="C445" s="292"/>
      <c r="D445" s="292"/>
      <c r="E445" s="292" t="s">
        <v>338</v>
      </c>
      <c r="F445" s="293">
        <v>1.0900000000000001</v>
      </c>
      <c r="G445" s="292" t="s">
        <v>337</v>
      </c>
      <c r="H445" s="293">
        <v>0</v>
      </c>
      <c r="I445" s="292" t="s">
        <v>336</v>
      </c>
      <c r="J445" s="294">
        <v>1.0900000000000001</v>
      </c>
    </row>
    <row r="446" spans="1:10" ht="28.5" customHeight="1" thickBot="1" x14ac:dyDescent="0.25">
      <c r="A446" s="291"/>
      <c r="B446" s="292"/>
      <c r="C446" s="292"/>
      <c r="D446" s="292"/>
      <c r="E446" s="292" t="s">
        <v>335</v>
      </c>
      <c r="F446" s="293">
        <v>0.52</v>
      </c>
      <c r="G446" s="292"/>
      <c r="H446" s="295" t="s">
        <v>334</v>
      </c>
      <c r="I446" s="295"/>
      <c r="J446" s="294">
        <v>2.83</v>
      </c>
    </row>
    <row r="447" spans="1:10" ht="15" thickTop="1" x14ac:dyDescent="0.2">
      <c r="A447" s="296"/>
      <c r="B447" s="297"/>
      <c r="C447" s="297"/>
      <c r="D447" s="297"/>
      <c r="E447" s="297"/>
      <c r="F447" s="297"/>
      <c r="G447" s="297"/>
      <c r="H447" s="297"/>
      <c r="I447" s="297"/>
      <c r="J447" s="298"/>
    </row>
    <row r="448" spans="1:10" ht="28.5" customHeight="1" x14ac:dyDescent="0.2">
      <c r="A448" s="299" t="s">
        <v>169</v>
      </c>
      <c r="B448" s="238" t="s">
        <v>330</v>
      </c>
      <c r="C448" s="246" t="s">
        <v>329</v>
      </c>
      <c r="D448" s="246" t="s">
        <v>9</v>
      </c>
      <c r="E448" s="242" t="s">
        <v>360</v>
      </c>
      <c r="F448" s="242"/>
      <c r="G448" s="239" t="s">
        <v>328</v>
      </c>
      <c r="H448" s="238" t="s">
        <v>327</v>
      </c>
      <c r="I448" s="238" t="s">
        <v>326</v>
      </c>
      <c r="J448" s="300" t="s">
        <v>10</v>
      </c>
    </row>
    <row r="449" spans="1:10" ht="46.5" customHeight="1" x14ac:dyDescent="0.2">
      <c r="A449" s="101" t="s">
        <v>359</v>
      </c>
      <c r="B449" s="104" t="s">
        <v>168</v>
      </c>
      <c r="C449" s="102" t="s">
        <v>52</v>
      </c>
      <c r="D449" s="102" t="s">
        <v>167</v>
      </c>
      <c r="E449" s="271" t="s">
        <v>527</v>
      </c>
      <c r="F449" s="271"/>
      <c r="G449" s="103" t="s">
        <v>42</v>
      </c>
      <c r="H449" s="272">
        <v>1</v>
      </c>
      <c r="I449" s="273">
        <v>7.91</v>
      </c>
      <c r="J449" s="274">
        <v>7.91</v>
      </c>
    </row>
    <row r="450" spans="1:10" ht="28.5" customHeight="1" x14ac:dyDescent="0.2">
      <c r="A450" s="275" t="s">
        <v>355</v>
      </c>
      <c r="B450" s="276" t="s">
        <v>490</v>
      </c>
      <c r="C450" s="277" t="s">
        <v>52</v>
      </c>
      <c r="D450" s="277" t="s">
        <v>489</v>
      </c>
      <c r="E450" s="278" t="s">
        <v>352</v>
      </c>
      <c r="F450" s="278"/>
      <c r="G450" s="279" t="s">
        <v>318</v>
      </c>
      <c r="H450" s="280">
        <v>3.9E-2</v>
      </c>
      <c r="I450" s="281">
        <v>22.63</v>
      </c>
      <c r="J450" s="282">
        <v>0.88</v>
      </c>
    </row>
    <row r="451" spans="1:10" ht="28.5" customHeight="1" x14ac:dyDescent="0.2">
      <c r="A451" s="275" t="s">
        <v>355</v>
      </c>
      <c r="B451" s="276" t="s">
        <v>476</v>
      </c>
      <c r="C451" s="277" t="s">
        <v>52</v>
      </c>
      <c r="D451" s="277" t="s">
        <v>475</v>
      </c>
      <c r="E451" s="278" t="s">
        <v>352</v>
      </c>
      <c r="F451" s="278"/>
      <c r="G451" s="279" t="s">
        <v>318</v>
      </c>
      <c r="H451" s="280">
        <v>3.9E-2</v>
      </c>
      <c r="I451" s="281">
        <v>27.27</v>
      </c>
      <c r="J451" s="282">
        <v>1.06</v>
      </c>
    </row>
    <row r="452" spans="1:10" ht="45.75" customHeight="1" x14ac:dyDescent="0.2">
      <c r="A452" s="283" t="s">
        <v>343</v>
      </c>
      <c r="B452" s="284" t="s">
        <v>537</v>
      </c>
      <c r="C452" s="285" t="s">
        <v>52</v>
      </c>
      <c r="D452" s="285" t="s">
        <v>536</v>
      </c>
      <c r="E452" s="286" t="s">
        <v>340</v>
      </c>
      <c r="F452" s="286"/>
      <c r="G452" s="287" t="s">
        <v>42</v>
      </c>
      <c r="H452" s="288">
        <v>1.2434000000000001</v>
      </c>
      <c r="I452" s="289">
        <v>4.78</v>
      </c>
      <c r="J452" s="290">
        <v>5.94</v>
      </c>
    </row>
    <row r="453" spans="1:10" ht="28.5" customHeight="1" x14ac:dyDescent="0.2">
      <c r="A453" s="283" t="s">
        <v>343</v>
      </c>
      <c r="B453" s="284" t="s">
        <v>535</v>
      </c>
      <c r="C453" s="285" t="s">
        <v>52</v>
      </c>
      <c r="D453" s="285" t="s">
        <v>534</v>
      </c>
      <c r="E453" s="286" t="s">
        <v>340</v>
      </c>
      <c r="F453" s="286"/>
      <c r="G453" s="287" t="s">
        <v>79</v>
      </c>
      <c r="H453" s="288">
        <v>9.4000000000000004E-3</v>
      </c>
      <c r="I453" s="289">
        <v>3.29</v>
      </c>
      <c r="J453" s="290">
        <v>0.03</v>
      </c>
    </row>
    <row r="454" spans="1:10" ht="28.5" customHeight="1" x14ac:dyDescent="0.2">
      <c r="A454" s="291"/>
      <c r="B454" s="292"/>
      <c r="C454" s="292"/>
      <c r="D454" s="292"/>
      <c r="E454" s="292" t="s">
        <v>338</v>
      </c>
      <c r="F454" s="293">
        <v>1.52</v>
      </c>
      <c r="G454" s="292" t="s">
        <v>337</v>
      </c>
      <c r="H454" s="293">
        <v>0</v>
      </c>
      <c r="I454" s="292" t="s">
        <v>336</v>
      </c>
      <c r="J454" s="294">
        <v>1.52</v>
      </c>
    </row>
    <row r="455" spans="1:10" ht="28.5" customHeight="1" thickBot="1" x14ac:dyDescent="0.25">
      <c r="A455" s="291"/>
      <c r="B455" s="292"/>
      <c r="C455" s="292"/>
      <c r="D455" s="292"/>
      <c r="E455" s="292" t="s">
        <v>335</v>
      </c>
      <c r="F455" s="293">
        <v>1.8</v>
      </c>
      <c r="G455" s="292"/>
      <c r="H455" s="295" t="s">
        <v>334</v>
      </c>
      <c r="I455" s="295"/>
      <c r="J455" s="294">
        <v>9.7100000000000009</v>
      </c>
    </row>
    <row r="456" spans="1:10" ht="15" thickTop="1" x14ac:dyDescent="0.2">
      <c r="A456" s="296"/>
      <c r="B456" s="297"/>
      <c r="C456" s="297"/>
      <c r="D456" s="297"/>
      <c r="E456" s="297"/>
      <c r="F456" s="297"/>
      <c r="G456" s="297"/>
      <c r="H456" s="297"/>
      <c r="I456" s="297"/>
      <c r="J456" s="298"/>
    </row>
    <row r="457" spans="1:10" ht="28.5" customHeight="1" x14ac:dyDescent="0.2">
      <c r="A457" s="299" t="s">
        <v>166</v>
      </c>
      <c r="B457" s="238" t="s">
        <v>330</v>
      </c>
      <c r="C457" s="246" t="s">
        <v>329</v>
      </c>
      <c r="D457" s="246" t="s">
        <v>9</v>
      </c>
      <c r="E457" s="242" t="s">
        <v>360</v>
      </c>
      <c r="F457" s="242"/>
      <c r="G457" s="239" t="s">
        <v>328</v>
      </c>
      <c r="H457" s="238" t="s">
        <v>327</v>
      </c>
      <c r="I457" s="238" t="s">
        <v>326</v>
      </c>
      <c r="J457" s="300" t="s">
        <v>10</v>
      </c>
    </row>
    <row r="458" spans="1:10" ht="45" customHeight="1" x14ac:dyDescent="0.2">
      <c r="A458" s="101" t="s">
        <v>359</v>
      </c>
      <c r="B458" s="104" t="s">
        <v>165</v>
      </c>
      <c r="C458" s="102" t="s">
        <v>52</v>
      </c>
      <c r="D458" s="102" t="s">
        <v>164</v>
      </c>
      <c r="E458" s="271" t="s">
        <v>527</v>
      </c>
      <c r="F458" s="271"/>
      <c r="G458" s="103" t="s">
        <v>79</v>
      </c>
      <c r="H458" s="272">
        <v>1</v>
      </c>
      <c r="I458" s="273">
        <v>6.05</v>
      </c>
      <c r="J458" s="274">
        <v>6.05</v>
      </c>
    </row>
    <row r="459" spans="1:10" ht="28.5" customHeight="1" x14ac:dyDescent="0.2">
      <c r="A459" s="275" t="s">
        <v>355</v>
      </c>
      <c r="B459" s="276" t="s">
        <v>490</v>
      </c>
      <c r="C459" s="277" t="s">
        <v>52</v>
      </c>
      <c r="D459" s="277" t="s">
        <v>489</v>
      </c>
      <c r="E459" s="278" t="s">
        <v>352</v>
      </c>
      <c r="F459" s="278"/>
      <c r="G459" s="279" t="s">
        <v>318</v>
      </c>
      <c r="H459" s="280">
        <v>0.108</v>
      </c>
      <c r="I459" s="281">
        <v>22.63</v>
      </c>
      <c r="J459" s="282">
        <v>2.44</v>
      </c>
    </row>
    <row r="460" spans="1:10" ht="28.5" customHeight="1" x14ac:dyDescent="0.2">
      <c r="A460" s="275" t="s">
        <v>355</v>
      </c>
      <c r="B460" s="276" t="s">
        <v>476</v>
      </c>
      <c r="C460" s="277" t="s">
        <v>52</v>
      </c>
      <c r="D460" s="277" t="s">
        <v>475</v>
      </c>
      <c r="E460" s="278" t="s">
        <v>352</v>
      </c>
      <c r="F460" s="278"/>
      <c r="G460" s="279" t="s">
        <v>318</v>
      </c>
      <c r="H460" s="280">
        <v>0.108</v>
      </c>
      <c r="I460" s="281">
        <v>27.27</v>
      </c>
      <c r="J460" s="282">
        <v>2.94</v>
      </c>
    </row>
    <row r="461" spans="1:10" ht="28.5" customHeight="1" x14ac:dyDescent="0.2">
      <c r="A461" s="283" t="s">
        <v>343</v>
      </c>
      <c r="B461" s="284" t="s">
        <v>533</v>
      </c>
      <c r="C461" s="285" t="s">
        <v>52</v>
      </c>
      <c r="D461" s="285" t="s">
        <v>532</v>
      </c>
      <c r="E461" s="286" t="s">
        <v>340</v>
      </c>
      <c r="F461" s="286"/>
      <c r="G461" s="287" t="s">
        <v>79</v>
      </c>
      <c r="H461" s="288">
        <v>1</v>
      </c>
      <c r="I461" s="289">
        <v>0.67</v>
      </c>
      <c r="J461" s="290">
        <v>0.67</v>
      </c>
    </row>
    <row r="462" spans="1:10" ht="28.5" customHeight="1" x14ac:dyDescent="0.2">
      <c r="A462" s="291"/>
      <c r="B462" s="292"/>
      <c r="C462" s="292"/>
      <c r="D462" s="292"/>
      <c r="E462" s="292" t="s">
        <v>338</v>
      </c>
      <c r="F462" s="293">
        <v>4.22</v>
      </c>
      <c r="G462" s="292" t="s">
        <v>337</v>
      </c>
      <c r="H462" s="293">
        <v>0</v>
      </c>
      <c r="I462" s="292" t="s">
        <v>336</v>
      </c>
      <c r="J462" s="294">
        <v>4.22</v>
      </c>
    </row>
    <row r="463" spans="1:10" ht="28.5" customHeight="1" thickBot="1" x14ac:dyDescent="0.25">
      <c r="A463" s="291"/>
      <c r="B463" s="292"/>
      <c r="C463" s="292"/>
      <c r="D463" s="292"/>
      <c r="E463" s="292" t="s">
        <v>335</v>
      </c>
      <c r="F463" s="293">
        <v>1.38</v>
      </c>
      <c r="G463" s="292"/>
      <c r="H463" s="295" t="s">
        <v>334</v>
      </c>
      <c r="I463" s="295"/>
      <c r="J463" s="294">
        <v>7.43</v>
      </c>
    </row>
    <row r="464" spans="1:10" ht="15" thickTop="1" x14ac:dyDescent="0.2">
      <c r="A464" s="296"/>
      <c r="B464" s="297"/>
      <c r="C464" s="297"/>
      <c r="D464" s="297"/>
      <c r="E464" s="297"/>
      <c r="F464" s="297"/>
      <c r="G464" s="297"/>
      <c r="H464" s="297"/>
      <c r="I464" s="297"/>
      <c r="J464" s="298"/>
    </row>
    <row r="465" spans="1:10" ht="28.5" customHeight="1" x14ac:dyDescent="0.2">
      <c r="A465" s="299" t="s">
        <v>163</v>
      </c>
      <c r="B465" s="238" t="s">
        <v>330</v>
      </c>
      <c r="C465" s="246" t="s">
        <v>329</v>
      </c>
      <c r="D465" s="246" t="s">
        <v>9</v>
      </c>
      <c r="E465" s="242" t="s">
        <v>360</v>
      </c>
      <c r="F465" s="242"/>
      <c r="G465" s="239" t="s">
        <v>328</v>
      </c>
      <c r="H465" s="238" t="s">
        <v>327</v>
      </c>
      <c r="I465" s="238" t="s">
        <v>326</v>
      </c>
      <c r="J465" s="300" t="s">
        <v>10</v>
      </c>
    </row>
    <row r="466" spans="1:10" ht="48.75" customHeight="1" x14ac:dyDescent="0.2">
      <c r="A466" s="101" t="s">
        <v>359</v>
      </c>
      <c r="B466" s="104" t="s">
        <v>162</v>
      </c>
      <c r="C466" s="102" t="s">
        <v>52</v>
      </c>
      <c r="D466" s="102" t="s">
        <v>161</v>
      </c>
      <c r="E466" s="271" t="s">
        <v>527</v>
      </c>
      <c r="F466" s="271"/>
      <c r="G466" s="103" t="s">
        <v>42</v>
      </c>
      <c r="H466" s="272">
        <v>1</v>
      </c>
      <c r="I466" s="273">
        <v>10.199999999999999</v>
      </c>
      <c r="J466" s="274">
        <v>10.199999999999999</v>
      </c>
    </row>
    <row r="467" spans="1:10" ht="28.5" customHeight="1" x14ac:dyDescent="0.2">
      <c r="A467" s="275" t="s">
        <v>355</v>
      </c>
      <c r="B467" s="276" t="s">
        <v>490</v>
      </c>
      <c r="C467" s="277" t="s">
        <v>52</v>
      </c>
      <c r="D467" s="277" t="s">
        <v>489</v>
      </c>
      <c r="E467" s="278" t="s">
        <v>352</v>
      </c>
      <c r="F467" s="278"/>
      <c r="G467" s="279" t="s">
        <v>318</v>
      </c>
      <c r="H467" s="280">
        <v>9.4E-2</v>
      </c>
      <c r="I467" s="281">
        <v>22.63</v>
      </c>
      <c r="J467" s="282">
        <v>2.12</v>
      </c>
    </row>
    <row r="468" spans="1:10" ht="28.5" customHeight="1" x14ac:dyDescent="0.2">
      <c r="A468" s="275" t="s">
        <v>355</v>
      </c>
      <c r="B468" s="276" t="s">
        <v>476</v>
      </c>
      <c r="C468" s="277" t="s">
        <v>52</v>
      </c>
      <c r="D468" s="277" t="s">
        <v>475</v>
      </c>
      <c r="E468" s="278" t="s">
        <v>352</v>
      </c>
      <c r="F468" s="278"/>
      <c r="G468" s="279" t="s">
        <v>318</v>
      </c>
      <c r="H468" s="280">
        <v>9.4E-2</v>
      </c>
      <c r="I468" s="281">
        <v>27.27</v>
      </c>
      <c r="J468" s="282">
        <v>2.56</v>
      </c>
    </row>
    <row r="469" spans="1:10" ht="28.5" customHeight="1" x14ac:dyDescent="0.2">
      <c r="A469" s="283" t="s">
        <v>343</v>
      </c>
      <c r="B469" s="284" t="s">
        <v>531</v>
      </c>
      <c r="C469" s="285" t="s">
        <v>52</v>
      </c>
      <c r="D469" s="285" t="s">
        <v>530</v>
      </c>
      <c r="E469" s="286" t="s">
        <v>340</v>
      </c>
      <c r="F469" s="286"/>
      <c r="G469" s="287" t="s">
        <v>42</v>
      </c>
      <c r="H469" s="288">
        <v>1.0169999999999999</v>
      </c>
      <c r="I469" s="289">
        <v>5.39</v>
      </c>
      <c r="J469" s="290">
        <v>5.48</v>
      </c>
    </row>
    <row r="470" spans="1:10" ht="28.5" customHeight="1" x14ac:dyDescent="0.2">
      <c r="A470" s="283" t="s">
        <v>343</v>
      </c>
      <c r="B470" s="284" t="s">
        <v>529</v>
      </c>
      <c r="C470" s="285" t="s">
        <v>52</v>
      </c>
      <c r="D470" s="285" t="s">
        <v>528</v>
      </c>
      <c r="E470" s="286" t="s">
        <v>340</v>
      </c>
      <c r="F470" s="286"/>
      <c r="G470" s="287" t="s">
        <v>339</v>
      </c>
      <c r="H470" s="288">
        <v>1.8E-3</v>
      </c>
      <c r="I470" s="289">
        <v>24</v>
      </c>
      <c r="J470" s="290">
        <v>0.04</v>
      </c>
    </row>
    <row r="471" spans="1:10" ht="28.5" customHeight="1" x14ac:dyDescent="0.2">
      <c r="A471" s="291"/>
      <c r="B471" s="292"/>
      <c r="C471" s="292"/>
      <c r="D471" s="292"/>
      <c r="E471" s="292" t="s">
        <v>338</v>
      </c>
      <c r="F471" s="293">
        <v>3.68</v>
      </c>
      <c r="G471" s="292" t="s">
        <v>337</v>
      </c>
      <c r="H471" s="293">
        <v>0</v>
      </c>
      <c r="I471" s="292" t="s">
        <v>336</v>
      </c>
      <c r="J471" s="294">
        <v>3.68</v>
      </c>
    </row>
    <row r="472" spans="1:10" ht="28.5" customHeight="1" thickBot="1" x14ac:dyDescent="0.25">
      <c r="A472" s="291"/>
      <c r="B472" s="292"/>
      <c r="C472" s="292"/>
      <c r="D472" s="292"/>
      <c r="E472" s="292" t="s">
        <v>335</v>
      </c>
      <c r="F472" s="293">
        <v>2.33</v>
      </c>
      <c r="G472" s="292"/>
      <c r="H472" s="295" t="s">
        <v>334</v>
      </c>
      <c r="I472" s="295"/>
      <c r="J472" s="294">
        <v>12.53</v>
      </c>
    </row>
    <row r="473" spans="1:10" ht="15" thickTop="1" x14ac:dyDescent="0.2">
      <c r="A473" s="296"/>
      <c r="B473" s="297"/>
      <c r="C473" s="297"/>
      <c r="D473" s="297"/>
      <c r="E473" s="297"/>
      <c r="F473" s="297"/>
      <c r="G473" s="297"/>
      <c r="H473" s="297"/>
      <c r="I473" s="297"/>
      <c r="J473" s="298"/>
    </row>
    <row r="474" spans="1:10" ht="28.5" customHeight="1" x14ac:dyDescent="0.2">
      <c r="A474" s="299" t="s">
        <v>160</v>
      </c>
      <c r="B474" s="238" t="s">
        <v>330</v>
      </c>
      <c r="C474" s="246" t="s">
        <v>329</v>
      </c>
      <c r="D474" s="246" t="s">
        <v>9</v>
      </c>
      <c r="E474" s="242" t="s">
        <v>360</v>
      </c>
      <c r="F474" s="242"/>
      <c r="G474" s="239" t="s">
        <v>328</v>
      </c>
      <c r="H474" s="238" t="s">
        <v>327</v>
      </c>
      <c r="I474" s="238" t="s">
        <v>326</v>
      </c>
      <c r="J474" s="300" t="s">
        <v>10</v>
      </c>
    </row>
    <row r="475" spans="1:10" ht="28.5" customHeight="1" x14ac:dyDescent="0.2">
      <c r="A475" s="101" t="s">
        <v>359</v>
      </c>
      <c r="B475" s="104" t="s">
        <v>159</v>
      </c>
      <c r="C475" s="102" t="s">
        <v>52</v>
      </c>
      <c r="D475" s="102" t="s">
        <v>158</v>
      </c>
      <c r="E475" s="271" t="s">
        <v>527</v>
      </c>
      <c r="F475" s="271"/>
      <c r="G475" s="103" t="s">
        <v>79</v>
      </c>
      <c r="H475" s="272">
        <v>1</v>
      </c>
      <c r="I475" s="273">
        <v>9.6300000000000008</v>
      </c>
      <c r="J475" s="274">
        <v>9.6300000000000008</v>
      </c>
    </row>
    <row r="476" spans="1:10" ht="28.5" customHeight="1" x14ac:dyDescent="0.2">
      <c r="A476" s="275" t="s">
        <v>355</v>
      </c>
      <c r="B476" s="276" t="s">
        <v>490</v>
      </c>
      <c r="C476" s="277" t="s">
        <v>52</v>
      </c>
      <c r="D476" s="277" t="s">
        <v>489</v>
      </c>
      <c r="E476" s="278" t="s">
        <v>352</v>
      </c>
      <c r="F476" s="278"/>
      <c r="G476" s="279" t="s">
        <v>318</v>
      </c>
      <c r="H476" s="280">
        <v>0.16200000000000001</v>
      </c>
      <c r="I476" s="281">
        <v>22.63</v>
      </c>
      <c r="J476" s="282">
        <v>3.66</v>
      </c>
    </row>
    <row r="477" spans="1:10" ht="28.5" customHeight="1" x14ac:dyDescent="0.2">
      <c r="A477" s="275" t="s">
        <v>355</v>
      </c>
      <c r="B477" s="276" t="s">
        <v>476</v>
      </c>
      <c r="C477" s="277" t="s">
        <v>52</v>
      </c>
      <c r="D477" s="277" t="s">
        <v>475</v>
      </c>
      <c r="E477" s="278" t="s">
        <v>352</v>
      </c>
      <c r="F477" s="278"/>
      <c r="G477" s="279" t="s">
        <v>318</v>
      </c>
      <c r="H477" s="280">
        <v>0.16200000000000001</v>
      </c>
      <c r="I477" s="281">
        <v>27.27</v>
      </c>
      <c r="J477" s="282">
        <v>4.41</v>
      </c>
    </row>
    <row r="478" spans="1:10" ht="28.5" customHeight="1" x14ac:dyDescent="0.2">
      <c r="A478" s="283" t="s">
        <v>343</v>
      </c>
      <c r="B478" s="284" t="s">
        <v>526</v>
      </c>
      <c r="C478" s="285" t="s">
        <v>52</v>
      </c>
      <c r="D478" s="285" t="s">
        <v>525</v>
      </c>
      <c r="E478" s="286" t="s">
        <v>340</v>
      </c>
      <c r="F478" s="286"/>
      <c r="G478" s="287" t="s">
        <v>79</v>
      </c>
      <c r="H478" s="288">
        <v>1</v>
      </c>
      <c r="I478" s="289">
        <v>1.56</v>
      </c>
      <c r="J478" s="290">
        <v>1.56</v>
      </c>
    </row>
    <row r="479" spans="1:10" ht="28.5" customHeight="1" x14ac:dyDescent="0.2">
      <c r="A479" s="291"/>
      <c r="B479" s="292"/>
      <c r="C479" s="292"/>
      <c r="D479" s="292"/>
      <c r="E479" s="292" t="s">
        <v>338</v>
      </c>
      <c r="F479" s="293">
        <v>6.34</v>
      </c>
      <c r="G479" s="292" t="s">
        <v>337</v>
      </c>
      <c r="H479" s="293">
        <v>0</v>
      </c>
      <c r="I479" s="292" t="s">
        <v>336</v>
      </c>
      <c r="J479" s="294">
        <v>6.34</v>
      </c>
    </row>
    <row r="480" spans="1:10" ht="28.5" customHeight="1" thickBot="1" x14ac:dyDescent="0.25">
      <c r="A480" s="291"/>
      <c r="B480" s="292"/>
      <c r="C480" s="292"/>
      <c r="D480" s="292"/>
      <c r="E480" s="292" t="s">
        <v>335</v>
      </c>
      <c r="F480" s="293">
        <v>2.2000000000000002</v>
      </c>
      <c r="G480" s="292"/>
      <c r="H480" s="295" t="s">
        <v>334</v>
      </c>
      <c r="I480" s="295"/>
      <c r="J480" s="294">
        <v>11.83</v>
      </c>
    </row>
    <row r="481" spans="1:10" ht="15" thickTop="1" x14ac:dyDescent="0.2">
      <c r="A481" s="296"/>
      <c r="B481" s="297"/>
      <c r="C481" s="297"/>
      <c r="D481" s="297"/>
      <c r="E481" s="297"/>
      <c r="F481" s="297"/>
      <c r="G481" s="297"/>
      <c r="H481" s="297"/>
      <c r="I481" s="297"/>
      <c r="J481" s="298"/>
    </row>
    <row r="482" spans="1:10" ht="28.5" customHeight="1" x14ac:dyDescent="0.2">
      <c r="A482" s="299" t="s">
        <v>157</v>
      </c>
      <c r="B482" s="238" t="s">
        <v>330</v>
      </c>
      <c r="C482" s="246" t="s">
        <v>329</v>
      </c>
      <c r="D482" s="246" t="s">
        <v>9</v>
      </c>
      <c r="E482" s="242" t="s">
        <v>360</v>
      </c>
      <c r="F482" s="242"/>
      <c r="G482" s="239" t="s">
        <v>328</v>
      </c>
      <c r="H482" s="238" t="s">
        <v>327</v>
      </c>
      <c r="I482" s="238" t="s">
        <v>326</v>
      </c>
      <c r="J482" s="300" t="s">
        <v>10</v>
      </c>
    </row>
    <row r="483" spans="1:10" ht="46.5" customHeight="1" x14ac:dyDescent="0.2">
      <c r="A483" s="101" t="s">
        <v>359</v>
      </c>
      <c r="B483" s="104" t="s">
        <v>156</v>
      </c>
      <c r="C483" s="102" t="s">
        <v>52</v>
      </c>
      <c r="D483" s="102" t="s">
        <v>155</v>
      </c>
      <c r="E483" s="271" t="s">
        <v>524</v>
      </c>
      <c r="F483" s="271"/>
      <c r="G483" s="103" t="s">
        <v>42</v>
      </c>
      <c r="H483" s="272">
        <v>1</v>
      </c>
      <c r="I483" s="273">
        <v>10.45</v>
      </c>
      <c r="J483" s="274">
        <v>10.45</v>
      </c>
    </row>
    <row r="484" spans="1:10" ht="28.5" customHeight="1" x14ac:dyDescent="0.2">
      <c r="A484" s="275" t="s">
        <v>355</v>
      </c>
      <c r="B484" s="276" t="s">
        <v>523</v>
      </c>
      <c r="C484" s="277" t="s">
        <v>52</v>
      </c>
      <c r="D484" s="277" t="s">
        <v>522</v>
      </c>
      <c r="E484" s="278" t="s">
        <v>352</v>
      </c>
      <c r="F484" s="278"/>
      <c r="G484" s="279" t="s">
        <v>318</v>
      </c>
      <c r="H484" s="280">
        <v>4.8000000000000001E-2</v>
      </c>
      <c r="I484" s="281">
        <v>21.62</v>
      </c>
      <c r="J484" s="282">
        <v>1.03</v>
      </c>
    </row>
    <row r="485" spans="1:10" ht="28.5" customHeight="1" x14ac:dyDescent="0.2">
      <c r="A485" s="275" t="s">
        <v>355</v>
      </c>
      <c r="B485" s="276" t="s">
        <v>397</v>
      </c>
      <c r="C485" s="277" t="s">
        <v>52</v>
      </c>
      <c r="D485" s="277" t="s">
        <v>396</v>
      </c>
      <c r="E485" s="278" t="s">
        <v>352</v>
      </c>
      <c r="F485" s="278"/>
      <c r="G485" s="279" t="s">
        <v>318</v>
      </c>
      <c r="H485" s="280">
        <v>0.2114</v>
      </c>
      <c r="I485" s="281">
        <v>26.19</v>
      </c>
      <c r="J485" s="282">
        <v>5.53</v>
      </c>
    </row>
    <row r="486" spans="1:10" ht="28.5" customHeight="1" x14ac:dyDescent="0.2">
      <c r="A486" s="283" t="s">
        <v>343</v>
      </c>
      <c r="B486" s="284" t="s">
        <v>521</v>
      </c>
      <c r="C486" s="285" t="s">
        <v>52</v>
      </c>
      <c r="D486" s="285" t="s">
        <v>520</v>
      </c>
      <c r="E486" s="286" t="s">
        <v>340</v>
      </c>
      <c r="F486" s="286"/>
      <c r="G486" s="287" t="s">
        <v>79</v>
      </c>
      <c r="H486" s="288">
        <v>1.7857000000000001</v>
      </c>
      <c r="I486" s="289">
        <v>2.1800000000000002</v>
      </c>
      <c r="J486" s="290">
        <v>3.89</v>
      </c>
    </row>
    <row r="487" spans="1:10" ht="28.5" customHeight="1" x14ac:dyDescent="0.2">
      <c r="A487" s="291"/>
      <c r="B487" s="292"/>
      <c r="C487" s="292"/>
      <c r="D487" s="292"/>
      <c r="E487" s="292" t="s">
        <v>338</v>
      </c>
      <c r="F487" s="293">
        <v>5.35</v>
      </c>
      <c r="G487" s="292" t="s">
        <v>337</v>
      </c>
      <c r="H487" s="293">
        <v>0</v>
      </c>
      <c r="I487" s="292" t="s">
        <v>336</v>
      </c>
      <c r="J487" s="294">
        <v>5.35</v>
      </c>
    </row>
    <row r="488" spans="1:10" ht="28.5" customHeight="1" thickBot="1" x14ac:dyDescent="0.25">
      <c r="A488" s="291"/>
      <c r="B488" s="292"/>
      <c r="C488" s="292"/>
      <c r="D488" s="292"/>
      <c r="E488" s="292" t="s">
        <v>335</v>
      </c>
      <c r="F488" s="293">
        <v>2.39</v>
      </c>
      <c r="G488" s="292"/>
      <c r="H488" s="295" t="s">
        <v>334</v>
      </c>
      <c r="I488" s="295"/>
      <c r="J488" s="294">
        <v>12.84</v>
      </c>
    </row>
    <row r="489" spans="1:10" ht="15" thickTop="1" x14ac:dyDescent="0.2">
      <c r="A489" s="296"/>
      <c r="B489" s="297"/>
      <c r="C489" s="297"/>
      <c r="D489" s="297"/>
      <c r="E489" s="297"/>
      <c r="F489" s="297"/>
      <c r="G489" s="297"/>
      <c r="H489" s="297"/>
      <c r="I489" s="297"/>
      <c r="J489" s="298"/>
    </row>
    <row r="490" spans="1:10" ht="28.5" customHeight="1" x14ac:dyDescent="0.2">
      <c r="A490" s="299" t="s">
        <v>154</v>
      </c>
      <c r="B490" s="238" t="s">
        <v>330</v>
      </c>
      <c r="C490" s="246" t="s">
        <v>329</v>
      </c>
      <c r="D490" s="246" t="s">
        <v>9</v>
      </c>
      <c r="E490" s="242" t="s">
        <v>360</v>
      </c>
      <c r="F490" s="242"/>
      <c r="G490" s="239" t="s">
        <v>328</v>
      </c>
      <c r="H490" s="238" t="s">
        <v>327</v>
      </c>
      <c r="I490" s="238" t="s">
        <v>326</v>
      </c>
      <c r="J490" s="300" t="s">
        <v>10</v>
      </c>
    </row>
    <row r="491" spans="1:10" ht="45.75" customHeight="1" x14ac:dyDescent="0.2">
      <c r="A491" s="101" t="s">
        <v>359</v>
      </c>
      <c r="B491" s="104" t="s">
        <v>153</v>
      </c>
      <c r="C491" s="102" t="s">
        <v>52</v>
      </c>
      <c r="D491" s="102" t="s">
        <v>152</v>
      </c>
      <c r="E491" s="271" t="s">
        <v>508</v>
      </c>
      <c r="F491" s="271"/>
      <c r="G491" s="103" t="s">
        <v>79</v>
      </c>
      <c r="H491" s="272">
        <v>1</v>
      </c>
      <c r="I491" s="273">
        <v>10.65</v>
      </c>
      <c r="J491" s="274">
        <v>10.65</v>
      </c>
    </row>
    <row r="492" spans="1:10" ht="28.5" customHeight="1" x14ac:dyDescent="0.2">
      <c r="A492" s="275" t="s">
        <v>355</v>
      </c>
      <c r="B492" s="276" t="s">
        <v>490</v>
      </c>
      <c r="C492" s="277" t="s">
        <v>52</v>
      </c>
      <c r="D492" s="277" t="s">
        <v>489</v>
      </c>
      <c r="E492" s="278" t="s">
        <v>352</v>
      </c>
      <c r="F492" s="278"/>
      <c r="G492" s="279" t="s">
        <v>318</v>
      </c>
      <c r="H492" s="280">
        <v>3.5428000000000001E-2</v>
      </c>
      <c r="I492" s="281">
        <v>22.63</v>
      </c>
      <c r="J492" s="282">
        <v>0.8</v>
      </c>
    </row>
    <row r="493" spans="1:10" ht="28.5" customHeight="1" x14ac:dyDescent="0.2">
      <c r="A493" s="275" t="s">
        <v>355</v>
      </c>
      <c r="B493" s="276" t="s">
        <v>476</v>
      </c>
      <c r="C493" s="277" t="s">
        <v>52</v>
      </c>
      <c r="D493" s="277" t="s">
        <v>475</v>
      </c>
      <c r="E493" s="278" t="s">
        <v>352</v>
      </c>
      <c r="F493" s="278"/>
      <c r="G493" s="279" t="s">
        <v>318</v>
      </c>
      <c r="H493" s="280">
        <v>3.5428000000000001E-2</v>
      </c>
      <c r="I493" s="281">
        <v>27.27</v>
      </c>
      <c r="J493" s="282">
        <v>0.96</v>
      </c>
    </row>
    <row r="494" spans="1:10" ht="28.5" customHeight="1" x14ac:dyDescent="0.2">
      <c r="A494" s="283" t="s">
        <v>343</v>
      </c>
      <c r="B494" s="284" t="s">
        <v>519</v>
      </c>
      <c r="C494" s="285" t="s">
        <v>52</v>
      </c>
      <c r="D494" s="285" t="s">
        <v>518</v>
      </c>
      <c r="E494" s="286" t="s">
        <v>340</v>
      </c>
      <c r="F494" s="286"/>
      <c r="G494" s="287" t="s">
        <v>79</v>
      </c>
      <c r="H494" s="288">
        <v>1</v>
      </c>
      <c r="I494" s="289">
        <v>1.02</v>
      </c>
      <c r="J494" s="290">
        <v>1.02</v>
      </c>
    </row>
    <row r="495" spans="1:10" ht="28.5" customHeight="1" x14ac:dyDescent="0.2">
      <c r="A495" s="283" t="s">
        <v>343</v>
      </c>
      <c r="B495" s="284" t="s">
        <v>515</v>
      </c>
      <c r="C495" s="285" t="s">
        <v>52</v>
      </c>
      <c r="D495" s="285" t="s">
        <v>514</v>
      </c>
      <c r="E495" s="286" t="s">
        <v>340</v>
      </c>
      <c r="F495" s="286"/>
      <c r="G495" s="287" t="s">
        <v>79</v>
      </c>
      <c r="H495" s="288">
        <v>1</v>
      </c>
      <c r="I495" s="289">
        <v>7.87</v>
      </c>
      <c r="J495" s="290">
        <v>7.87</v>
      </c>
    </row>
    <row r="496" spans="1:10" ht="28.5" customHeight="1" x14ac:dyDescent="0.2">
      <c r="A496" s="291"/>
      <c r="B496" s="292"/>
      <c r="C496" s="292"/>
      <c r="D496" s="292"/>
      <c r="E496" s="292" t="s">
        <v>338</v>
      </c>
      <c r="F496" s="293">
        <v>1.38</v>
      </c>
      <c r="G496" s="292" t="s">
        <v>337</v>
      </c>
      <c r="H496" s="293">
        <v>0</v>
      </c>
      <c r="I496" s="292" t="s">
        <v>336</v>
      </c>
      <c r="J496" s="294">
        <v>1.38</v>
      </c>
    </row>
    <row r="497" spans="1:10" ht="28.5" customHeight="1" thickBot="1" x14ac:dyDescent="0.25">
      <c r="A497" s="291"/>
      <c r="B497" s="292"/>
      <c r="C497" s="292"/>
      <c r="D497" s="292"/>
      <c r="E497" s="292" t="s">
        <v>335</v>
      </c>
      <c r="F497" s="293">
        <v>2.4300000000000002</v>
      </c>
      <c r="G497" s="292"/>
      <c r="H497" s="295" t="s">
        <v>334</v>
      </c>
      <c r="I497" s="295"/>
      <c r="J497" s="294">
        <v>13.08</v>
      </c>
    </row>
    <row r="498" spans="1:10" ht="15" thickTop="1" x14ac:dyDescent="0.2">
      <c r="A498" s="296"/>
      <c r="B498" s="297"/>
      <c r="C498" s="297"/>
      <c r="D498" s="297"/>
      <c r="E498" s="297"/>
      <c r="F498" s="297"/>
      <c r="G498" s="297"/>
      <c r="H498" s="297"/>
      <c r="I498" s="297"/>
      <c r="J498" s="298"/>
    </row>
    <row r="499" spans="1:10" ht="28.5" customHeight="1" x14ac:dyDescent="0.2">
      <c r="A499" s="299" t="s">
        <v>151</v>
      </c>
      <c r="B499" s="238" t="s">
        <v>330</v>
      </c>
      <c r="C499" s="246" t="s">
        <v>329</v>
      </c>
      <c r="D499" s="246" t="s">
        <v>9</v>
      </c>
      <c r="E499" s="242" t="s">
        <v>360</v>
      </c>
      <c r="F499" s="242"/>
      <c r="G499" s="239" t="s">
        <v>328</v>
      </c>
      <c r="H499" s="238" t="s">
        <v>327</v>
      </c>
      <c r="I499" s="238" t="s">
        <v>326</v>
      </c>
      <c r="J499" s="300" t="s">
        <v>10</v>
      </c>
    </row>
    <row r="500" spans="1:10" ht="44.25" customHeight="1" x14ac:dyDescent="0.2">
      <c r="A500" s="101" t="s">
        <v>359</v>
      </c>
      <c r="B500" s="104" t="s">
        <v>150</v>
      </c>
      <c r="C500" s="102" t="s">
        <v>52</v>
      </c>
      <c r="D500" s="102" t="s">
        <v>149</v>
      </c>
      <c r="E500" s="271" t="s">
        <v>508</v>
      </c>
      <c r="F500" s="271"/>
      <c r="G500" s="103" t="s">
        <v>79</v>
      </c>
      <c r="H500" s="272">
        <v>1</v>
      </c>
      <c r="I500" s="273">
        <v>10.65</v>
      </c>
      <c r="J500" s="274">
        <v>10.65</v>
      </c>
    </row>
    <row r="501" spans="1:10" ht="28.5" customHeight="1" x14ac:dyDescent="0.2">
      <c r="A501" s="275" t="s">
        <v>355</v>
      </c>
      <c r="B501" s="276" t="s">
        <v>490</v>
      </c>
      <c r="C501" s="277" t="s">
        <v>52</v>
      </c>
      <c r="D501" s="277" t="s">
        <v>489</v>
      </c>
      <c r="E501" s="278" t="s">
        <v>352</v>
      </c>
      <c r="F501" s="278"/>
      <c r="G501" s="279" t="s">
        <v>318</v>
      </c>
      <c r="H501" s="280">
        <v>3.5428000000000001E-2</v>
      </c>
      <c r="I501" s="281">
        <v>22.63</v>
      </c>
      <c r="J501" s="282">
        <v>0.8</v>
      </c>
    </row>
    <row r="502" spans="1:10" ht="28.5" customHeight="1" x14ac:dyDescent="0.2">
      <c r="A502" s="275" t="s">
        <v>355</v>
      </c>
      <c r="B502" s="276" t="s">
        <v>476</v>
      </c>
      <c r="C502" s="277" t="s">
        <v>52</v>
      </c>
      <c r="D502" s="277" t="s">
        <v>475</v>
      </c>
      <c r="E502" s="278" t="s">
        <v>352</v>
      </c>
      <c r="F502" s="278"/>
      <c r="G502" s="279" t="s">
        <v>318</v>
      </c>
      <c r="H502" s="280">
        <v>3.5428000000000001E-2</v>
      </c>
      <c r="I502" s="281">
        <v>27.27</v>
      </c>
      <c r="J502" s="282">
        <v>0.96</v>
      </c>
    </row>
    <row r="503" spans="1:10" ht="33.75" customHeight="1" x14ac:dyDescent="0.2">
      <c r="A503" s="283" t="s">
        <v>343</v>
      </c>
      <c r="B503" s="284" t="s">
        <v>519</v>
      </c>
      <c r="C503" s="285" t="s">
        <v>52</v>
      </c>
      <c r="D503" s="285" t="s">
        <v>518</v>
      </c>
      <c r="E503" s="286" t="s">
        <v>340</v>
      </c>
      <c r="F503" s="286"/>
      <c r="G503" s="287" t="s">
        <v>79</v>
      </c>
      <c r="H503" s="288">
        <v>1</v>
      </c>
      <c r="I503" s="289">
        <v>1.02</v>
      </c>
      <c r="J503" s="290">
        <v>1.02</v>
      </c>
    </row>
    <row r="504" spans="1:10" ht="28.5" customHeight="1" x14ac:dyDescent="0.2">
      <c r="A504" s="283" t="s">
        <v>343</v>
      </c>
      <c r="B504" s="284" t="s">
        <v>515</v>
      </c>
      <c r="C504" s="285" t="s">
        <v>52</v>
      </c>
      <c r="D504" s="285" t="s">
        <v>514</v>
      </c>
      <c r="E504" s="286" t="s">
        <v>340</v>
      </c>
      <c r="F504" s="286"/>
      <c r="G504" s="287" t="s">
        <v>79</v>
      </c>
      <c r="H504" s="288">
        <v>1</v>
      </c>
      <c r="I504" s="289">
        <v>7.87</v>
      </c>
      <c r="J504" s="290">
        <v>7.87</v>
      </c>
    </row>
    <row r="505" spans="1:10" ht="28.5" customHeight="1" x14ac:dyDescent="0.2">
      <c r="A505" s="291"/>
      <c r="B505" s="292"/>
      <c r="C505" s="292"/>
      <c r="D505" s="292"/>
      <c r="E505" s="292" t="s">
        <v>338</v>
      </c>
      <c r="F505" s="293">
        <v>1.38</v>
      </c>
      <c r="G505" s="292" t="s">
        <v>337</v>
      </c>
      <c r="H505" s="293">
        <v>0</v>
      </c>
      <c r="I505" s="292" t="s">
        <v>336</v>
      </c>
      <c r="J505" s="294">
        <v>1.38</v>
      </c>
    </row>
    <row r="506" spans="1:10" ht="28.5" customHeight="1" thickBot="1" x14ac:dyDescent="0.25">
      <c r="A506" s="291"/>
      <c r="B506" s="292"/>
      <c r="C506" s="292"/>
      <c r="D506" s="292"/>
      <c r="E506" s="292" t="s">
        <v>335</v>
      </c>
      <c r="F506" s="293">
        <v>2.4300000000000002</v>
      </c>
      <c r="G506" s="292"/>
      <c r="H506" s="295" t="s">
        <v>334</v>
      </c>
      <c r="I506" s="295"/>
      <c r="J506" s="294">
        <v>13.08</v>
      </c>
    </row>
    <row r="507" spans="1:10" ht="15" thickTop="1" x14ac:dyDescent="0.2">
      <c r="A507" s="296"/>
      <c r="B507" s="297"/>
      <c r="C507" s="297"/>
      <c r="D507" s="297"/>
      <c r="E507" s="297"/>
      <c r="F507" s="297"/>
      <c r="G507" s="297"/>
      <c r="H507" s="297"/>
      <c r="I507" s="297"/>
      <c r="J507" s="298"/>
    </row>
    <row r="508" spans="1:10" ht="28.5" customHeight="1" x14ac:dyDescent="0.2">
      <c r="A508" s="299" t="s">
        <v>148</v>
      </c>
      <c r="B508" s="238" t="s">
        <v>330</v>
      </c>
      <c r="C508" s="246" t="s">
        <v>329</v>
      </c>
      <c r="D508" s="246" t="s">
        <v>9</v>
      </c>
      <c r="E508" s="242" t="s">
        <v>360</v>
      </c>
      <c r="F508" s="242"/>
      <c r="G508" s="239" t="s">
        <v>328</v>
      </c>
      <c r="H508" s="238" t="s">
        <v>327</v>
      </c>
      <c r="I508" s="238" t="s">
        <v>326</v>
      </c>
      <c r="J508" s="300" t="s">
        <v>10</v>
      </c>
    </row>
    <row r="509" spans="1:10" ht="39.75" customHeight="1" x14ac:dyDescent="0.2">
      <c r="A509" s="101" t="s">
        <v>359</v>
      </c>
      <c r="B509" s="104" t="s">
        <v>147</v>
      </c>
      <c r="C509" s="102" t="s">
        <v>52</v>
      </c>
      <c r="D509" s="102" t="s">
        <v>146</v>
      </c>
      <c r="E509" s="271" t="s">
        <v>508</v>
      </c>
      <c r="F509" s="271"/>
      <c r="G509" s="103" t="s">
        <v>79</v>
      </c>
      <c r="H509" s="272">
        <v>1</v>
      </c>
      <c r="I509" s="273">
        <v>11.52</v>
      </c>
      <c r="J509" s="274">
        <v>11.52</v>
      </c>
    </row>
    <row r="510" spans="1:10" ht="28.5" customHeight="1" x14ac:dyDescent="0.2">
      <c r="A510" s="275" t="s">
        <v>355</v>
      </c>
      <c r="B510" s="276" t="s">
        <v>490</v>
      </c>
      <c r="C510" s="277" t="s">
        <v>52</v>
      </c>
      <c r="D510" s="277" t="s">
        <v>489</v>
      </c>
      <c r="E510" s="278" t="s">
        <v>352</v>
      </c>
      <c r="F510" s="278"/>
      <c r="G510" s="279" t="s">
        <v>318</v>
      </c>
      <c r="H510" s="280">
        <v>4.6843000000000003E-2</v>
      </c>
      <c r="I510" s="281">
        <v>22.63</v>
      </c>
      <c r="J510" s="282">
        <v>1.06</v>
      </c>
    </row>
    <row r="511" spans="1:10" ht="28.5" customHeight="1" x14ac:dyDescent="0.2">
      <c r="A511" s="275" t="s">
        <v>355</v>
      </c>
      <c r="B511" s="276" t="s">
        <v>476</v>
      </c>
      <c r="C511" s="277" t="s">
        <v>52</v>
      </c>
      <c r="D511" s="277" t="s">
        <v>475</v>
      </c>
      <c r="E511" s="278" t="s">
        <v>352</v>
      </c>
      <c r="F511" s="278"/>
      <c r="G511" s="279" t="s">
        <v>318</v>
      </c>
      <c r="H511" s="280">
        <v>4.6843000000000003E-2</v>
      </c>
      <c r="I511" s="281">
        <v>27.27</v>
      </c>
      <c r="J511" s="282">
        <v>1.27</v>
      </c>
    </row>
    <row r="512" spans="1:10" ht="28.5" customHeight="1" x14ac:dyDescent="0.2">
      <c r="A512" s="283" t="s">
        <v>343</v>
      </c>
      <c r="B512" s="284" t="s">
        <v>517</v>
      </c>
      <c r="C512" s="285" t="s">
        <v>52</v>
      </c>
      <c r="D512" s="285" t="s">
        <v>516</v>
      </c>
      <c r="E512" s="286" t="s">
        <v>340</v>
      </c>
      <c r="F512" s="286"/>
      <c r="G512" s="287" t="s">
        <v>79</v>
      </c>
      <c r="H512" s="288">
        <v>1</v>
      </c>
      <c r="I512" s="289">
        <v>1.32</v>
      </c>
      <c r="J512" s="290">
        <v>1.32</v>
      </c>
    </row>
    <row r="513" spans="1:10" ht="28.5" customHeight="1" x14ac:dyDescent="0.2">
      <c r="A513" s="283" t="s">
        <v>343</v>
      </c>
      <c r="B513" s="284" t="s">
        <v>515</v>
      </c>
      <c r="C513" s="285" t="s">
        <v>52</v>
      </c>
      <c r="D513" s="285" t="s">
        <v>514</v>
      </c>
      <c r="E513" s="286" t="s">
        <v>340</v>
      </c>
      <c r="F513" s="286"/>
      <c r="G513" s="287" t="s">
        <v>79</v>
      </c>
      <c r="H513" s="288">
        <v>1</v>
      </c>
      <c r="I513" s="289">
        <v>7.87</v>
      </c>
      <c r="J513" s="290">
        <v>7.87</v>
      </c>
    </row>
    <row r="514" spans="1:10" ht="28.5" customHeight="1" x14ac:dyDescent="0.2">
      <c r="A514" s="291"/>
      <c r="B514" s="292"/>
      <c r="C514" s="292"/>
      <c r="D514" s="292"/>
      <c r="E514" s="292" t="s">
        <v>338</v>
      </c>
      <c r="F514" s="293">
        <v>1.82</v>
      </c>
      <c r="G514" s="292" t="s">
        <v>337</v>
      </c>
      <c r="H514" s="293">
        <v>0</v>
      </c>
      <c r="I514" s="292" t="s">
        <v>336</v>
      </c>
      <c r="J514" s="294">
        <v>1.82</v>
      </c>
    </row>
    <row r="515" spans="1:10" ht="28.5" customHeight="1" thickBot="1" x14ac:dyDescent="0.25">
      <c r="A515" s="291"/>
      <c r="B515" s="292"/>
      <c r="C515" s="292"/>
      <c r="D515" s="292"/>
      <c r="E515" s="292" t="s">
        <v>335</v>
      </c>
      <c r="F515" s="293">
        <v>2.63</v>
      </c>
      <c r="G515" s="292"/>
      <c r="H515" s="295" t="s">
        <v>334</v>
      </c>
      <c r="I515" s="295"/>
      <c r="J515" s="294">
        <v>14.15</v>
      </c>
    </row>
    <row r="516" spans="1:10" ht="15" thickTop="1" x14ac:dyDescent="0.2">
      <c r="A516" s="296"/>
      <c r="B516" s="297"/>
      <c r="C516" s="297"/>
      <c r="D516" s="297"/>
      <c r="E516" s="297"/>
      <c r="F516" s="297"/>
      <c r="G516" s="297"/>
      <c r="H516" s="297"/>
      <c r="I516" s="297"/>
      <c r="J516" s="298"/>
    </row>
    <row r="517" spans="1:10" ht="28.5" customHeight="1" x14ac:dyDescent="0.2">
      <c r="A517" s="299" t="s">
        <v>145</v>
      </c>
      <c r="B517" s="238" t="s">
        <v>330</v>
      </c>
      <c r="C517" s="246" t="s">
        <v>329</v>
      </c>
      <c r="D517" s="246" t="s">
        <v>9</v>
      </c>
      <c r="E517" s="242" t="s">
        <v>360</v>
      </c>
      <c r="F517" s="242"/>
      <c r="G517" s="239" t="s">
        <v>328</v>
      </c>
      <c r="H517" s="238" t="s">
        <v>327</v>
      </c>
      <c r="I517" s="238" t="s">
        <v>326</v>
      </c>
      <c r="J517" s="300" t="s">
        <v>10</v>
      </c>
    </row>
    <row r="518" spans="1:10" ht="28.5" customHeight="1" x14ac:dyDescent="0.2">
      <c r="A518" s="101" t="s">
        <v>359</v>
      </c>
      <c r="B518" s="104" t="s">
        <v>144</v>
      </c>
      <c r="C518" s="102" t="s">
        <v>52</v>
      </c>
      <c r="D518" s="102" t="s">
        <v>143</v>
      </c>
      <c r="E518" s="271" t="s">
        <v>513</v>
      </c>
      <c r="F518" s="271"/>
      <c r="G518" s="103" t="s">
        <v>79</v>
      </c>
      <c r="H518" s="272">
        <v>1</v>
      </c>
      <c r="I518" s="273">
        <v>26.78</v>
      </c>
      <c r="J518" s="274">
        <v>26.78</v>
      </c>
    </row>
    <row r="519" spans="1:10" ht="28.5" customHeight="1" x14ac:dyDescent="0.2">
      <c r="A519" s="275" t="s">
        <v>355</v>
      </c>
      <c r="B519" s="276" t="s">
        <v>490</v>
      </c>
      <c r="C519" s="277" t="s">
        <v>52</v>
      </c>
      <c r="D519" s="277" t="s">
        <v>489</v>
      </c>
      <c r="E519" s="278" t="s">
        <v>352</v>
      </c>
      <c r="F519" s="278"/>
      <c r="G519" s="279" t="s">
        <v>318</v>
      </c>
      <c r="H519" s="280">
        <v>0.12503120000000001</v>
      </c>
      <c r="I519" s="281">
        <v>22.63</v>
      </c>
      <c r="J519" s="282">
        <v>2.82</v>
      </c>
    </row>
    <row r="520" spans="1:10" ht="28.5" customHeight="1" x14ac:dyDescent="0.2">
      <c r="A520" s="275" t="s">
        <v>355</v>
      </c>
      <c r="B520" s="276" t="s">
        <v>476</v>
      </c>
      <c r="C520" s="277" t="s">
        <v>52</v>
      </c>
      <c r="D520" s="277" t="s">
        <v>475</v>
      </c>
      <c r="E520" s="278" t="s">
        <v>352</v>
      </c>
      <c r="F520" s="278"/>
      <c r="G520" s="279" t="s">
        <v>318</v>
      </c>
      <c r="H520" s="280">
        <v>0.40010000000000001</v>
      </c>
      <c r="I520" s="281">
        <v>27.27</v>
      </c>
      <c r="J520" s="282">
        <v>10.91</v>
      </c>
    </row>
    <row r="521" spans="1:10" ht="28.5" customHeight="1" x14ac:dyDescent="0.2">
      <c r="A521" s="283" t="s">
        <v>343</v>
      </c>
      <c r="B521" s="284" t="s">
        <v>512</v>
      </c>
      <c r="C521" s="285" t="s">
        <v>52</v>
      </c>
      <c r="D521" s="285" t="s">
        <v>511</v>
      </c>
      <c r="E521" s="286" t="s">
        <v>340</v>
      </c>
      <c r="F521" s="286"/>
      <c r="G521" s="287" t="s">
        <v>79</v>
      </c>
      <c r="H521" s="288">
        <v>2</v>
      </c>
      <c r="I521" s="289">
        <v>2.48</v>
      </c>
      <c r="J521" s="290">
        <v>4.96</v>
      </c>
    </row>
    <row r="522" spans="1:10" ht="28.5" customHeight="1" x14ac:dyDescent="0.2">
      <c r="A522" s="283" t="s">
        <v>343</v>
      </c>
      <c r="B522" s="284" t="s">
        <v>510</v>
      </c>
      <c r="C522" s="285" t="s">
        <v>52</v>
      </c>
      <c r="D522" s="285" t="s">
        <v>509</v>
      </c>
      <c r="E522" s="286" t="s">
        <v>340</v>
      </c>
      <c r="F522" s="286"/>
      <c r="G522" s="287" t="s">
        <v>79</v>
      </c>
      <c r="H522" s="288">
        <v>1</v>
      </c>
      <c r="I522" s="289">
        <v>8.09</v>
      </c>
      <c r="J522" s="290">
        <v>8.09</v>
      </c>
    </row>
    <row r="523" spans="1:10" ht="28.5" customHeight="1" x14ac:dyDescent="0.2">
      <c r="A523" s="291"/>
      <c r="B523" s="292"/>
      <c r="C523" s="292"/>
      <c r="D523" s="292"/>
      <c r="E523" s="292" t="s">
        <v>338</v>
      </c>
      <c r="F523" s="293">
        <v>10.93</v>
      </c>
      <c r="G523" s="292" t="s">
        <v>337</v>
      </c>
      <c r="H523" s="293">
        <v>0</v>
      </c>
      <c r="I523" s="292" t="s">
        <v>336</v>
      </c>
      <c r="J523" s="294">
        <v>10.93</v>
      </c>
    </row>
    <row r="524" spans="1:10" ht="28.5" customHeight="1" thickBot="1" x14ac:dyDescent="0.25">
      <c r="A524" s="291"/>
      <c r="B524" s="292"/>
      <c r="C524" s="292"/>
      <c r="D524" s="292"/>
      <c r="E524" s="292" t="s">
        <v>335</v>
      </c>
      <c r="F524" s="293">
        <v>6.12</v>
      </c>
      <c r="G524" s="292"/>
      <c r="H524" s="295" t="s">
        <v>334</v>
      </c>
      <c r="I524" s="295"/>
      <c r="J524" s="294">
        <v>32.9</v>
      </c>
    </row>
    <row r="525" spans="1:10" ht="15" thickTop="1" x14ac:dyDescent="0.2">
      <c r="A525" s="296"/>
      <c r="B525" s="297"/>
      <c r="C525" s="297"/>
      <c r="D525" s="297"/>
      <c r="E525" s="297"/>
      <c r="F525" s="297"/>
      <c r="G525" s="297"/>
      <c r="H525" s="297"/>
      <c r="I525" s="297"/>
      <c r="J525" s="298"/>
    </row>
    <row r="526" spans="1:10" ht="28.5" customHeight="1" x14ac:dyDescent="0.2">
      <c r="A526" s="299" t="s">
        <v>142</v>
      </c>
      <c r="B526" s="238" t="s">
        <v>330</v>
      </c>
      <c r="C526" s="246" t="s">
        <v>329</v>
      </c>
      <c r="D526" s="246" t="s">
        <v>9</v>
      </c>
      <c r="E526" s="242" t="s">
        <v>360</v>
      </c>
      <c r="F526" s="242"/>
      <c r="G526" s="239" t="s">
        <v>328</v>
      </c>
      <c r="H526" s="238" t="s">
        <v>327</v>
      </c>
      <c r="I526" s="238" t="s">
        <v>326</v>
      </c>
      <c r="J526" s="300" t="s">
        <v>10</v>
      </c>
    </row>
    <row r="527" spans="1:10" ht="42" customHeight="1" x14ac:dyDescent="0.2">
      <c r="A527" s="101" t="s">
        <v>359</v>
      </c>
      <c r="B527" s="104" t="s">
        <v>141</v>
      </c>
      <c r="C527" s="102" t="s">
        <v>52</v>
      </c>
      <c r="D527" s="102" t="s">
        <v>140</v>
      </c>
      <c r="E527" s="271" t="s">
        <v>508</v>
      </c>
      <c r="F527" s="271"/>
      <c r="G527" s="103" t="s">
        <v>79</v>
      </c>
      <c r="H527" s="272">
        <v>1</v>
      </c>
      <c r="I527" s="273">
        <v>608.16</v>
      </c>
      <c r="J527" s="274">
        <v>608.16</v>
      </c>
    </row>
    <row r="528" spans="1:10" ht="39.75" customHeight="1" x14ac:dyDescent="0.2">
      <c r="A528" s="275" t="s">
        <v>355</v>
      </c>
      <c r="B528" s="276" t="s">
        <v>507</v>
      </c>
      <c r="C528" s="277" t="s">
        <v>52</v>
      </c>
      <c r="D528" s="277" t="s">
        <v>506</v>
      </c>
      <c r="E528" s="278" t="s">
        <v>469</v>
      </c>
      <c r="F528" s="278"/>
      <c r="G528" s="279" t="s">
        <v>296</v>
      </c>
      <c r="H528" s="280">
        <v>1.44E-2</v>
      </c>
      <c r="I528" s="281">
        <v>748.1</v>
      </c>
      <c r="J528" s="282">
        <v>10.77</v>
      </c>
    </row>
    <row r="529" spans="1:10" ht="28.5" customHeight="1" x14ac:dyDescent="0.2">
      <c r="A529" s="275" t="s">
        <v>355</v>
      </c>
      <c r="B529" s="276" t="s">
        <v>490</v>
      </c>
      <c r="C529" s="277" t="s">
        <v>52</v>
      </c>
      <c r="D529" s="277" t="s">
        <v>489</v>
      </c>
      <c r="E529" s="278" t="s">
        <v>352</v>
      </c>
      <c r="F529" s="278"/>
      <c r="G529" s="279" t="s">
        <v>318</v>
      </c>
      <c r="H529" s="280">
        <v>1.657</v>
      </c>
      <c r="I529" s="281">
        <v>22.63</v>
      </c>
      <c r="J529" s="282">
        <v>37.49</v>
      </c>
    </row>
    <row r="530" spans="1:10" ht="28.5" customHeight="1" x14ac:dyDescent="0.2">
      <c r="A530" s="275" t="s">
        <v>355</v>
      </c>
      <c r="B530" s="276" t="s">
        <v>476</v>
      </c>
      <c r="C530" s="277" t="s">
        <v>52</v>
      </c>
      <c r="D530" s="277" t="s">
        <v>475</v>
      </c>
      <c r="E530" s="278" t="s">
        <v>352</v>
      </c>
      <c r="F530" s="278"/>
      <c r="G530" s="279" t="s">
        <v>318</v>
      </c>
      <c r="H530" s="280">
        <v>1.657</v>
      </c>
      <c r="I530" s="281">
        <v>27.27</v>
      </c>
      <c r="J530" s="282">
        <v>45.18</v>
      </c>
    </row>
    <row r="531" spans="1:10" ht="28.5" customHeight="1" x14ac:dyDescent="0.2">
      <c r="A531" s="283" t="s">
        <v>343</v>
      </c>
      <c r="B531" s="284" t="s">
        <v>505</v>
      </c>
      <c r="C531" s="285" t="s">
        <v>52</v>
      </c>
      <c r="D531" s="285" t="s">
        <v>504</v>
      </c>
      <c r="E531" s="286" t="s">
        <v>340</v>
      </c>
      <c r="F531" s="286"/>
      <c r="G531" s="287" t="s">
        <v>79</v>
      </c>
      <c r="H531" s="288">
        <v>1</v>
      </c>
      <c r="I531" s="289">
        <v>514.72</v>
      </c>
      <c r="J531" s="290">
        <v>514.72</v>
      </c>
    </row>
    <row r="532" spans="1:10" ht="28.5" customHeight="1" x14ac:dyDescent="0.2">
      <c r="A532" s="291"/>
      <c r="B532" s="292"/>
      <c r="C532" s="292"/>
      <c r="D532" s="292"/>
      <c r="E532" s="292" t="s">
        <v>338</v>
      </c>
      <c r="F532" s="293">
        <v>67.55</v>
      </c>
      <c r="G532" s="292" t="s">
        <v>337</v>
      </c>
      <c r="H532" s="293">
        <v>0</v>
      </c>
      <c r="I532" s="292" t="s">
        <v>336</v>
      </c>
      <c r="J532" s="294">
        <v>67.55</v>
      </c>
    </row>
    <row r="533" spans="1:10" ht="28.5" customHeight="1" thickBot="1" x14ac:dyDescent="0.25">
      <c r="A533" s="291"/>
      <c r="B533" s="292"/>
      <c r="C533" s="292"/>
      <c r="D533" s="292"/>
      <c r="E533" s="292" t="s">
        <v>335</v>
      </c>
      <c r="F533" s="293">
        <v>139.13999999999999</v>
      </c>
      <c r="G533" s="292"/>
      <c r="H533" s="295" t="s">
        <v>334</v>
      </c>
      <c r="I533" s="295"/>
      <c r="J533" s="294">
        <v>747.3</v>
      </c>
    </row>
    <row r="534" spans="1:10" ht="15" thickTop="1" x14ac:dyDescent="0.2">
      <c r="A534" s="296"/>
      <c r="B534" s="297"/>
      <c r="C534" s="297"/>
      <c r="D534" s="297"/>
      <c r="E534" s="297"/>
      <c r="F534" s="297"/>
      <c r="G534" s="297"/>
      <c r="H534" s="297"/>
      <c r="I534" s="297"/>
      <c r="J534" s="298"/>
    </row>
    <row r="535" spans="1:10" ht="28.5" customHeight="1" x14ac:dyDescent="0.2">
      <c r="A535" s="299" t="s">
        <v>139</v>
      </c>
      <c r="B535" s="238" t="s">
        <v>330</v>
      </c>
      <c r="C535" s="246" t="s">
        <v>329</v>
      </c>
      <c r="D535" s="246" t="s">
        <v>9</v>
      </c>
      <c r="E535" s="242" t="s">
        <v>360</v>
      </c>
      <c r="F535" s="242"/>
      <c r="G535" s="239" t="s">
        <v>328</v>
      </c>
      <c r="H535" s="238" t="s">
        <v>327</v>
      </c>
      <c r="I535" s="238" t="s">
        <v>326</v>
      </c>
      <c r="J535" s="300" t="s">
        <v>10</v>
      </c>
    </row>
    <row r="536" spans="1:10" ht="42.75" customHeight="1" x14ac:dyDescent="0.2">
      <c r="A536" s="101" t="s">
        <v>359</v>
      </c>
      <c r="B536" s="104" t="s">
        <v>138</v>
      </c>
      <c r="C536" s="102" t="s">
        <v>44</v>
      </c>
      <c r="D536" s="102" t="s">
        <v>137</v>
      </c>
      <c r="E536" s="271" t="s">
        <v>477</v>
      </c>
      <c r="F536" s="271"/>
      <c r="G536" s="103" t="s">
        <v>79</v>
      </c>
      <c r="H536" s="272">
        <v>1</v>
      </c>
      <c r="I536" s="273">
        <v>69.069999999999993</v>
      </c>
      <c r="J536" s="274">
        <v>69.069999999999993</v>
      </c>
    </row>
    <row r="537" spans="1:10" ht="28.5" customHeight="1" x14ac:dyDescent="0.2">
      <c r="A537" s="275" t="s">
        <v>355</v>
      </c>
      <c r="B537" s="276" t="s">
        <v>476</v>
      </c>
      <c r="C537" s="277" t="s">
        <v>52</v>
      </c>
      <c r="D537" s="277" t="s">
        <v>475</v>
      </c>
      <c r="E537" s="278" t="s">
        <v>352</v>
      </c>
      <c r="F537" s="278"/>
      <c r="G537" s="279" t="s">
        <v>318</v>
      </c>
      <c r="H537" s="280">
        <v>0.7</v>
      </c>
      <c r="I537" s="281">
        <v>27.27</v>
      </c>
      <c r="J537" s="282">
        <v>19.079999999999998</v>
      </c>
    </row>
    <row r="538" spans="1:10" ht="28.5" customHeight="1" x14ac:dyDescent="0.2">
      <c r="A538" s="275" t="s">
        <v>355</v>
      </c>
      <c r="B538" s="276" t="s">
        <v>367</v>
      </c>
      <c r="C538" s="277" t="s">
        <v>52</v>
      </c>
      <c r="D538" s="277" t="s">
        <v>366</v>
      </c>
      <c r="E538" s="278" t="s">
        <v>352</v>
      </c>
      <c r="F538" s="278"/>
      <c r="G538" s="279" t="s">
        <v>318</v>
      </c>
      <c r="H538" s="280">
        <v>0.7</v>
      </c>
      <c r="I538" s="281">
        <v>21.32</v>
      </c>
      <c r="J538" s="282">
        <v>14.92</v>
      </c>
    </row>
    <row r="539" spans="1:10" ht="28.5" customHeight="1" x14ac:dyDescent="0.2">
      <c r="A539" s="283" t="s">
        <v>343</v>
      </c>
      <c r="B539" s="284" t="s">
        <v>503</v>
      </c>
      <c r="C539" s="285" t="s">
        <v>350</v>
      </c>
      <c r="D539" s="285" t="s">
        <v>502</v>
      </c>
      <c r="E539" s="286" t="s">
        <v>340</v>
      </c>
      <c r="F539" s="286"/>
      <c r="G539" s="287" t="s">
        <v>499</v>
      </c>
      <c r="H539" s="288">
        <v>1</v>
      </c>
      <c r="I539" s="289">
        <v>12.45</v>
      </c>
      <c r="J539" s="290">
        <v>12.45</v>
      </c>
    </row>
    <row r="540" spans="1:10" ht="28.5" customHeight="1" x14ac:dyDescent="0.2">
      <c r="A540" s="283" t="s">
        <v>343</v>
      </c>
      <c r="B540" s="284" t="s">
        <v>501</v>
      </c>
      <c r="C540" s="285" t="s">
        <v>350</v>
      </c>
      <c r="D540" s="285" t="s">
        <v>500</v>
      </c>
      <c r="E540" s="286" t="s">
        <v>340</v>
      </c>
      <c r="F540" s="286"/>
      <c r="G540" s="287" t="s">
        <v>499</v>
      </c>
      <c r="H540" s="288">
        <v>1</v>
      </c>
      <c r="I540" s="289">
        <v>22.62</v>
      </c>
      <c r="J540" s="290">
        <v>22.62</v>
      </c>
    </row>
    <row r="541" spans="1:10" ht="28.5" customHeight="1" x14ac:dyDescent="0.2">
      <c r="A541" s="291"/>
      <c r="B541" s="292"/>
      <c r="C541" s="292"/>
      <c r="D541" s="292"/>
      <c r="E541" s="292" t="s">
        <v>338</v>
      </c>
      <c r="F541" s="293">
        <v>26.6</v>
      </c>
      <c r="G541" s="292" t="s">
        <v>337</v>
      </c>
      <c r="H541" s="293">
        <v>0</v>
      </c>
      <c r="I541" s="292" t="s">
        <v>336</v>
      </c>
      <c r="J541" s="294">
        <v>26.6</v>
      </c>
    </row>
    <row r="542" spans="1:10" ht="28.5" customHeight="1" thickBot="1" x14ac:dyDescent="0.25">
      <c r="A542" s="291"/>
      <c r="B542" s="292"/>
      <c r="C542" s="292"/>
      <c r="D542" s="292"/>
      <c r="E542" s="292" t="s">
        <v>335</v>
      </c>
      <c r="F542" s="293">
        <v>15.8</v>
      </c>
      <c r="G542" s="292"/>
      <c r="H542" s="295" t="s">
        <v>334</v>
      </c>
      <c r="I542" s="295"/>
      <c r="J542" s="294">
        <v>84.87</v>
      </c>
    </row>
    <row r="543" spans="1:10" ht="15" thickTop="1" x14ac:dyDescent="0.2">
      <c r="A543" s="296"/>
      <c r="B543" s="297"/>
      <c r="C543" s="297"/>
      <c r="D543" s="297"/>
      <c r="E543" s="297"/>
      <c r="F543" s="297"/>
      <c r="G543" s="297"/>
      <c r="H543" s="297"/>
      <c r="I543" s="297"/>
      <c r="J543" s="298"/>
    </row>
    <row r="544" spans="1:10" ht="28.5" customHeight="1" x14ac:dyDescent="0.2">
      <c r="A544" s="299" t="s">
        <v>136</v>
      </c>
      <c r="B544" s="238" t="s">
        <v>330</v>
      </c>
      <c r="C544" s="246" t="s">
        <v>329</v>
      </c>
      <c r="D544" s="246" t="s">
        <v>9</v>
      </c>
      <c r="E544" s="242" t="s">
        <v>360</v>
      </c>
      <c r="F544" s="242"/>
      <c r="G544" s="239" t="s">
        <v>328</v>
      </c>
      <c r="H544" s="238" t="s">
        <v>327</v>
      </c>
      <c r="I544" s="238" t="s">
        <v>326</v>
      </c>
      <c r="J544" s="300" t="s">
        <v>10</v>
      </c>
    </row>
    <row r="545" spans="1:10" ht="28.5" customHeight="1" x14ac:dyDescent="0.2">
      <c r="A545" s="101" t="s">
        <v>359</v>
      </c>
      <c r="B545" s="104" t="s">
        <v>135</v>
      </c>
      <c r="C545" s="102" t="s">
        <v>52</v>
      </c>
      <c r="D545" s="102" t="s">
        <v>134</v>
      </c>
      <c r="E545" s="271" t="s">
        <v>498</v>
      </c>
      <c r="F545" s="271"/>
      <c r="G545" s="103" t="s">
        <v>42</v>
      </c>
      <c r="H545" s="272">
        <v>1</v>
      </c>
      <c r="I545" s="273">
        <v>7.04</v>
      </c>
      <c r="J545" s="274">
        <v>7.04</v>
      </c>
    </row>
    <row r="546" spans="1:10" ht="28.5" customHeight="1" x14ac:dyDescent="0.2">
      <c r="A546" s="275" t="s">
        <v>355</v>
      </c>
      <c r="B546" s="276" t="s">
        <v>490</v>
      </c>
      <c r="C546" s="277" t="s">
        <v>52</v>
      </c>
      <c r="D546" s="277" t="s">
        <v>489</v>
      </c>
      <c r="E546" s="278" t="s">
        <v>352</v>
      </c>
      <c r="F546" s="278"/>
      <c r="G546" s="279" t="s">
        <v>318</v>
      </c>
      <c r="H546" s="280">
        <v>7.0996999999999996E-3</v>
      </c>
      <c r="I546" s="281">
        <v>22.63</v>
      </c>
      <c r="J546" s="282">
        <v>0.16</v>
      </c>
    </row>
    <row r="547" spans="1:10" ht="28.5" customHeight="1" x14ac:dyDescent="0.2">
      <c r="A547" s="275" t="s">
        <v>355</v>
      </c>
      <c r="B547" s="276" t="s">
        <v>476</v>
      </c>
      <c r="C547" s="277" t="s">
        <v>52</v>
      </c>
      <c r="D547" s="277" t="s">
        <v>475</v>
      </c>
      <c r="E547" s="278" t="s">
        <v>352</v>
      </c>
      <c r="F547" s="278"/>
      <c r="G547" s="279" t="s">
        <v>318</v>
      </c>
      <c r="H547" s="280">
        <v>9.4663000000000004E-3</v>
      </c>
      <c r="I547" s="281">
        <v>27.27</v>
      </c>
      <c r="J547" s="282">
        <v>0.25</v>
      </c>
    </row>
    <row r="548" spans="1:10" ht="28.5" customHeight="1" x14ac:dyDescent="0.2">
      <c r="A548" s="283" t="s">
        <v>343</v>
      </c>
      <c r="B548" s="284" t="s">
        <v>497</v>
      </c>
      <c r="C548" s="285" t="s">
        <v>52</v>
      </c>
      <c r="D548" s="285" t="s">
        <v>496</v>
      </c>
      <c r="E548" s="286" t="s">
        <v>340</v>
      </c>
      <c r="F548" s="286"/>
      <c r="G548" s="287" t="s">
        <v>42</v>
      </c>
      <c r="H548" s="288">
        <v>1.05</v>
      </c>
      <c r="I548" s="289">
        <v>6.32</v>
      </c>
      <c r="J548" s="290">
        <v>6.63</v>
      </c>
    </row>
    <row r="549" spans="1:10" ht="28.5" customHeight="1" x14ac:dyDescent="0.2">
      <c r="A549" s="291"/>
      <c r="B549" s="292"/>
      <c r="C549" s="292"/>
      <c r="D549" s="292"/>
      <c r="E549" s="292" t="s">
        <v>338</v>
      </c>
      <c r="F549" s="293">
        <v>0.32</v>
      </c>
      <c r="G549" s="292" t="s">
        <v>337</v>
      </c>
      <c r="H549" s="293">
        <v>0</v>
      </c>
      <c r="I549" s="292" t="s">
        <v>336</v>
      </c>
      <c r="J549" s="294">
        <v>0.32</v>
      </c>
    </row>
    <row r="550" spans="1:10" ht="28.5" customHeight="1" thickBot="1" x14ac:dyDescent="0.25">
      <c r="A550" s="291"/>
      <c r="B550" s="292"/>
      <c r="C550" s="292"/>
      <c r="D550" s="292"/>
      <c r="E550" s="292" t="s">
        <v>335</v>
      </c>
      <c r="F550" s="293">
        <v>1.61</v>
      </c>
      <c r="G550" s="292"/>
      <c r="H550" s="295" t="s">
        <v>334</v>
      </c>
      <c r="I550" s="295"/>
      <c r="J550" s="294">
        <v>8.65</v>
      </c>
    </row>
    <row r="551" spans="1:10" ht="15" thickTop="1" x14ac:dyDescent="0.2">
      <c r="A551" s="296"/>
      <c r="B551" s="297"/>
      <c r="C551" s="297"/>
      <c r="D551" s="297"/>
      <c r="E551" s="297"/>
      <c r="F551" s="297"/>
      <c r="G551" s="297"/>
      <c r="H551" s="297"/>
      <c r="I551" s="297"/>
      <c r="J551" s="298"/>
    </row>
    <row r="552" spans="1:10" ht="28.5" customHeight="1" x14ac:dyDescent="0.2">
      <c r="A552" s="299" t="s">
        <v>133</v>
      </c>
      <c r="B552" s="238" t="s">
        <v>330</v>
      </c>
      <c r="C552" s="246" t="s">
        <v>329</v>
      </c>
      <c r="D552" s="246" t="s">
        <v>9</v>
      </c>
      <c r="E552" s="242" t="s">
        <v>360</v>
      </c>
      <c r="F552" s="242"/>
      <c r="G552" s="239" t="s">
        <v>328</v>
      </c>
      <c r="H552" s="238" t="s">
        <v>327</v>
      </c>
      <c r="I552" s="238" t="s">
        <v>326</v>
      </c>
      <c r="J552" s="300" t="s">
        <v>10</v>
      </c>
    </row>
    <row r="553" spans="1:10" ht="41.25" customHeight="1" x14ac:dyDescent="0.2">
      <c r="A553" s="101" t="s">
        <v>359</v>
      </c>
      <c r="B553" s="104" t="s">
        <v>132</v>
      </c>
      <c r="C553" s="102" t="s">
        <v>52</v>
      </c>
      <c r="D553" s="102" t="s">
        <v>131</v>
      </c>
      <c r="E553" s="271" t="s">
        <v>491</v>
      </c>
      <c r="F553" s="271"/>
      <c r="G553" s="103" t="s">
        <v>42</v>
      </c>
      <c r="H553" s="272">
        <v>1</v>
      </c>
      <c r="I553" s="273">
        <v>19.14</v>
      </c>
      <c r="J553" s="274">
        <v>19.14</v>
      </c>
    </row>
    <row r="554" spans="1:10" ht="28.5" customHeight="1" x14ac:dyDescent="0.2">
      <c r="A554" s="275" t="s">
        <v>355</v>
      </c>
      <c r="B554" s="276" t="s">
        <v>490</v>
      </c>
      <c r="C554" s="277" t="s">
        <v>52</v>
      </c>
      <c r="D554" s="277" t="s">
        <v>489</v>
      </c>
      <c r="E554" s="278" t="s">
        <v>352</v>
      </c>
      <c r="F554" s="278"/>
      <c r="G554" s="279" t="s">
        <v>318</v>
      </c>
      <c r="H554" s="280">
        <v>0.11219999999999999</v>
      </c>
      <c r="I554" s="281">
        <v>22.63</v>
      </c>
      <c r="J554" s="282">
        <v>2.5299999999999998</v>
      </c>
    </row>
    <row r="555" spans="1:10" ht="28.5" customHeight="1" x14ac:dyDescent="0.2">
      <c r="A555" s="275" t="s">
        <v>355</v>
      </c>
      <c r="B555" s="276" t="s">
        <v>476</v>
      </c>
      <c r="C555" s="277" t="s">
        <v>52</v>
      </c>
      <c r="D555" s="277" t="s">
        <v>475</v>
      </c>
      <c r="E555" s="278" t="s">
        <v>352</v>
      </c>
      <c r="F555" s="278"/>
      <c r="G555" s="279" t="s">
        <v>318</v>
      </c>
      <c r="H555" s="280">
        <v>0.11219999999999999</v>
      </c>
      <c r="I555" s="281">
        <v>27.27</v>
      </c>
      <c r="J555" s="282">
        <v>3.05</v>
      </c>
    </row>
    <row r="556" spans="1:10" ht="28.5" customHeight="1" x14ac:dyDescent="0.2">
      <c r="A556" s="283" t="s">
        <v>343</v>
      </c>
      <c r="B556" s="284" t="s">
        <v>495</v>
      </c>
      <c r="C556" s="285" t="s">
        <v>52</v>
      </c>
      <c r="D556" s="285" t="s">
        <v>494</v>
      </c>
      <c r="E556" s="286" t="s">
        <v>340</v>
      </c>
      <c r="F556" s="286"/>
      <c r="G556" s="287" t="s">
        <v>42</v>
      </c>
      <c r="H556" s="288">
        <v>1.1000000000000001</v>
      </c>
      <c r="I556" s="289">
        <v>12.33</v>
      </c>
      <c r="J556" s="290">
        <v>13.56</v>
      </c>
    </row>
    <row r="557" spans="1:10" ht="28.5" customHeight="1" x14ac:dyDescent="0.2">
      <c r="A557" s="291"/>
      <c r="B557" s="292"/>
      <c r="C557" s="292"/>
      <c r="D557" s="292"/>
      <c r="E557" s="292" t="s">
        <v>338</v>
      </c>
      <c r="F557" s="293">
        <v>4.38</v>
      </c>
      <c r="G557" s="292" t="s">
        <v>337</v>
      </c>
      <c r="H557" s="293">
        <v>0</v>
      </c>
      <c r="I557" s="292" t="s">
        <v>336</v>
      </c>
      <c r="J557" s="294">
        <v>4.38</v>
      </c>
    </row>
    <row r="558" spans="1:10" ht="28.5" customHeight="1" thickBot="1" x14ac:dyDescent="0.25">
      <c r="A558" s="291"/>
      <c r="B558" s="292"/>
      <c r="C558" s="292"/>
      <c r="D558" s="292"/>
      <c r="E558" s="292" t="s">
        <v>335</v>
      </c>
      <c r="F558" s="293">
        <v>4.37</v>
      </c>
      <c r="G558" s="292"/>
      <c r="H558" s="295" t="s">
        <v>334</v>
      </c>
      <c r="I558" s="295"/>
      <c r="J558" s="294">
        <v>23.51</v>
      </c>
    </row>
    <row r="559" spans="1:10" ht="15" thickTop="1" x14ac:dyDescent="0.2">
      <c r="A559" s="296"/>
      <c r="B559" s="297"/>
      <c r="C559" s="297"/>
      <c r="D559" s="297"/>
      <c r="E559" s="297"/>
      <c r="F559" s="297"/>
      <c r="G559" s="297"/>
      <c r="H559" s="297"/>
      <c r="I559" s="297"/>
      <c r="J559" s="298"/>
    </row>
    <row r="560" spans="1:10" ht="28.5" customHeight="1" x14ac:dyDescent="0.2">
      <c r="A560" s="299" t="s">
        <v>130</v>
      </c>
      <c r="B560" s="238" t="s">
        <v>330</v>
      </c>
      <c r="C560" s="246" t="s">
        <v>329</v>
      </c>
      <c r="D560" s="246" t="s">
        <v>9</v>
      </c>
      <c r="E560" s="242" t="s">
        <v>360</v>
      </c>
      <c r="F560" s="242"/>
      <c r="G560" s="239" t="s">
        <v>328</v>
      </c>
      <c r="H560" s="238" t="s">
        <v>327</v>
      </c>
      <c r="I560" s="238" t="s">
        <v>326</v>
      </c>
      <c r="J560" s="300" t="s">
        <v>10</v>
      </c>
    </row>
    <row r="561" spans="1:10" ht="42.75" customHeight="1" x14ac:dyDescent="0.2">
      <c r="A561" s="101" t="s">
        <v>359</v>
      </c>
      <c r="B561" s="104" t="s">
        <v>129</v>
      </c>
      <c r="C561" s="102" t="s">
        <v>52</v>
      </c>
      <c r="D561" s="102" t="s">
        <v>128</v>
      </c>
      <c r="E561" s="271" t="s">
        <v>491</v>
      </c>
      <c r="F561" s="271"/>
      <c r="G561" s="103" t="s">
        <v>79</v>
      </c>
      <c r="H561" s="272">
        <v>1</v>
      </c>
      <c r="I561" s="273">
        <v>13.19</v>
      </c>
      <c r="J561" s="274">
        <v>13.19</v>
      </c>
    </row>
    <row r="562" spans="1:10" ht="28.5" customHeight="1" x14ac:dyDescent="0.2">
      <c r="A562" s="275" t="s">
        <v>355</v>
      </c>
      <c r="B562" s="276" t="s">
        <v>490</v>
      </c>
      <c r="C562" s="277" t="s">
        <v>52</v>
      </c>
      <c r="D562" s="277" t="s">
        <v>489</v>
      </c>
      <c r="E562" s="278" t="s">
        <v>352</v>
      </c>
      <c r="F562" s="278"/>
      <c r="G562" s="279" t="s">
        <v>318</v>
      </c>
      <c r="H562" s="280">
        <v>0.2243</v>
      </c>
      <c r="I562" s="281">
        <v>22.63</v>
      </c>
      <c r="J562" s="282">
        <v>5.07</v>
      </c>
    </row>
    <row r="563" spans="1:10" ht="28.5" customHeight="1" x14ac:dyDescent="0.2">
      <c r="A563" s="275" t="s">
        <v>355</v>
      </c>
      <c r="B563" s="276" t="s">
        <v>476</v>
      </c>
      <c r="C563" s="277" t="s">
        <v>52</v>
      </c>
      <c r="D563" s="277" t="s">
        <v>475</v>
      </c>
      <c r="E563" s="278" t="s">
        <v>352</v>
      </c>
      <c r="F563" s="278"/>
      <c r="G563" s="279" t="s">
        <v>318</v>
      </c>
      <c r="H563" s="280">
        <v>0.2243</v>
      </c>
      <c r="I563" s="281">
        <v>27.27</v>
      </c>
      <c r="J563" s="282">
        <v>6.11</v>
      </c>
    </row>
    <row r="564" spans="1:10" ht="28.5" customHeight="1" x14ac:dyDescent="0.2">
      <c r="A564" s="283" t="s">
        <v>343</v>
      </c>
      <c r="B564" s="284" t="s">
        <v>493</v>
      </c>
      <c r="C564" s="285" t="s">
        <v>52</v>
      </c>
      <c r="D564" s="285" t="s">
        <v>492</v>
      </c>
      <c r="E564" s="286" t="s">
        <v>340</v>
      </c>
      <c r="F564" s="286"/>
      <c r="G564" s="287" t="s">
        <v>79</v>
      </c>
      <c r="H564" s="288">
        <v>1</v>
      </c>
      <c r="I564" s="289">
        <v>2.0099999999999998</v>
      </c>
      <c r="J564" s="290">
        <v>2.0099999999999998</v>
      </c>
    </row>
    <row r="565" spans="1:10" ht="28.5" customHeight="1" x14ac:dyDescent="0.2">
      <c r="A565" s="291"/>
      <c r="B565" s="292"/>
      <c r="C565" s="292"/>
      <c r="D565" s="292"/>
      <c r="E565" s="292" t="s">
        <v>338</v>
      </c>
      <c r="F565" s="293">
        <v>8.7799999999999994</v>
      </c>
      <c r="G565" s="292" t="s">
        <v>337</v>
      </c>
      <c r="H565" s="293">
        <v>0</v>
      </c>
      <c r="I565" s="292" t="s">
        <v>336</v>
      </c>
      <c r="J565" s="294">
        <v>8.7799999999999994</v>
      </c>
    </row>
    <row r="566" spans="1:10" ht="28.5" customHeight="1" thickBot="1" x14ac:dyDescent="0.25">
      <c r="A566" s="291"/>
      <c r="B566" s="292"/>
      <c r="C566" s="292"/>
      <c r="D566" s="292"/>
      <c r="E566" s="292" t="s">
        <v>335</v>
      </c>
      <c r="F566" s="293">
        <v>3.01</v>
      </c>
      <c r="G566" s="292"/>
      <c r="H566" s="295" t="s">
        <v>334</v>
      </c>
      <c r="I566" s="295"/>
      <c r="J566" s="294">
        <v>16.2</v>
      </c>
    </row>
    <row r="567" spans="1:10" ht="15" thickTop="1" x14ac:dyDescent="0.2">
      <c r="A567" s="296"/>
      <c r="B567" s="297"/>
      <c r="C567" s="297"/>
      <c r="D567" s="297"/>
      <c r="E567" s="297"/>
      <c r="F567" s="297"/>
      <c r="G567" s="297"/>
      <c r="H567" s="297"/>
      <c r="I567" s="297"/>
      <c r="J567" s="298"/>
    </row>
    <row r="568" spans="1:10" ht="28.5" customHeight="1" x14ac:dyDescent="0.2">
      <c r="A568" s="299" t="s">
        <v>127</v>
      </c>
      <c r="B568" s="238" t="s">
        <v>330</v>
      </c>
      <c r="C568" s="246" t="s">
        <v>329</v>
      </c>
      <c r="D568" s="246" t="s">
        <v>9</v>
      </c>
      <c r="E568" s="242" t="s">
        <v>360</v>
      </c>
      <c r="F568" s="242"/>
      <c r="G568" s="239" t="s">
        <v>328</v>
      </c>
      <c r="H568" s="238" t="s">
        <v>327</v>
      </c>
      <c r="I568" s="238" t="s">
        <v>326</v>
      </c>
      <c r="J568" s="300" t="s">
        <v>10</v>
      </c>
    </row>
    <row r="569" spans="1:10" ht="44.25" customHeight="1" x14ac:dyDescent="0.2">
      <c r="A569" s="101" t="s">
        <v>359</v>
      </c>
      <c r="B569" s="104" t="s">
        <v>126</v>
      </c>
      <c r="C569" s="102" t="s">
        <v>52</v>
      </c>
      <c r="D569" s="102" t="s">
        <v>125</v>
      </c>
      <c r="E569" s="271" t="s">
        <v>491</v>
      </c>
      <c r="F569" s="271"/>
      <c r="G569" s="103" t="s">
        <v>79</v>
      </c>
      <c r="H569" s="272">
        <v>1</v>
      </c>
      <c r="I569" s="273">
        <v>20.010000000000002</v>
      </c>
      <c r="J569" s="274">
        <v>20.010000000000002</v>
      </c>
    </row>
    <row r="570" spans="1:10" ht="28.5" customHeight="1" x14ac:dyDescent="0.2">
      <c r="A570" s="275" t="s">
        <v>355</v>
      </c>
      <c r="B570" s="276" t="s">
        <v>490</v>
      </c>
      <c r="C570" s="277" t="s">
        <v>52</v>
      </c>
      <c r="D570" s="277" t="s">
        <v>489</v>
      </c>
      <c r="E570" s="278" t="s">
        <v>352</v>
      </c>
      <c r="F570" s="278"/>
      <c r="G570" s="279" t="s">
        <v>318</v>
      </c>
      <c r="H570" s="280">
        <v>0.33650000000000002</v>
      </c>
      <c r="I570" s="281">
        <v>22.63</v>
      </c>
      <c r="J570" s="282">
        <v>7.61</v>
      </c>
    </row>
    <row r="571" spans="1:10" ht="28.5" customHeight="1" x14ac:dyDescent="0.2">
      <c r="A571" s="275" t="s">
        <v>355</v>
      </c>
      <c r="B571" s="276" t="s">
        <v>476</v>
      </c>
      <c r="C571" s="277" t="s">
        <v>52</v>
      </c>
      <c r="D571" s="277" t="s">
        <v>475</v>
      </c>
      <c r="E571" s="278" t="s">
        <v>352</v>
      </c>
      <c r="F571" s="278"/>
      <c r="G571" s="279" t="s">
        <v>318</v>
      </c>
      <c r="H571" s="280">
        <v>0.33650000000000002</v>
      </c>
      <c r="I571" s="281">
        <v>27.27</v>
      </c>
      <c r="J571" s="282">
        <v>9.17</v>
      </c>
    </row>
    <row r="572" spans="1:10" ht="28.5" customHeight="1" x14ac:dyDescent="0.2">
      <c r="A572" s="283" t="s">
        <v>343</v>
      </c>
      <c r="B572" s="284" t="s">
        <v>488</v>
      </c>
      <c r="C572" s="285" t="s">
        <v>52</v>
      </c>
      <c r="D572" s="285" t="s">
        <v>487</v>
      </c>
      <c r="E572" s="286" t="s">
        <v>340</v>
      </c>
      <c r="F572" s="286"/>
      <c r="G572" s="287" t="s">
        <v>79</v>
      </c>
      <c r="H572" s="288">
        <v>1</v>
      </c>
      <c r="I572" s="289">
        <v>3.23</v>
      </c>
      <c r="J572" s="290">
        <v>3.23</v>
      </c>
    </row>
    <row r="573" spans="1:10" ht="28.5" customHeight="1" x14ac:dyDescent="0.2">
      <c r="A573" s="291"/>
      <c r="B573" s="292"/>
      <c r="C573" s="292"/>
      <c r="D573" s="292"/>
      <c r="E573" s="292" t="s">
        <v>338</v>
      </c>
      <c r="F573" s="293">
        <v>13.18</v>
      </c>
      <c r="G573" s="292" t="s">
        <v>337</v>
      </c>
      <c r="H573" s="293">
        <v>0</v>
      </c>
      <c r="I573" s="292" t="s">
        <v>336</v>
      </c>
      <c r="J573" s="294">
        <v>13.18</v>
      </c>
    </row>
    <row r="574" spans="1:10" ht="28.5" customHeight="1" thickBot="1" x14ac:dyDescent="0.25">
      <c r="A574" s="291"/>
      <c r="B574" s="292"/>
      <c r="C574" s="292"/>
      <c r="D574" s="292"/>
      <c r="E574" s="292" t="s">
        <v>335</v>
      </c>
      <c r="F574" s="293">
        <v>4.57</v>
      </c>
      <c r="G574" s="292"/>
      <c r="H574" s="295" t="s">
        <v>334</v>
      </c>
      <c r="I574" s="295"/>
      <c r="J574" s="294">
        <v>24.58</v>
      </c>
    </row>
    <row r="575" spans="1:10" ht="15" thickTop="1" x14ac:dyDescent="0.2">
      <c r="A575" s="296"/>
      <c r="B575" s="297"/>
      <c r="C575" s="297"/>
      <c r="D575" s="297"/>
      <c r="E575" s="297"/>
      <c r="F575" s="297"/>
      <c r="G575" s="297"/>
      <c r="H575" s="297"/>
      <c r="I575" s="297"/>
      <c r="J575" s="298"/>
    </row>
    <row r="576" spans="1:10" ht="28.5" customHeight="1" x14ac:dyDescent="0.2">
      <c r="A576" s="299" t="s">
        <v>124</v>
      </c>
      <c r="B576" s="238" t="s">
        <v>330</v>
      </c>
      <c r="C576" s="246" t="s">
        <v>329</v>
      </c>
      <c r="D576" s="246" t="s">
        <v>9</v>
      </c>
      <c r="E576" s="242" t="s">
        <v>360</v>
      </c>
      <c r="F576" s="242"/>
      <c r="G576" s="239" t="s">
        <v>328</v>
      </c>
      <c r="H576" s="238" t="s">
        <v>327</v>
      </c>
      <c r="I576" s="238" t="s">
        <v>326</v>
      </c>
      <c r="J576" s="300" t="s">
        <v>10</v>
      </c>
    </row>
    <row r="577" spans="1:10" ht="44.25" customHeight="1" x14ac:dyDescent="0.2">
      <c r="A577" s="101" t="s">
        <v>359</v>
      </c>
      <c r="B577" s="104" t="s">
        <v>123</v>
      </c>
      <c r="C577" s="102" t="s">
        <v>52</v>
      </c>
      <c r="D577" s="102" t="s">
        <v>122</v>
      </c>
      <c r="E577" s="271" t="s">
        <v>486</v>
      </c>
      <c r="F577" s="271"/>
      <c r="G577" s="103" t="s">
        <v>79</v>
      </c>
      <c r="H577" s="272">
        <v>1</v>
      </c>
      <c r="I577" s="273">
        <v>148.44999999999999</v>
      </c>
      <c r="J577" s="274">
        <v>148.44999999999999</v>
      </c>
    </row>
    <row r="578" spans="1:10" ht="28.5" customHeight="1" x14ac:dyDescent="0.2">
      <c r="A578" s="275" t="s">
        <v>355</v>
      </c>
      <c r="B578" s="276" t="s">
        <v>485</v>
      </c>
      <c r="C578" s="277" t="s">
        <v>52</v>
      </c>
      <c r="D578" s="277" t="s">
        <v>484</v>
      </c>
      <c r="E578" s="278" t="s">
        <v>483</v>
      </c>
      <c r="F578" s="278"/>
      <c r="G578" s="279" t="s">
        <v>296</v>
      </c>
      <c r="H578" s="280">
        <v>3.5999999999999997E-2</v>
      </c>
      <c r="I578" s="281">
        <v>277.49</v>
      </c>
      <c r="J578" s="282">
        <v>9.98</v>
      </c>
    </row>
    <row r="579" spans="1:10" ht="28.5" customHeight="1" x14ac:dyDescent="0.2">
      <c r="A579" s="275" t="s">
        <v>355</v>
      </c>
      <c r="B579" s="276" t="s">
        <v>414</v>
      </c>
      <c r="C579" s="277" t="s">
        <v>52</v>
      </c>
      <c r="D579" s="277" t="s">
        <v>413</v>
      </c>
      <c r="E579" s="278" t="s">
        <v>352</v>
      </c>
      <c r="F579" s="278"/>
      <c r="G579" s="279" t="s">
        <v>318</v>
      </c>
      <c r="H579" s="280">
        <v>2.4299999999999999E-2</v>
      </c>
      <c r="I579" s="281">
        <v>26.9</v>
      </c>
      <c r="J579" s="282">
        <v>0.65</v>
      </c>
    </row>
    <row r="580" spans="1:10" ht="28.5" customHeight="1" x14ac:dyDescent="0.2">
      <c r="A580" s="275" t="s">
        <v>355</v>
      </c>
      <c r="B580" s="276" t="s">
        <v>367</v>
      </c>
      <c r="C580" s="277" t="s">
        <v>52</v>
      </c>
      <c r="D580" s="277" t="s">
        <v>366</v>
      </c>
      <c r="E580" s="278" t="s">
        <v>352</v>
      </c>
      <c r="F580" s="278"/>
      <c r="G580" s="279" t="s">
        <v>318</v>
      </c>
      <c r="H580" s="280">
        <v>1.9099999999999999E-2</v>
      </c>
      <c r="I580" s="281">
        <v>21.32</v>
      </c>
      <c r="J580" s="282">
        <v>0.4</v>
      </c>
    </row>
    <row r="581" spans="1:10" ht="28.5" customHeight="1" x14ac:dyDescent="0.2">
      <c r="A581" s="275" t="s">
        <v>355</v>
      </c>
      <c r="B581" s="276" t="s">
        <v>482</v>
      </c>
      <c r="C581" s="277" t="s">
        <v>52</v>
      </c>
      <c r="D581" s="277" t="s">
        <v>481</v>
      </c>
      <c r="E581" s="278" t="s">
        <v>480</v>
      </c>
      <c r="F581" s="278"/>
      <c r="G581" s="279" t="s">
        <v>296</v>
      </c>
      <c r="H581" s="280">
        <v>9.1000000000000004E-3</v>
      </c>
      <c r="I581" s="281">
        <v>3261.69</v>
      </c>
      <c r="J581" s="282">
        <v>29.68</v>
      </c>
    </row>
    <row r="582" spans="1:10" ht="28.5" customHeight="1" x14ac:dyDescent="0.2">
      <c r="A582" s="283" t="s">
        <v>343</v>
      </c>
      <c r="B582" s="284" t="s">
        <v>479</v>
      </c>
      <c r="C582" s="285" t="s">
        <v>52</v>
      </c>
      <c r="D582" s="285" t="s">
        <v>478</v>
      </c>
      <c r="E582" s="286" t="s">
        <v>340</v>
      </c>
      <c r="F582" s="286"/>
      <c r="G582" s="287" t="s">
        <v>79</v>
      </c>
      <c r="H582" s="288">
        <v>1</v>
      </c>
      <c r="I582" s="289">
        <v>107.74</v>
      </c>
      <c r="J582" s="290">
        <v>107.74</v>
      </c>
    </row>
    <row r="583" spans="1:10" ht="28.5" customHeight="1" x14ac:dyDescent="0.2">
      <c r="A583" s="291"/>
      <c r="B583" s="292"/>
      <c r="C583" s="292"/>
      <c r="D583" s="292"/>
      <c r="E583" s="292" t="s">
        <v>338</v>
      </c>
      <c r="F583" s="293">
        <v>21</v>
      </c>
      <c r="G583" s="292" t="s">
        <v>337</v>
      </c>
      <c r="H583" s="293">
        <v>0</v>
      </c>
      <c r="I583" s="292" t="s">
        <v>336</v>
      </c>
      <c r="J583" s="294">
        <v>21</v>
      </c>
    </row>
    <row r="584" spans="1:10" ht="28.5" customHeight="1" thickBot="1" x14ac:dyDescent="0.25">
      <c r="A584" s="291"/>
      <c r="B584" s="292"/>
      <c r="C584" s="292"/>
      <c r="D584" s="292"/>
      <c r="E584" s="292" t="s">
        <v>335</v>
      </c>
      <c r="F584" s="293">
        <v>33.96</v>
      </c>
      <c r="G584" s="292"/>
      <c r="H584" s="295" t="s">
        <v>334</v>
      </c>
      <c r="I584" s="295"/>
      <c r="J584" s="294">
        <v>182.41</v>
      </c>
    </row>
    <row r="585" spans="1:10" ht="15" thickTop="1" x14ac:dyDescent="0.2">
      <c r="A585" s="296"/>
      <c r="B585" s="297"/>
      <c r="C585" s="297"/>
      <c r="D585" s="297"/>
      <c r="E585" s="297"/>
      <c r="F585" s="297"/>
      <c r="G585" s="297"/>
      <c r="H585" s="297"/>
      <c r="I585" s="297"/>
      <c r="J585" s="298"/>
    </row>
    <row r="586" spans="1:10" ht="28.5" customHeight="1" x14ac:dyDescent="0.2">
      <c r="A586" s="299" t="s">
        <v>121</v>
      </c>
      <c r="B586" s="238" t="s">
        <v>330</v>
      </c>
      <c r="C586" s="246" t="s">
        <v>329</v>
      </c>
      <c r="D586" s="246" t="s">
        <v>9</v>
      </c>
      <c r="E586" s="242" t="s">
        <v>360</v>
      </c>
      <c r="F586" s="242"/>
      <c r="G586" s="239" t="s">
        <v>328</v>
      </c>
      <c r="H586" s="238" t="s">
        <v>327</v>
      </c>
      <c r="I586" s="238" t="s">
        <v>326</v>
      </c>
      <c r="J586" s="300" t="s">
        <v>10</v>
      </c>
    </row>
    <row r="587" spans="1:10" ht="42" customHeight="1" x14ac:dyDescent="0.2">
      <c r="A587" s="101" t="s">
        <v>359</v>
      </c>
      <c r="B587" s="104" t="s">
        <v>120</v>
      </c>
      <c r="C587" s="102" t="s">
        <v>44</v>
      </c>
      <c r="D587" s="102" t="s">
        <v>119</v>
      </c>
      <c r="E587" s="271" t="s">
        <v>477</v>
      </c>
      <c r="F587" s="271"/>
      <c r="G587" s="103" t="s">
        <v>79</v>
      </c>
      <c r="H587" s="272">
        <v>1</v>
      </c>
      <c r="I587" s="273">
        <v>140.78</v>
      </c>
      <c r="J587" s="274">
        <v>140.78</v>
      </c>
    </row>
    <row r="588" spans="1:10" ht="28.5" customHeight="1" x14ac:dyDescent="0.2">
      <c r="A588" s="275" t="s">
        <v>355</v>
      </c>
      <c r="B588" s="276" t="s">
        <v>476</v>
      </c>
      <c r="C588" s="277" t="s">
        <v>52</v>
      </c>
      <c r="D588" s="277" t="s">
        <v>475</v>
      </c>
      <c r="E588" s="278" t="s">
        <v>352</v>
      </c>
      <c r="F588" s="278"/>
      <c r="G588" s="279" t="s">
        <v>318</v>
      </c>
      <c r="H588" s="280">
        <v>0.6</v>
      </c>
      <c r="I588" s="281">
        <v>27.27</v>
      </c>
      <c r="J588" s="282">
        <v>16.36</v>
      </c>
    </row>
    <row r="589" spans="1:10" ht="28.5" customHeight="1" x14ac:dyDescent="0.2">
      <c r="A589" s="275" t="s">
        <v>355</v>
      </c>
      <c r="B589" s="276" t="s">
        <v>367</v>
      </c>
      <c r="C589" s="277" t="s">
        <v>52</v>
      </c>
      <c r="D589" s="277" t="s">
        <v>366</v>
      </c>
      <c r="E589" s="278" t="s">
        <v>352</v>
      </c>
      <c r="F589" s="278"/>
      <c r="G589" s="279" t="s">
        <v>318</v>
      </c>
      <c r="H589" s="280">
        <v>0.6</v>
      </c>
      <c r="I589" s="281">
        <v>21.32</v>
      </c>
      <c r="J589" s="282">
        <v>12.79</v>
      </c>
    </row>
    <row r="590" spans="1:10" ht="41.25" customHeight="1" x14ac:dyDescent="0.2">
      <c r="A590" s="283" t="s">
        <v>343</v>
      </c>
      <c r="B590" s="284" t="s">
        <v>474</v>
      </c>
      <c r="C590" s="285" t="s">
        <v>52</v>
      </c>
      <c r="D590" s="285" t="s">
        <v>473</v>
      </c>
      <c r="E590" s="286" t="s">
        <v>340</v>
      </c>
      <c r="F590" s="286"/>
      <c r="G590" s="287" t="s">
        <v>79</v>
      </c>
      <c r="H590" s="288">
        <v>1</v>
      </c>
      <c r="I590" s="289">
        <v>111.63</v>
      </c>
      <c r="J590" s="290">
        <v>111.63</v>
      </c>
    </row>
    <row r="591" spans="1:10" ht="28.5" customHeight="1" x14ac:dyDescent="0.2">
      <c r="A591" s="291"/>
      <c r="B591" s="292"/>
      <c r="C591" s="292"/>
      <c r="D591" s="292"/>
      <c r="E591" s="292" t="s">
        <v>338</v>
      </c>
      <c r="F591" s="293">
        <v>22.8</v>
      </c>
      <c r="G591" s="292" t="s">
        <v>337</v>
      </c>
      <c r="H591" s="293">
        <v>0</v>
      </c>
      <c r="I591" s="292" t="s">
        <v>336</v>
      </c>
      <c r="J591" s="294">
        <v>22.8</v>
      </c>
    </row>
    <row r="592" spans="1:10" ht="28.5" customHeight="1" thickBot="1" x14ac:dyDescent="0.25">
      <c r="A592" s="291"/>
      <c r="B592" s="292"/>
      <c r="C592" s="292"/>
      <c r="D592" s="292"/>
      <c r="E592" s="292" t="s">
        <v>335</v>
      </c>
      <c r="F592" s="293">
        <v>32.21</v>
      </c>
      <c r="G592" s="292"/>
      <c r="H592" s="295" t="s">
        <v>334</v>
      </c>
      <c r="I592" s="295"/>
      <c r="J592" s="294">
        <v>172.99</v>
      </c>
    </row>
    <row r="593" spans="1:10" ht="15" thickTop="1" x14ac:dyDescent="0.2">
      <c r="A593" s="296"/>
      <c r="B593" s="297"/>
      <c r="C593" s="297"/>
      <c r="D593" s="297"/>
      <c r="E593" s="297"/>
      <c r="F593" s="297"/>
      <c r="G593" s="297"/>
      <c r="H593" s="297"/>
      <c r="I593" s="297"/>
      <c r="J593" s="298"/>
    </row>
    <row r="594" spans="1:10" ht="28.5" customHeight="1" x14ac:dyDescent="0.2">
      <c r="A594" s="299" t="s">
        <v>118</v>
      </c>
      <c r="B594" s="238" t="s">
        <v>330</v>
      </c>
      <c r="C594" s="246" t="s">
        <v>329</v>
      </c>
      <c r="D594" s="246" t="s">
        <v>9</v>
      </c>
      <c r="E594" s="242" t="s">
        <v>360</v>
      </c>
      <c r="F594" s="242"/>
      <c r="G594" s="239" t="s">
        <v>328</v>
      </c>
      <c r="H594" s="238" t="s">
        <v>327</v>
      </c>
      <c r="I594" s="238" t="s">
        <v>326</v>
      </c>
      <c r="J594" s="300" t="s">
        <v>10</v>
      </c>
    </row>
    <row r="595" spans="1:10" ht="57.75" customHeight="1" x14ac:dyDescent="0.2">
      <c r="A595" s="101" t="s">
        <v>359</v>
      </c>
      <c r="B595" s="104" t="s">
        <v>117</v>
      </c>
      <c r="C595" s="102" t="s">
        <v>52</v>
      </c>
      <c r="D595" s="102" t="s">
        <v>116</v>
      </c>
      <c r="E595" s="271" t="s">
        <v>472</v>
      </c>
      <c r="F595" s="271"/>
      <c r="G595" s="103" t="s">
        <v>47</v>
      </c>
      <c r="H595" s="272">
        <v>1</v>
      </c>
      <c r="I595" s="273">
        <v>69.38</v>
      </c>
      <c r="J595" s="274">
        <v>69.38</v>
      </c>
    </row>
    <row r="596" spans="1:10" ht="28.5" customHeight="1" x14ac:dyDescent="0.2">
      <c r="A596" s="275" t="s">
        <v>355</v>
      </c>
      <c r="B596" s="276" t="s">
        <v>367</v>
      </c>
      <c r="C596" s="277" t="s">
        <v>52</v>
      </c>
      <c r="D596" s="277" t="s">
        <v>366</v>
      </c>
      <c r="E596" s="278" t="s">
        <v>352</v>
      </c>
      <c r="F596" s="278"/>
      <c r="G596" s="279" t="s">
        <v>318</v>
      </c>
      <c r="H596" s="280">
        <v>1.9013</v>
      </c>
      <c r="I596" s="281">
        <v>21.32</v>
      </c>
      <c r="J596" s="282">
        <v>40.53</v>
      </c>
    </row>
    <row r="597" spans="1:10" ht="28.5" customHeight="1" x14ac:dyDescent="0.2">
      <c r="A597" s="275" t="s">
        <v>355</v>
      </c>
      <c r="B597" s="276" t="s">
        <v>471</v>
      </c>
      <c r="C597" s="277" t="s">
        <v>52</v>
      </c>
      <c r="D597" s="277" t="s">
        <v>470</v>
      </c>
      <c r="E597" s="278" t="s">
        <v>469</v>
      </c>
      <c r="F597" s="278"/>
      <c r="G597" s="279" t="s">
        <v>296</v>
      </c>
      <c r="H597" s="280">
        <v>2.0400000000000001E-2</v>
      </c>
      <c r="I597" s="281">
        <v>601.66</v>
      </c>
      <c r="J597" s="282">
        <v>12.27</v>
      </c>
    </row>
    <row r="598" spans="1:10" ht="39" customHeight="1" x14ac:dyDescent="0.2">
      <c r="A598" s="275" t="s">
        <v>355</v>
      </c>
      <c r="B598" s="276" t="s">
        <v>468</v>
      </c>
      <c r="C598" s="277" t="s">
        <v>52</v>
      </c>
      <c r="D598" s="277" t="s">
        <v>467</v>
      </c>
      <c r="E598" s="278" t="s">
        <v>463</v>
      </c>
      <c r="F598" s="278"/>
      <c r="G598" s="279" t="s">
        <v>466</v>
      </c>
      <c r="H598" s="280">
        <v>1.1299999999999999E-2</v>
      </c>
      <c r="I598" s="281">
        <v>9.99</v>
      </c>
      <c r="J598" s="282">
        <v>0.11</v>
      </c>
    </row>
    <row r="599" spans="1:10" ht="39" customHeight="1" x14ac:dyDescent="0.2">
      <c r="A599" s="275" t="s">
        <v>355</v>
      </c>
      <c r="B599" s="276" t="s">
        <v>465</v>
      </c>
      <c r="C599" s="277" t="s">
        <v>52</v>
      </c>
      <c r="D599" s="277" t="s">
        <v>464</v>
      </c>
      <c r="E599" s="278" t="s">
        <v>463</v>
      </c>
      <c r="F599" s="278"/>
      <c r="G599" s="279" t="s">
        <v>462</v>
      </c>
      <c r="H599" s="280">
        <v>0.46400000000000002</v>
      </c>
      <c r="I599" s="281">
        <v>0.78</v>
      </c>
      <c r="J599" s="282">
        <v>0.36</v>
      </c>
    </row>
    <row r="600" spans="1:10" ht="28.5" customHeight="1" x14ac:dyDescent="0.2">
      <c r="A600" s="283" t="s">
        <v>343</v>
      </c>
      <c r="B600" s="284" t="s">
        <v>461</v>
      </c>
      <c r="C600" s="285" t="s">
        <v>52</v>
      </c>
      <c r="D600" s="285" t="s">
        <v>460</v>
      </c>
      <c r="E600" s="286" t="s">
        <v>340</v>
      </c>
      <c r="F600" s="286"/>
      <c r="G600" s="287" t="s">
        <v>296</v>
      </c>
      <c r="H600" s="288">
        <v>0.114</v>
      </c>
      <c r="I600" s="289">
        <v>141.32</v>
      </c>
      <c r="J600" s="290">
        <v>16.11</v>
      </c>
    </row>
    <row r="601" spans="1:10" ht="28.5" customHeight="1" x14ac:dyDescent="0.2">
      <c r="A601" s="291"/>
      <c r="B601" s="292"/>
      <c r="C601" s="292"/>
      <c r="D601" s="292"/>
      <c r="E601" s="292" t="s">
        <v>338</v>
      </c>
      <c r="F601" s="293">
        <v>31.58</v>
      </c>
      <c r="G601" s="292" t="s">
        <v>337</v>
      </c>
      <c r="H601" s="293">
        <v>0</v>
      </c>
      <c r="I601" s="292" t="s">
        <v>336</v>
      </c>
      <c r="J601" s="294">
        <v>31.58</v>
      </c>
    </row>
    <row r="602" spans="1:10" ht="28.5" customHeight="1" thickBot="1" x14ac:dyDescent="0.25">
      <c r="A602" s="291"/>
      <c r="B602" s="292"/>
      <c r="C602" s="292"/>
      <c r="D602" s="292"/>
      <c r="E602" s="292" t="s">
        <v>335</v>
      </c>
      <c r="F602" s="293">
        <v>15.87</v>
      </c>
      <c r="G602" s="292"/>
      <c r="H602" s="295" t="s">
        <v>334</v>
      </c>
      <c r="I602" s="295"/>
      <c r="J602" s="294">
        <v>85.25</v>
      </c>
    </row>
    <row r="603" spans="1:10" ht="15" thickTop="1" x14ac:dyDescent="0.2">
      <c r="A603" s="296"/>
      <c r="B603" s="297"/>
      <c r="C603" s="297"/>
      <c r="D603" s="297"/>
      <c r="E603" s="297"/>
      <c r="F603" s="297"/>
      <c r="G603" s="297"/>
      <c r="H603" s="297"/>
      <c r="I603" s="297"/>
      <c r="J603" s="298"/>
    </row>
    <row r="604" spans="1:10" ht="28.5" customHeight="1" x14ac:dyDescent="0.2">
      <c r="A604" s="299" t="s">
        <v>115</v>
      </c>
      <c r="B604" s="238" t="s">
        <v>330</v>
      </c>
      <c r="C604" s="246" t="s">
        <v>329</v>
      </c>
      <c r="D604" s="246" t="s">
        <v>9</v>
      </c>
      <c r="E604" s="242" t="s">
        <v>360</v>
      </c>
      <c r="F604" s="242"/>
      <c r="G604" s="239" t="s">
        <v>328</v>
      </c>
      <c r="H604" s="238" t="s">
        <v>327</v>
      </c>
      <c r="I604" s="238" t="s">
        <v>326</v>
      </c>
      <c r="J604" s="300" t="s">
        <v>10</v>
      </c>
    </row>
    <row r="605" spans="1:10" ht="46.5" customHeight="1" x14ac:dyDescent="0.2">
      <c r="A605" s="101" t="s">
        <v>359</v>
      </c>
      <c r="B605" s="104" t="s">
        <v>114</v>
      </c>
      <c r="C605" s="102" t="s">
        <v>52</v>
      </c>
      <c r="D605" s="102" t="s">
        <v>113</v>
      </c>
      <c r="E605" s="271" t="s">
        <v>398</v>
      </c>
      <c r="F605" s="271"/>
      <c r="G605" s="103" t="s">
        <v>79</v>
      </c>
      <c r="H605" s="272">
        <v>1</v>
      </c>
      <c r="I605" s="273">
        <v>519.12</v>
      </c>
      <c r="J605" s="274">
        <v>519.12</v>
      </c>
    </row>
    <row r="606" spans="1:10" ht="28.5" customHeight="1" x14ac:dyDescent="0.2">
      <c r="A606" s="275" t="s">
        <v>355</v>
      </c>
      <c r="B606" s="276" t="s">
        <v>459</v>
      </c>
      <c r="C606" s="277" t="s">
        <v>52</v>
      </c>
      <c r="D606" s="277" t="s">
        <v>458</v>
      </c>
      <c r="E606" s="278" t="s">
        <v>398</v>
      </c>
      <c r="F606" s="278"/>
      <c r="G606" s="279" t="s">
        <v>79</v>
      </c>
      <c r="H606" s="280">
        <v>1</v>
      </c>
      <c r="I606" s="281">
        <v>11.91</v>
      </c>
      <c r="J606" s="282">
        <v>11.91</v>
      </c>
    </row>
    <row r="607" spans="1:10" ht="28.5" customHeight="1" x14ac:dyDescent="0.2">
      <c r="A607" s="275" t="s">
        <v>355</v>
      </c>
      <c r="B607" s="276" t="s">
        <v>457</v>
      </c>
      <c r="C607" s="277" t="s">
        <v>52</v>
      </c>
      <c r="D607" s="277" t="s">
        <v>456</v>
      </c>
      <c r="E607" s="278" t="s">
        <v>398</v>
      </c>
      <c r="F607" s="278"/>
      <c r="G607" s="279" t="s">
        <v>79</v>
      </c>
      <c r="H607" s="280">
        <v>1</v>
      </c>
      <c r="I607" s="281">
        <v>507.21</v>
      </c>
      <c r="J607" s="282">
        <v>507.21</v>
      </c>
    </row>
    <row r="608" spans="1:10" ht="28.5" customHeight="1" x14ac:dyDescent="0.2">
      <c r="A608" s="291"/>
      <c r="B608" s="292"/>
      <c r="C608" s="292"/>
      <c r="D608" s="292"/>
      <c r="E608" s="292" t="s">
        <v>338</v>
      </c>
      <c r="F608" s="293">
        <v>27.86</v>
      </c>
      <c r="G608" s="292" t="s">
        <v>337</v>
      </c>
      <c r="H608" s="293">
        <v>0</v>
      </c>
      <c r="I608" s="292" t="s">
        <v>336</v>
      </c>
      <c r="J608" s="294">
        <v>27.86</v>
      </c>
    </row>
    <row r="609" spans="1:10" ht="28.5" customHeight="1" thickBot="1" x14ac:dyDescent="0.25">
      <c r="A609" s="291"/>
      <c r="B609" s="292"/>
      <c r="C609" s="292"/>
      <c r="D609" s="292"/>
      <c r="E609" s="292" t="s">
        <v>335</v>
      </c>
      <c r="F609" s="293">
        <v>118.77</v>
      </c>
      <c r="G609" s="292"/>
      <c r="H609" s="295" t="s">
        <v>334</v>
      </c>
      <c r="I609" s="295"/>
      <c r="J609" s="294">
        <v>637.89</v>
      </c>
    </row>
    <row r="610" spans="1:10" ht="28.5" customHeight="1" thickTop="1" x14ac:dyDescent="0.2">
      <c r="A610" s="296"/>
      <c r="B610" s="297"/>
      <c r="C610" s="297"/>
      <c r="D610" s="297"/>
      <c r="E610" s="297"/>
      <c r="F610" s="297"/>
      <c r="G610" s="297"/>
      <c r="H610" s="297"/>
      <c r="I610" s="297"/>
      <c r="J610" s="298"/>
    </row>
    <row r="611" spans="1:10" ht="28.5" customHeight="1" x14ac:dyDescent="0.2">
      <c r="A611" s="299" t="s">
        <v>112</v>
      </c>
      <c r="B611" s="238" t="s">
        <v>330</v>
      </c>
      <c r="C611" s="246" t="s">
        <v>329</v>
      </c>
      <c r="D611" s="246" t="s">
        <v>9</v>
      </c>
      <c r="E611" s="242" t="s">
        <v>360</v>
      </c>
      <c r="F611" s="242"/>
      <c r="G611" s="239" t="s">
        <v>328</v>
      </c>
      <c r="H611" s="238" t="s">
        <v>327</v>
      </c>
      <c r="I611" s="238" t="s">
        <v>326</v>
      </c>
      <c r="J611" s="300" t="s">
        <v>10</v>
      </c>
    </row>
    <row r="612" spans="1:10" ht="65.25" customHeight="1" x14ac:dyDescent="0.2">
      <c r="A612" s="101" t="s">
        <v>359</v>
      </c>
      <c r="B612" s="104" t="s">
        <v>111</v>
      </c>
      <c r="C612" s="102" t="s">
        <v>52</v>
      </c>
      <c r="D612" s="102" t="s">
        <v>110</v>
      </c>
      <c r="E612" s="271" t="s">
        <v>398</v>
      </c>
      <c r="F612" s="271"/>
      <c r="G612" s="103" t="s">
        <v>79</v>
      </c>
      <c r="H612" s="272">
        <v>1</v>
      </c>
      <c r="I612" s="273">
        <v>812.69</v>
      </c>
      <c r="J612" s="274">
        <v>812.69</v>
      </c>
    </row>
    <row r="613" spans="1:10" ht="48" customHeight="1" x14ac:dyDescent="0.2">
      <c r="A613" s="275" t="s">
        <v>355</v>
      </c>
      <c r="B613" s="276" t="s">
        <v>455</v>
      </c>
      <c r="C613" s="277" t="s">
        <v>52</v>
      </c>
      <c r="D613" s="277" t="s">
        <v>454</v>
      </c>
      <c r="E613" s="278" t="s">
        <v>398</v>
      </c>
      <c r="F613" s="278"/>
      <c r="G613" s="279" t="s">
        <v>79</v>
      </c>
      <c r="H613" s="280">
        <v>1</v>
      </c>
      <c r="I613" s="281">
        <v>803.01</v>
      </c>
      <c r="J613" s="282">
        <v>803.01</v>
      </c>
    </row>
    <row r="614" spans="1:10" ht="39.75" customHeight="1" x14ac:dyDescent="0.2">
      <c r="A614" s="283" t="s">
        <v>343</v>
      </c>
      <c r="B614" s="284" t="s">
        <v>421</v>
      </c>
      <c r="C614" s="285" t="s">
        <v>52</v>
      </c>
      <c r="D614" s="285" t="s">
        <v>420</v>
      </c>
      <c r="E614" s="286" t="s">
        <v>340</v>
      </c>
      <c r="F614" s="286"/>
      <c r="G614" s="287" t="s">
        <v>79</v>
      </c>
      <c r="H614" s="288">
        <v>1</v>
      </c>
      <c r="I614" s="289">
        <v>9.68</v>
      </c>
      <c r="J614" s="290">
        <v>9.68</v>
      </c>
    </row>
    <row r="615" spans="1:10" ht="28.5" customHeight="1" x14ac:dyDescent="0.2">
      <c r="A615" s="291"/>
      <c r="B615" s="292"/>
      <c r="C615" s="292"/>
      <c r="D615" s="292"/>
      <c r="E615" s="292" t="s">
        <v>338</v>
      </c>
      <c r="F615" s="293">
        <v>33.78</v>
      </c>
      <c r="G615" s="292" t="s">
        <v>337</v>
      </c>
      <c r="H615" s="293">
        <v>0</v>
      </c>
      <c r="I615" s="292" t="s">
        <v>336</v>
      </c>
      <c r="J615" s="294">
        <v>33.78</v>
      </c>
    </row>
    <row r="616" spans="1:10" ht="28.5" customHeight="1" thickBot="1" x14ac:dyDescent="0.25">
      <c r="A616" s="291"/>
      <c r="B616" s="292"/>
      <c r="C616" s="292"/>
      <c r="D616" s="292"/>
      <c r="E616" s="292" t="s">
        <v>335</v>
      </c>
      <c r="F616" s="293">
        <v>185.94</v>
      </c>
      <c r="G616" s="292"/>
      <c r="H616" s="295" t="s">
        <v>334</v>
      </c>
      <c r="I616" s="295"/>
      <c r="J616" s="294">
        <v>998.63</v>
      </c>
    </row>
    <row r="617" spans="1:10" ht="15" thickTop="1" x14ac:dyDescent="0.2">
      <c r="A617" s="296"/>
      <c r="B617" s="297"/>
      <c r="C617" s="297"/>
      <c r="D617" s="297"/>
      <c r="E617" s="297"/>
      <c r="F617" s="297"/>
      <c r="G617" s="297"/>
      <c r="H617" s="297"/>
      <c r="I617" s="297"/>
      <c r="J617" s="298"/>
    </row>
    <row r="618" spans="1:10" ht="28.5" customHeight="1" x14ac:dyDescent="0.2">
      <c r="A618" s="299" t="s">
        <v>109</v>
      </c>
      <c r="B618" s="238" t="s">
        <v>330</v>
      </c>
      <c r="C618" s="246" t="s">
        <v>329</v>
      </c>
      <c r="D618" s="246" t="s">
        <v>9</v>
      </c>
      <c r="E618" s="242" t="s">
        <v>360</v>
      </c>
      <c r="F618" s="242"/>
      <c r="G618" s="239" t="s">
        <v>328</v>
      </c>
      <c r="H618" s="238" t="s">
        <v>327</v>
      </c>
      <c r="I618" s="238" t="s">
        <v>326</v>
      </c>
      <c r="J618" s="300" t="s">
        <v>10</v>
      </c>
    </row>
    <row r="619" spans="1:10" ht="28.5" customHeight="1" x14ac:dyDescent="0.2">
      <c r="A619" s="101" t="s">
        <v>359</v>
      </c>
      <c r="B619" s="104" t="s">
        <v>108</v>
      </c>
      <c r="C619" s="102" t="s">
        <v>52</v>
      </c>
      <c r="D619" s="102" t="s">
        <v>107</v>
      </c>
      <c r="E619" s="271" t="s">
        <v>398</v>
      </c>
      <c r="F619" s="271"/>
      <c r="G619" s="103" t="s">
        <v>79</v>
      </c>
      <c r="H619" s="272">
        <v>1</v>
      </c>
      <c r="I619" s="273">
        <v>48.05</v>
      </c>
      <c r="J619" s="274">
        <v>48.05</v>
      </c>
    </row>
    <row r="620" spans="1:10" ht="28.5" customHeight="1" x14ac:dyDescent="0.2">
      <c r="A620" s="275" t="s">
        <v>355</v>
      </c>
      <c r="B620" s="276" t="s">
        <v>397</v>
      </c>
      <c r="C620" s="277" t="s">
        <v>52</v>
      </c>
      <c r="D620" s="277" t="s">
        <v>396</v>
      </c>
      <c r="E620" s="278" t="s">
        <v>352</v>
      </c>
      <c r="F620" s="278"/>
      <c r="G620" s="279" t="s">
        <v>318</v>
      </c>
      <c r="H620" s="280">
        <v>0.15359999999999999</v>
      </c>
      <c r="I620" s="281">
        <v>26.19</v>
      </c>
      <c r="J620" s="282">
        <v>4.0199999999999996</v>
      </c>
    </row>
    <row r="621" spans="1:10" ht="28.5" customHeight="1" x14ac:dyDescent="0.2">
      <c r="A621" s="275" t="s">
        <v>355</v>
      </c>
      <c r="B621" s="276" t="s">
        <v>367</v>
      </c>
      <c r="C621" s="277" t="s">
        <v>52</v>
      </c>
      <c r="D621" s="277" t="s">
        <v>366</v>
      </c>
      <c r="E621" s="278" t="s">
        <v>352</v>
      </c>
      <c r="F621" s="278"/>
      <c r="G621" s="279" t="s">
        <v>318</v>
      </c>
      <c r="H621" s="280">
        <v>4.8399999999999999E-2</v>
      </c>
      <c r="I621" s="281">
        <v>21.32</v>
      </c>
      <c r="J621" s="282">
        <v>1.03</v>
      </c>
    </row>
    <row r="622" spans="1:10" ht="28.5" customHeight="1" x14ac:dyDescent="0.2">
      <c r="A622" s="283" t="s">
        <v>343</v>
      </c>
      <c r="B622" s="284" t="s">
        <v>453</v>
      </c>
      <c r="C622" s="285" t="s">
        <v>52</v>
      </c>
      <c r="D622" s="285" t="s">
        <v>452</v>
      </c>
      <c r="E622" s="286" t="s">
        <v>340</v>
      </c>
      <c r="F622" s="286"/>
      <c r="G622" s="287" t="s">
        <v>79</v>
      </c>
      <c r="H622" s="288">
        <v>1</v>
      </c>
      <c r="I622" s="289">
        <v>43</v>
      </c>
      <c r="J622" s="290">
        <v>43</v>
      </c>
    </row>
    <row r="623" spans="1:10" ht="28.5" customHeight="1" x14ac:dyDescent="0.2">
      <c r="A623" s="291"/>
      <c r="B623" s="292"/>
      <c r="C623" s="292"/>
      <c r="D623" s="292"/>
      <c r="E623" s="292" t="s">
        <v>338</v>
      </c>
      <c r="F623" s="293">
        <v>4.07</v>
      </c>
      <c r="G623" s="292" t="s">
        <v>337</v>
      </c>
      <c r="H623" s="293">
        <v>0</v>
      </c>
      <c r="I623" s="292" t="s">
        <v>336</v>
      </c>
      <c r="J623" s="294">
        <v>4.07</v>
      </c>
    </row>
    <row r="624" spans="1:10" ht="28.5" customHeight="1" thickBot="1" x14ac:dyDescent="0.25">
      <c r="A624" s="291"/>
      <c r="B624" s="292"/>
      <c r="C624" s="292"/>
      <c r="D624" s="292"/>
      <c r="E624" s="292" t="s">
        <v>335</v>
      </c>
      <c r="F624" s="293">
        <v>10.99</v>
      </c>
      <c r="G624" s="292"/>
      <c r="H624" s="295" t="s">
        <v>334</v>
      </c>
      <c r="I624" s="295"/>
      <c r="J624" s="294">
        <v>59.04</v>
      </c>
    </row>
    <row r="625" spans="1:10" ht="15" thickTop="1" x14ac:dyDescent="0.2">
      <c r="A625" s="296"/>
      <c r="B625" s="297"/>
      <c r="C625" s="297"/>
      <c r="D625" s="297"/>
      <c r="E625" s="297"/>
      <c r="F625" s="297"/>
      <c r="G625" s="297"/>
      <c r="H625" s="297"/>
      <c r="I625" s="297"/>
      <c r="J625" s="298"/>
    </row>
    <row r="626" spans="1:10" ht="28.5" customHeight="1" x14ac:dyDescent="0.2">
      <c r="A626" s="299" t="s">
        <v>106</v>
      </c>
      <c r="B626" s="238" t="s">
        <v>330</v>
      </c>
      <c r="C626" s="246" t="s">
        <v>329</v>
      </c>
      <c r="D626" s="246" t="s">
        <v>9</v>
      </c>
      <c r="E626" s="242" t="s">
        <v>360</v>
      </c>
      <c r="F626" s="242"/>
      <c r="G626" s="239" t="s">
        <v>328</v>
      </c>
      <c r="H626" s="238" t="s">
        <v>327</v>
      </c>
      <c r="I626" s="238" t="s">
        <v>326</v>
      </c>
      <c r="J626" s="300" t="s">
        <v>10</v>
      </c>
    </row>
    <row r="627" spans="1:10" ht="28.5" customHeight="1" x14ac:dyDescent="0.2">
      <c r="A627" s="101" t="s">
        <v>359</v>
      </c>
      <c r="B627" s="104" t="s">
        <v>105</v>
      </c>
      <c r="C627" s="102" t="s">
        <v>44</v>
      </c>
      <c r="D627" s="102" t="s">
        <v>104</v>
      </c>
      <c r="E627" s="271" t="s">
        <v>368</v>
      </c>
      <c r="F627" s="271"/>
      <c r="G627" s="103" t="s">
        <v>47</v>
      </c>
      <c r="H627" s="272">
        <v>1</v>
      </c>
      <c r="I627" s="273">
        <v>492.57</v>
      </c>
      <c r="J627" s="274">
        <v>492.57</v>
      </c>
    </row>
    <row r="628" spans="1:10" ht="28.5" customHeight="1" x14ac:dyDescent="0.2">
      <c r="A628" s="283" t="s">
        <v>343</v>
      </c>
      <c r="B628" s="284" t="s">
        <v>451</v>
      </c>
      <c r="C628" s="285" t="s">
        <v>442</v>
      </c>
      <c r="D628" s="285" t="s">
        <v>450</v>
      </c>
      <c r="E628" s="286" t="s">
        <v>340</v>
      </c>
      <c r="F628" s="286"/>
      <c r="G628" s="287" t="s">
        <v>339</v>
      </c>
      <c r="H628" s="288">
        <v>11.2</v>
      </c>
      <c r="I628" s="289">
        <v>0.75</v>
      </c>
      <c r="J628" s="290">
        <v>8.4</v>
      </c>
    </row>
    <row r="629" spans="1:10" ht="28.5" customHeight="1" x14ac:dyDescent="0.2">
      <c r="A629" s="283" t="s">
        <v>343</v>
      </c>
      <c r="B629" s="284" t="s">
        <v>449</v>
      </c>
      <c r="C629" s="285" t="s">
        <v>442</v>
      </c>
      <c r="D629" s="285" t="s">
        <v>448</v>
      </c>
      <c r="E629" s="286" t="s">
        <v>340</v>
      </c>
      <c r="F629" s="286"/>
      <c r="G629" s="287" t="s">
        <v>296</v>
      </c>
      <c r="H629" s="288">
        <v>2E-3</v>
      </c>
      <c r="I629" s="289">
        <v>141.32</v>
      </c>
      <c r="J629" s="290">
        <v>0.28000000000000003</v>
      </c>
    </row>
    <row r="630" spans="1:10" ht="28.5" customHeight="1" x14ac:dyDescent="0.2">
      <c r="A630" s="283" t="s">
        <v>343</v>
      </c>
      <c r="B630" s="284" t="s">
        <v>447</v>
      </c>
      <c r="C630" s="285" t="s">
        <v>442</v>
      </c>
      <c r="D630" s="285" t="s">
        <v>446</v>
      </c>
      <c r="E630" s="286" t="s">
        <v>340</v>
      </c>
      <c r="F630" s="286"/>
      <c r="G630" s="287" t="s">
        <v>339</v>
      </c>
      <c r="H630" s="288">
        <v>2.8</v>
      </c>
      <c r="I630" s="289">
        <v>4.82</v>
      </c>
      <c r="J630" s="290">
        <v>13.49</v>
      </c>
    </row>
    <row r="631" spans="1:10" ht="28.5" customHeight="1" x14ac:dyDescent="0.2">
      <c r="A631" s="283" t="s">
        <v>343</v>
      </c>
      <c r="B631" s="284" t="s">
        <v>445</v>
      </c>
      <c r="C631" s="285" t="s">
        <v>442</v>
      </c>
      <c r="D631" s="285" t="s">
        <v>444</v>
      </c>
      <c r="E631" s="286" t="s">
        <v>340</v>
      </c>
      <c r="F631" s="286"/>
      <c r="G631" s="287" t="s">
        <v>79</v>
      </c>
      <c r="H631" s="288">
        <v>2</v>
      </c>
      <c r="I631" s="289">
        <v>132</v>
      </c>
      <c r="J631" s="290">
        <v>264</v>
      </c>
    </row>
    <row r="632" spans="1:10" ht="28.5" customHeight="1" x14ac:dyDescent="0.2">
      <c r="A632" s="283" t="s">
        <v>343</v>
      </c>
      <c r="B632" s="284" t="s">
        <v>443</v>
      </c>
      <c r="C632" s="285" t="s">
        <v>442</v>
      </c>
      <c r="D632" s="285" t="s">
        <v>441</v>
      </c>
      <c r="E632" s="286" t="s">
        <v>340</v>
      </c>
      <c r="F632" s="286"/>
      <c r="G632" s="287" t="s">
        <v>47</v>
      </c>
      <c r="H632" s="288">
        <v>1.05</v>
      </c>
      <c r="I632" s="289">
        <v>169</v>
      </c>
      <c r="J632" s="290">
        <v>177.45</v>
      </c>
    </row>
    <row r="633" spans="1:10" ht="28.5" customHeight="1" x14ac:dyDescent="0.2">
      <c r="A633" s="283" t="s">
        <v>343</v>
      </c>
      <c r="B633" s="284" t="s">
        <v>440</v>
      </c>
      <c r="C633" s="285" t="s">
        <v>52</v>
      </c>
      <c r="D633" s="285" t="s">
        <v>439</v>
      </c>
      <c r="E633" s="286" t="s">
        <v>436</v>
      </c>
      <c r="F633" s="286"/>
      <c r="G633" s="287" t="s">
        <v>318</v>
      </c>
      <c r="H633" s="288">
        <v>0.76200000000000001</v>
      </c>
      <c r="I633" s="289">
        <v>21.14</v>
      </c>
      <c r="J633" s="290">
        <v>16.100000000000001</v>
      </c>
    </row>
    <row r="634" spans="1:10" ht="28.5" customHeight="1" x14ac:dyDescent="0.2">
      <c r="A634" s="283" t="s">
        <v>343</v>
      </c>
      <c r="B634" s="284" t="s">
        <v>438</v>
      </c>
      <c r="C634" s="285" t="s">
        <v>52</v>
      </c>
      <c r="D634" s="285" t="s">
        <v>437</v>
      </c>
      <c r="E634" s="286" t="s">
        <v>436</v>
      </c>
      <c r="F634" s="286"/>
      <c r="G634" s="287" t="s">
        <v>318</v>
      </c>
      <c r="H634" s="288">
        <v>0.76200000000000001</v>
      </c>
      <c r="I634" s="289">
        <v>16.87</v>
      </c>
      <c r="J634" s="290">
        <v>12.85</v>
      </c>
    </row>
    <row r="635" spans="1:10" ht="28.5" customHeight="1" x14ac:dyDescent="0.2">
      <c r="A635" s="291"/>
      <c r="B635" s="292"/>
      <c r="C635" s="292"/>
      <c r="D635" s="292"/>
      <c r="E635" s="292" t="s">
        <v>338</v>
      </c>
      <c r="F635" s="293">
        <v>28.95</v>
      </c>
      <c r="G635" s="292" t="s">
        <v>337</v>
      </c>
      <c r="H635" s="293">
        <v>0</v>
      </c>
      <c r="I635" s="292" t="s">
        <v>336</v>
      </c>
      <c r="J635" s="294">
        <v>28.95</v>
      </c>
    </row>
    <row r="636" spans="1:10" ht="28.5" customHeight="1" thickBot="1" x14ac:dyDescent="0.25">
      <c r="A636" s="291"/>
      <c r="B636" s="292"/>
      <c r="C636" s="292"/>
      <c r="D636" s="292"/>
      <c r="E636" s="292" t="s">
        <v>335</v>
      </c>
      <c r="F636" s="293">
        <v>112.7</v>
      </c>
      <c r="G636" s="292"/>
      <c r="H636" s="295" t="s">
        <v>334</v>
      </c>
      <c r="I636" s="295"/>
      <c r="J636" s="294">
        <v>605.27</v>
      </c>
    </row>
    <row r="637" spans="1:10" ht="15" thickTop="1" x14ac:dyDescent="0.2">
      <c r="A637" s="296"/>
      <c r="B637" s="297"/>
      <c r="C637" s="297"/>
      <c r="D637" s="297"/>
      <c r="E637" s="297"/>
      <c r="F637" s="297"/>
      <c r="G637" s="297"/>
      <c r="H637" s="297"/>
      <c r="I637" s="297"/>
      <c r="J637" s="298"/>
    </row>
    <row r="638" spans="1:10" ht="28.5" customHeight="1" x14ac:dyDescent="0.2">
      <c r="A638" s="299" t="s">
        <v>103</v>
      </c>
      <c r="B638" s="238" t="s">
        <v>330</v>
      </c>
      <c r="C638" s="246" t="s">
        <v>329</v>
      </c>
      <c r="D638" s="246" t="s">
        <v>9</v>
      </c>
      <c r="E638" s="242" t="s">
        <v>360</v>
      </c>
      <c r="F638" s="242"/>
      <c r="G638" s="239" t="s">
        <v>328</v>
      </c>
      <c r="H638" s="238" t="s">
        <v>327</v>
      </c>
      <c r="I638" s="238" t="s">
        <v>326</v>
      </c>
      <c r="J638" s="300" t="s">
        <v>10</v>
      </c>
    </row>
    <row r="639" spans="1:10" ht="66.75" customHeight="1" x14ac:dyDescent="0.2">
      <c r="A639" s="101" t="s">
        <v>359</v>
      </c>
      <c r="B639" s="104" t="s">
        <v>102</v>
      </c>
      <c r="C639" s="102" t="s">
        <v>52</v>
      </c>
      <c r="D639" s="102" t="s">
        <v>101</v>
      </c>
      <c r="E639" s="271" t="s">
        <v>398</v>
      </c>
      <c r="F639" s="271"/>
      <c r="G639" s="103" t="s">
        <v>79</v>
      </c>
      <c r="H639" s="272">
        <v>1</v>
      </c>
      <c r="I639" s="273">
        <v>257.38</v>
      </c>
      <c r="J639" s="274">
        <v>257.38</v>
      </c>
    </row>
    <row r="640" spans="1:10" ht="28.5" customHeight="1" x14ac:dyDescent="0.2">
      <c r="A640" s="275" t="s">
        <v>355</v>
      </c>
      <c r="B640" s="276" t="s">
        <v>435</v>
      </c>
      <c r="C640" s="277" t="s">
        <v>52</v>
      </c>
      <c r="D640" s="277" t="s">
        <v>434</v>
      </c>
      <c r="E640" s="278" t="s">
        <v>398</v>
      </c>
      <c r="F640" s="278"/>
      <c r="G640" s="279" t="s">
        <v>79</v>
      </c>
      <c r="H640" s="280">
        <v>1</v>
      </c>
      <c r="I640" s="281">
        <v>9.3800000000000008</v>
      </c>
      <c r="J640" s="282">
        <v>9.3800000000000008</v>
      </c>
    </row>
    <row r="641" spans="1:10" ht="28.5" customHeight="1" x14ac:dyDescent="0.2">
      <c r="A641" s="275" t="s">
        <v>355</v>
      </c>
      <c r="B641" s="276" t="s">
        <v>93</v>
      </c>
      <c r="C641" s="277" t="s">
        <v>52</v>
      </c>
      <c r="D641" s="277" t="s">
        <v>92</v>
      </c>
      <c r="E641" s="278" t="s">
        <v>398</v>
      </c>
      <c r="F641" s="278"/>
      <c r="G641" s="279" t="s">
        <v>79</v>
      </c>
      <c r="H641" s="280">
        <v>1</v>
      </c>
      <c r="I641" s="281">
        <v>11.82</v>
      </c>
      <c r="J641" s="282">
        <v>11.82</v>
      </c>
    </row>
    <row r="642" spans="1:10" ht="28.5" customHeight="1" x14ac:dyDescent="0.2">
      <c r="A642" s="275" t="s">
        <v>355</v>
      </c>
      <c r="B642" s="276" t="s">
        <v>84</v>
      </c>
      <c r="C642" s="277" t="s">
        <v>52</v>
      </c>
      <c r="D642" s="277" t="s">
        <v>83</v>
      </c>
      <c r="E642" s="278" t="s">
        <v>398</v>
      </c>
      <c r="F642" s="278"/>
      <c r="G642" s="279" t="s">
        <v>79</v>
      </c>
      <c r="H642" s="280">
        <v>1</v>
      </c>
      <c r="I642" s="281">
        <v>10.49</v>
      </c>
      <c r="J642" s="282">
        <v>10.49</v>
      </c>
    </row>
    <row r="643" spans="1:10" ht="28.5" customHeight="1" x14ac:dyDescent="0.2">
      <c r="A643" s="275" t="s">
        <v>355</v>
      </c>
      <c r="B643" s="276" t="s">
        <v>433</v>
      </c>
      <c r="C643" s="277" t="s">
        <v>52</v>
      </c>
      <c r="D643" s="277" t="s">
        <v>432</v>
      </c>
      <c r="E643" s="278" t="s">
        <v>398</v>
      </c>
      <c r="F643" s="278"/>
      <c r="G643" s="279" t="s">
        <v>79</v>
      </c>
      <c r="H643" s="280">
        <v>1</v>
      </c>
      <c r="I643" s="281">
        <v>150</v>
      </c>
      <c r="J643" s="282">
        <v>150</v>
      </c>
    </row>
    <row r="644" spans="1:10" ht="28.5" customHeight="1" x14ac:dyDescent="0.2">
      <c r="A644" s="275" t="s">
        <v>355</v>
      </c>
      <c r="B644" s="276" t="s">
        <v>96</v>
      </c>
      <c r="C644" s="277" t="s">
        <v>52</v>
      </c>
      <c r="D644" s="277" t="s">
        <v>95</v>
      </c>
      <c r="E644" s="278" t="s">
        <v>398</v>
      </c>
      <c r="F644" s="278"/>
      <c r="G644" s="279" t="s">
        <v>79</v>
      </c>
      <c r="H644" s="280">
        <v>1</v>
      </c>
      <c r="I644" s="281">
        <v>75.69</v>
      </c>
      <c r="J644" s="282">
        <v>75.69</v>
      </c>
    </row>
    <row r="645" spans="1:10" ht="28.5" customHeight="1" x14ac:dyDescent="0.2">
      <c r="A645" s="291"/>
      <c r="B645" s="292"/>
      <c r="C645" s="292"/>
      <c r="D645" s="292"/>
      <c r="E645" s="292" t="s">
        <v>338</v>
      </c>
      <c r="F645" s="293">
        <v>23.44</v>
      </c>
      <c r="G645" s="292" t="s">
        <v>337</v>
      </c>
      <c r="H645" s="293">
        <v>0</v>
      </c>
      <c r="I645" s="292" t="s">
        <v>336</v>
      </c>
      <c r="J645" s="294">
        <v>23.44</v>
      </c>
    </row>
    <row r="646" spans="1:10" ht="28.5" customHeight="1" thickBot="1" x14ac:dyDescent="0.25">
      <c r="A646" s="291"/>
      <c r="B646" s="292"/>
      <c r="C646" s="292"/>
      <c r="D646" s="292"/>
      <c r="E646" s="292" t="s">
        <v>335</v>
      </c>
      <c r="F646" s="293">
        <v>58.88</v>
      </c>
      <c r="G646" s="292"/>
      <c r="H646" s="295" t="s">
        <v>334</v>
      </c>
      <c r="I646" s="295"/>
      <c r="J646" s="294">
        <v>316.26</v>
      </c>
    </row>
    <row r="647" spans="1:10" ht="15" thickTop="1" x14ac:dyDescent="0.2">
      <c r="A647" s="296"/>
      <c r="B647" s="297"/>
      <c r="C647" s="297"/>
      <c r="D647" s="297"/>
      <c r="E647" s="297"/>
      <c r="F647" s="297"/>
      <c r="G647" s="297"/>
      <c r="H647" s="297"/>
      <c r="I647" s="297"/>
      <c r="J647" s="298"/>
    </row>
    <row r="648" spans="1:10" ht="28.5" customHeight="1" x14ac:dyDescent="0.2">
      <c r="A648" s="299" t="s">
        <v>100</v>
      </c>
      <c r="B648" s="238" t="s">
        <v>330</v>
      </c>
      <c r="C648" s="246" t="s">
        <v>329</v>
      </c>
      <c r="D648" s="246" t="s">
        <v>9</v>
      </c>
      <c r="E648" s="242" t="s">
        <v>360</v>
      </c>
      <c r="F648" s="242"/>
      <c r="G648" s="239" t="s">
        <v>328</v>
      </c>
      <c r="H648" s="238" t="s">
        <v>327</v>
      </c>
      <c r="I648" s="238" t="s">
        <v>326</v>
      </c>
      <c r="J648" s="300" t="s">
        <v>10</v>
      </c>
    </row>
    <row r="649" spans="1:10" ht="28.5" customHeight="1" x14ac:dyDescent="0.2">
      <c r="A649" s="101" t="s">
        <v>359</v>
      </c>
      <c r="B649" s="104" t="s">
        <v>99</v>
      </c>
      <c r="C649" s="102" t="s">
        <v>52</v>
      </c>
      <c r="D649" s="102" t="s">
        <v>98</v>
      </c>
      <c r="E649" s="271" t="s">
        <v>398</v>
      </c>
      <c r="F649" s="271"/>
      <c r="G649" s="103" t="s">
        <v>79</v>
      </c>
      <c r="H649" s="272">
        <v>1</v>
      </c>
      <c r="I649" s="273">
        <v>149.52000000000001</v>
      </c>
      <c r="J649" s="274">
        <v>149.52000000000001</v>
      </c>
    </row>
    <row r="650" spans="1:10" ht="28.5" customHeight="1" x14ac:dyDescent="0.2">
      <c r="A650" s="275" t="s">
        <v>355</v>
      </c>
      <c r="B650" s="276" t="s">
        <v>431</v>
      </c>
      <c r="C650" s="277" t="s">
        <v>52</v>
      </c>
      <c r="D650" s="277" t="s">
        <v>430</v>
      </c>
      <c r="E650" s="278" t="s">
        <v>352</v>
      </c>
      <c r="F650" s="278"/>
      <c r="G650" s="279" t="s">
        <v>318</v>
      </c>
      <c r="H650" s="280">
        <v>0.8458</v>
      </c>
      <c r="I650" s="281">
        <v>26.77</v>
      </c>
      <c r="J650" s="282">
        <v>22.64</v>
      </c>
    </row>
    <row r="651" spans="1:10" ht="28.5" customHeight="1" x14ac:dyDescent="0.2">
      <c r="A651" s="275" t="s">
        <v>355</v>
      </c>
      <c r="B651" s="276" t="s">
        <v>367</v>
      </c>
      <c r="C651" s="277" t="s">
        <v>52</v>
      </c>
      <c r="D651" s="277" t="s">
        <v>366</v>
      </c>
      <c r="E651" s="278" t="s">
        <v>352</v>
      </c>
      <c r="F651" s="278"/>
      <c r="G651" s="279" t="s">
        <v>318</v>
      </c>
      <c r="H651" s="280">
        <v>0.26650000000000001</v>
      </c>
      <c r="I651" s="281">
        <v>21.32</v>
      </c>
      <c r="J651" s="282">
        <v>5.68</v>
      </c>
    </row>
    <row r="652" spans="1:10" ht="28.5" customHeight="1" x14ac:dyDescent="0.2">
      <c r="A652" s="283" t="s">
        <v>343</v>
      </c>
      <c r="B652" s="284" t="s">
        <v>429</v>
      </c>
      <c r="C652" s="285" t="s">
        <v>52</v>
      </c>
      <c r="D652" s="285" t="s">
        <v>428</v>
      </c>
      <c r="E652" s="286" t="s">
        <v>340</v>
      </c>
      <c r="F652" s="286"/>
      <c r="G652" s="287" t="s">
        <v>339</v>
      </c>
      <c r="H652" s="288">
        <v>0.52710000000000001</v>
      </c>
      <c r="I652" s="289">
        <v>31.8</v>
      </c>
      <c r="J652" s="290">
        <v>16.760000000000002</v>
      </c>
    </row>
    <row r="653" spans="1:10" ht="28.5" customHeight="1" x14ac:dyDescent="0.2">
      <c r="A653" s="283" t="s">
        <v>343</v>
      </c>
      <c r="B653" s="284" t="s">
        <v>427</v>
      </c>
      <c r="C653" s="285" t="s">
        <v>52</v>
      </c>
      <c r="D653" s="285" t="s">
        <v>426</v>
      </c>
      <c r="E653" s="286" t="s">
        <v>340</v>
      </c>
      <c r="F653" s="286"/>
      <c r="G653" s="287" t="s">
        <v>79</v>
      </c>
      <c r="H653" s="288">
        <v>1</v>
      </c>
      <c r="I653" s="289">
        <v>104.44</v>
      </c>
      <c r="J653" s="290">
        <v>104.44</v>
      </c>
    </row>
    <row r="654" spans="1:10" ht="28.5" customHeight="1" x14ac:dyDescent="0.2">
      <c r="A654" s="291"/>
      <c r="B654" s="292"/>
      <c r="C654" s="292"/>
      <c r="D654" s="292"/>
      <c r="E654" s="292" t="s">
        <v>338</v>
      </c>
      <c r="F654" s="293">
        <v>22.42</v>
      </c>
      <c r="G654" s="292" t="s">
        <v>337</v>
      </c>
      <c r="H654" s="293">
        <v>0</v>
      </c>
      <c r="I654" s="292" t="s">
        <v>336</v>
      </c>
      <c r="J654" s="294">
        <v>22.42</v>
      </c>
    </row>
    <row r="655" spans="1:10" ht="28.5" customHeight="1" thickBot="1" x14ac:dyDescent="0.25">
      <c r="A655" s="291"/>
      <c r="B655" s="292"/>
      <c r="C655" s="292"/>
      <c r="D655" s="292"/>
      <c r="E655" s="292" t="s">
        <v>335</v>
      </c>
      <c r="F655" s="293">
        <v>34.21</v>
      </c>
      <c r="G655" s="292"/>
      <c r="H655" s="295" t="s">
        <v>334</v>
      </c>
      <c r="I655" s="295"/>
      <c r="J655" s="294">
        <v>183.73</v>
      </c>
    </row>
    <row r="656" spans="1:10" ht="15" thickTop="1" x14ac:dyDescent="0.2">
      <c r="A656" s="296"/>
      <c r="B656" s="297"/>
      <c r="C656" s="297"/>
      <c r="D656" s="297"/>
      <c r="E656" s="297"/>
      <c r="F656" s="297"/>
      <c r="G656" s="297"/>
      <c r="H656" s="297"/>
      <c r="I656" s="297"/>
      <c r="J656" s="298"/>
    </row>
    <row r="657" spans="1:10" ht="28.5" customHeight="1" x14ac:dyDescent="0.2">
      <c r="A657" s="299" t="s">
        <v>97</v>
      </c>
      <c r="B657" s="238" t="s">
        <v>330</v>
      </c>
      <c r="C657" s="246" t="s">
        <v>329</v>
      </c>
      <c r="D657" s="246" t="s">
        <v>9</v>
      </c>
      <c r="E657" s="242" t="s">
        <v>360</v>
      </c>
      <c r="F657" s="242"/>
      <c r="G657" s="239" t="s">
        <v>328</v>
      </c>
      <c r="H657" s="238" t="s">
        <v>327</v>
      </c>
      <c r="I657" s="238" t="s">
        <v>326</v>
      </c>
      <c r="J657" s="300" t="s">
        <v>10</v>
      </c>
    </row>
    <row r="658" spans="1:10" ht="28.5" customHeight="1" x14ac:dyDescent="0.2">
      <c r="A658" s="101" t="s">
        <v>359</v>
      </c>
      <c r="B658" s="104" t="s">
        <v>96</v>
      </c>
      <c r="C658" s="102" t="s">
        <v>52</v>
      </c>
      <c r="D658" s="102" t="s">
        <v>95</v>
      </c>
      <c r="E658" s="271" t="s">
        <v>398</v>
      </c>
      <c r="F658" s="271"/>
      <c r="G658" s="103" t="s">
        <v>79</v>
      </c>
      <c r="H658" s="272">
        <v>1</v>
      </c>
      <c r="I658" s="273">
        <v>75.69</v>
      </c>
      <c r="J658" s="274">
        <v>75.69</v>
      </c>
    </row>
    <row r="659" spans="1:10" ht="28.5" customHeight="1" x14ac:dyDescent="0.2">
      <c r="A659" s="275" t="s">
        <v>355</v>
      </c>
      <c r="B659" s="276" t="s">
        <v>397</v>
      </c>
      <c r="C659" s="277" t="s">
        <v>52</v>
      </c>
      <c r="D659" s="277" t="s">
        <v>396</v>
      </c>
      <c r="E659" s="278" t="s">
        <v>352</v>
      </c>
      <c r="F659" s="278"/>
      <c r="G659" s="279" t="s">
        <v>318</v>
      </c>
      <c r="H659" s="280">
        <v>9.6000000000000002E-2</v>
      </c>
      <c r="I659" s="281">
        <v>26.19</v>
      </c>
      <c r="J659" s="282">
        <v>2.5099999999999998</v>
      </c>
    </row>
    <row r="660" spans="1:10" ht="28.5" customHeight="1" x14ac:dyDescent="0.2">
      <c r="A660" s="275" t="s">
        <v>355</v>
      </c>
      <c r="B660" s="276" t="s">
        <v>367</v>
      </c>
      <c r="C660" s="277" t="s">
        <v>52</v>
      </c>
      <c r="D660" s="277" t="s">
        <v>366</v>
      </c>
      <c r="E660" s="278" t="s">
        <v>352</v>
      </c>
      <c r="F660" s="278"/>
      <c r="G660" s="279" t="s">
        <v>318</v>
      </c>
      <c r="H660" s="280">
        <v>3.0300000000000001E-2</v>
      </c>
      <c r="I660" s="281">
        <v>21.32</v>
      </c>
      <c r="J660" s="282">
        <v>0.64</v>
      </c>
    </row>
    <row r="661" spans="1:10" ht="28.5" customHeight="1" x14ac:dyDescent="0.2">
      <c r="A661" s="283" t="s">
        <v>343</v>
      </c>
      <c r="B661" s="284" t="s">
        <v>402</v>
      </c>
      <c r="C661" s="285" t="s">
        <v>52</v>
      </c>
      <c r="D661" s="285" t="s">
        <v>401</v>
      </c>
      <c r="E661" s="286" t="s">
        <v>340</v>
      </c>
      <c r="F661" s="286"/>
      <c r="G661" s="287" t="s">
        <v>79</v>
      </c>
      <c r="H661" s="288">
        <v>2.1000000000000001E-2</v>
      </c>
      <c r="I661" s="289">
        <v>2</v>
      </c>
      <c r="J661" s="290">
        <v>0.04</v>
      </c>
    </row>
    <row r="662" spans="1:10" ht="28.5" customHeight="1" x14ac:dyDescent="0.2">
      <c r="A662" s="283" t="s">
        <v>343</v>
      </c>
      <c r="B662" s="284" t="s">
        <v>425</v>
      </c>
      <c r="C662" s="285" t="s">
        <v>52</v>
      </c>
      <c r="D662" s="285" t="s">
        <v>424</v>
      </c>
      <c r="E662" s="286" t="s">
        <v>340</v>
      </c>
      <c r="F662" s="286"/>
      <c r="G662" s="287" t="s">
        <v>79</v>
      </c>
      <c r="H662" s="288">
        <v>1</v>
      </c>
      <c r="I662" s="289">
        <v>72.5</v>
      </c>
      <c r="J662" s="290">
        <v>72.5</v>
      </c>
    </row>
    <row r="663" spans="1:10" ht="28.5" customHeight="1" x14ac:dyDescent="0.2">
      <c r="A663" s="291"/>
      <c r="B663" s="292"/>
      <c r="C663" s="292"/>
      <c r="D663" s="292"/>
      <c r="E663" s="292" t="s">
        <v>338</v>
      </c>
      <c r="F663" s="293">
        <v>2.54</v>
      </c>
      <c r="G663" s="292" t="s">
        <v>337</v>
      </c>
      <c r="H663" s="293">
        <v>0</v>
      </c>
      <c r="I663" s="292" t="s">
        <v>336</v>
      </c>
      <c r="J663" s="294">
        <v>2.54</v>
      </c>
    </row>
    <row r="664" spans="1:10" ht="28.5" customHeight="1" thickBot="1" x14ac:dyDescent="0.25">
      <c r="A664" s="291"/>
      <c r="B664" s="292"/>
      <c r="C664" s="292"/>
      <c r="D664" s="292"/>
      <c r="E664" s="292" t="s">
        <v>335</v>
      </c>
      <c r="F664" s="293">
        <v>17.309999999999999</v>
      </c>
      <c r="G664" s="292"/>
      <c r="H664" s="295" t="s">
        <v>334</v>
      </c>
      <c r="I664" s="295"/>
      <c r="J664" s="294">
        <v>93</v>
      </c>
    </row>
    <row r="665" spans="1:10" ht="15" thickTop="1" x14ac:dyDescent="0.2">
      <c r="A665" s="296"/>
      <c r="B665" s="297"/>
      <c r="C665" s="297"/>
      <c r="D665" s="297"/>
      <c r="E665" s="297"/>
      <c r="F665" s="297"/>
      <c r="G665" s="297"/>
      <c r="H665" s="297"/>
      <c r="I665" s="297"/>
      <c r="J665" s="298"/>
    </row>
    <row r="666" spans="1:10" ht="28.5" customHeight="1" x14ac:dyDescent="0.2">
      <c r="A666" s="299" t="s">
        <v>94</v>
      </c>
      <c r="B666" s="238" t="s">
        <v>330</v>
      </c>
      <c r="C666" s="246" t="s">
        <v>329</v>
      </c>
      <c r="D666" s="246" t="s">
        <v>9</v>
      </c>
      <c r="E666" s="242" t="s">
        <v>360</v>
      </c>
      <c r="F666" s="242"/>
      <c r="G666" s="239" t="s">
        <v>328</v>
      </c>
      <c r="H666" s="238" t="s">
        <v>327</v>
      </c>
      <c r="I666" s="238" t="s">
        <v>326</v>
      </c>
      <c r="J666" s="300" t="s">
        <v>10</v>
      </c>
    </row>
    <row r="667" spans="1:10" ht="28.5" customHeight="1" x14ac:dyDescent="0.2">
      <c r="A667" s="101" t="s">
        <v>359</v>
      </c>
      <c r="B667" s="104" t="s">
        <v>93</v>
      </c>
      <c r="C667" s="102" t="s">
        <v>52</v>
      </c>
      <c r="D667" s="102" t="s">
        <v>92</v>
      </c>
      <c r="E667" s="271" t="s">
        <v>398</v>
      </c>
      <c r="F667" s="271"/>
      <c r="G667" s="103" t="s">
        <v>79</v>
      </c>
      <c r="H667" s="272">
        <v>1</v>
      </c>
      <c r="I667" s="273">
        <v>11.82</v>
      </c>
      <c r="J667" s="274">
        <v>11.82</v>
      </c>
    </row>
    <row r="668" spans="1:10" ht="28.5" customHeight="1" x14ac:dyDescent="0.2">
      <c r="A668" s="275" t="s">
        <v>355</v>
      </c>
      <c r="B668" s="276" t="s">
        <v>397</v>
      </c>
      <c r="C668" s="277" t="s">
        <v>52</v>
      </c>
      <c r="D668" s="277" t="s">
        <v>396</v>
      </c>
      <c r="E668" s="278" t="s">
        <v>352</v>
      </c>
      <c r="F668" s="278"/>
      <c r="G668" s="279" t="s">
        <v>318</v>
      </c>
      <c r="H668" s="280">
        <v>8.4500000000000006E-2</v>
      </c>
      <c r="I668" s="281">
        <v>26.19</v>
      </c>
      <c r="J668" s="282">
        <v>2.21</v>
      </c>
    </row>
    <row r="669" spans="1:10" ht="28.5" customHeight="1" x14ac:dyDescent="0.2">
      <c r="A669" s="275" t="s">
        <v>355</v>
      </c>
      <c r="B669" s="276" t="s">
        <v>367</v>
      </c>
      <c r="C669" s="277" t="s">
        <v>52</v>
      </c>
      <c r="D669" s="277" t="s">
        <v>366</v>
      </c>
      <c r="E669" s="278" t="s">
        <v>352</v>
      </c>
      <c r="F669" s="278"/>
      <c r="G669" s="279" t="s">
        <v>318</v>
      </c>
      <c r="H669" s="280">
        <v>2.6599999999999999E-2</v>
      </c>
      <c r="I669" s="281">
        <v>21.32</v>
      </c>
      <c r="J669" s="282">
        <v>0.56000000000000005</v>
      </c>
    </row>
    <row r="670" spans="1:10" ht="28.5" customHeight="1" x14ac:dyDescent="0.2">
      <c r="A670" s="283" t="s">
        <v>343</v>
      </c>
      <c r="B670" s="284" t="s">
        <v>402</v>
      </c>
      <c r="C670" s="285" t="s">
        <v>52</v>
      </c>
      <c r="D670" s="285" t="s">
        <v>401</v>
      </c>
      <c r="E670" s="286" t="s">
        <v>340</v>
      </c>
      <c r="F670" s="286"/>
      <c r="G670" s="287" t="s">
        <v>79</v>
      </c>
      <c r="H670" s="288">
        <v>3.32E-2</v>
      </c>
      <c r="I670" s="289">
        <v>2</v>
      </c>
      <c r="J670" s="290">
        <v>0.06</v>
      </c>
    </row>
    <row r="671" spans="1:10" ht="28.5" customHeight="1" x14ac:dyDescent="0.2">
      <c r="A671" s="283" t="s">
        <v>343</v>
      </c>
      <c r="B671" s="284" t="s">
        <v>423</v>
      </c>
      <c r="C671" s="285" t="s">
        <v>52</v>
      </c>
      <c r="D671" s="285" t="s">
        <v>422</v>
      </c>
      <c r="E671" s="286" t="s">
        <v>340</v>
      </c>
      <c r="F671" s="286"/>
      <c r="G671" s="287" t="s">
        <v>79</v>
      </c>
      <c r="H671" s="288">
        <v>1</v>
      </c>
      <c r="I671" s="289">
        <v>8.99</v>
      </c>
      <c r="J671" s="290">
        <v>8.99</v>
      </c>
    </row>
    <row r="672" spans="1:10" ht="28.5" customHeight="1" x14ac:dyDescent="0.2">
      <c r="A672" s="291"/>
      <c r="B672" s="292"/>
      <c r="C672" s="292"/>
      <c r="D672" s="292"/>
      <c r="E672" s="292" t="s">
        <v>338</v>
      </c>
      <c r="F672" s="293">
        <v>2.23</v>
      </c>
      <c r="G672" s="292" t="s">
        <v>337</v>
      </c>
      <c r="H672" s="293">
        <v>0</v>
      </c>
      <c r="I672" s="292" t="s">
        <v>336</v>
      </c>
      <c r="J672" s="294">
        <v>2.23</v>
      </c>
    </row>
    <row r="673" spans="1:10" ht="28.5" customHeight="1" thickBot="1" x14ac:dyDescent="0.25">
      <c r="A673" s="291"/>
      <c r="B673" s="292"/>
      <c r="C673" s="292"/>
      <c r="D673" s="292"/>
      <c r="E673" s="292" t="s">
        <v>335</v>
      </c>
      <c r="F673" s="293">
        <v>2.7</v>
      </c>
      <c r="G673" s="292"/>
      <c r="H673" s="295" t="s">
        <v>334</v>
      </c>
      <c r="I673" s="295"/>
      <c r="J673" s="294">
        <v>14.52</v>
      </c>
    </row>
    <row r="674" spans="1:10" ht="15" thickTop="1" x14ac:dyDescent="0.2">
      <c r="A674" s="296"/>
      <c r="B674" s="297"/>
      <c r="C674" s="297"/>
      <c r="D674" s="297"/>
      <c r="E674" s="297"/>
      <c r="F674" s="297"/>
      <c r="G674" s="297"/>
      <c r="H674" s="297"/>
      <c r="I674" s="297"/>
      <c r="J674" s="298"/>
    </row>
    <row r="675" spans="1:10" ht="28.5" customHeight="1" x14ac:dyDescent="0.2">
      <c r="A675" s="299" t="s">
        <v>91</v>
      </c>
      <c r="B675" s="238" t="s">
        <v>330</v>
      </c>
      <c r="C675" s="246" t="s">
        <v>329</v>
      </c>
      <c r="D675" s="246" t="s">
        <v>9</v>
      </c>
      <c r="E675" s="242" t="s">
        <v>360</v>
      </c>
      <c r="F675" s="242"/>
      <c r="G675" s="239" t="s">
        <v>328</v>
      </c>
      <c r="H675" s="238" t="s">
        <v>327</v>
      </c>
      <c r="I675" s="238" t="s">
        <v>326</v>
      </c>
      <c r="J675" s="300" t="s">
        <v>10</v>
      </c>
    </row>
    <row r="676" spans="1:10" ht="28.5" customHeight="1" x14ac:dyDescent="0.2">
      <c r="A676" s="101" t="s">
        <v>359</v>
      </c>
      <c r="B676" s="104" t="s">
        <v>90</v>
      </c>
      <c r="C676" s="102" t="s">
        <v>52</v>
      </c>
      <c r="D676" s="102" t="s">
        <v>89</v>
      </c>
      <c r="E676" s="271" t="s">
        <v>398</v>
      </c>
      <c r="F676" s="271"/>
      <c r="G676" s="103" t="s">
        <v>79</v>
      </c>
      <c r="H676" s="272">
        <v>1</v>
      </c>
      <c r="I676" s="273">
        <v>727.55</v>
      </c>
      <c r="J676" s="274">
        <v>727.55</v>
      </c>
    </row>
    <row r="677" spans="1:10" ht="28.5" customHeight="1" x14ac:dyDescent="0.2">
      <c r="A677" s="275" t="s">
        <v>355</v>
      </c>
      <c r="B677" s="276" t="s">
        <v>397</v>
      </c>
      <c r="C677" s="277" t="s">
        <v>52</v>
      </c>
      <c r="D677" s="277" t="s">
        <v>396</v>
      </c>
      <c r="E677" s="278" t="s">
        <v>352</v>
      </c>
      <c r="F677" s="278"/>
      <c r="G677" s="279" t="s">
        <v>318</v>
      </c>
      <c r="H677" s="280">
        <v>1.0089999999999999</v>
      </c>
      <c r="I677" s="281">
        <v>26.19</v>
      </c>
      <c r="J677" s="282">
        <v>26.42</v>
      </c>
    </row>
    <row r="678" spans="1:10" ht="28.5" customHeight="1" x14ac:dyDescent="0.2">
      <c r="A678" s="275" t="s">
        <v>355</v>
      </c>
      <c r="B678" s="276" t="s">
        <v>367</v>
      </c>
      <c r="C678" s="277" t="s">
        <v>52</v>
      </c>
      <c r="D678" s="277" t="s">
        <v>366</v>
      </c>
      <c r="E678" s="278" t="s">
        <v>352</v>
      </c>
      <c r="F678" s="278"/>
      <c r="G678" s="279" t="s">
        <v>318</v>
      </c>
      <c r="H678" s="280">
        <v>0.31790000000000002</v>
      </c>
      <c r="I678" s="281">
        <v>21.32</v>
      </c>
      <c r="J678" s="282">
        <v>6.77</v>
      </c>
    </row>
    <row r="679" spans="1:10" ht="28.5" customHeight="1" x14ac:dyDescent="0.2">
      <c r="A679" s="283" t="s">
        <v>343</v>
      </c>
      <c r="B679" s="284" t="s">
        <v>402</v>
      </c>
      <c r="C679" s="285" t="s">
        <v>52</v>
      </c>
      <c r="D679" s="285" t="s">
        <v>401</v>
      </c>
      <c r="E679" s="286" t="s">
        <v>340</v>
      </c>
      <c r="F679" s="286"/>
      <c r="G679" s="287" t="s">
        <v>79</v>
      </c>
      <c r="H679" s="288">
        <v>3.6499999999999998E-2</v>
      </c>
      <c r="I679" s="289">
        <v>2</v>
      </c>
      <c r="J679" s="290">
        <v>7.0000000000000007E-2</v>
      </c>
    </row>
    <row r="680" spans="1:10" ht="47.25" customHeight="1" x14ac:dyDescent="0.2">
      <c r="A680" s="283" t="s">
        <v>343</v>
      </c>
      <c r="B680" s="284" t="s">
        <v>395</v>
      </c>
      <c r="C680" s="285" t="s">
        <v>52</v>
      </c>
      <c r="D680" s="285" t="s">
        <v>394</v>
      </c>
      <c r="E680" s="286" t="s">
        <v>340</v>
      </c>
      <c r="F680" s="286"/>
      <c r="G680" s="287" t="s">
        <v>79</v>
      </c>
      <c r="H680" s="288">
        <v>2</v>
      </c>
      <c r="I680" s="289">
        <v>16.170000000000002</v>
      </c>
      <c r="J680" s="290">
        <v>32.340000000000003</v>
      </c>
    </row>
    <row r="681" spans="1:10" ht="28.5" customHeight="1" x14ac:dyDescent="0.2">
      <c r="A681" s="283" t="s">
        <v>343</v>
      </c>
      <c r="B681" s="284" t="s">
        <v>421</v>
      </c>
      <c r="C681" s="285" t="s">
        <v>52</v>
      </c>
      <c r="D681" s="285" t="s">
        <v>420</v>
      </c>
      <c r="E681" s="286" t="s">
        <v>340</v>
      </c>
      <c r="F681" s="286"/>
      <c r="G681" s="287" t="s">
        <v>79</v>
      </c>
      <c r="H681" s="288">
        <v>1</v>
      </c>
      <c r="I681" s="289">
        <v>9.68</v>
      </c>
      <c r="J681" s="290">
        <v>9.68</v>
      </c>
    </row>
    <row r="682" spans="1:10" ht="28.5" customHeight="1" x14ac:dyDescent="0.2">
      <c r="A682" s="283" t="s">
        <v>343</v>
      </c>
      <c r="B682" s="284" t="s">
        <v>419</v>
      </c>
      <c r="C682" s="285" t="s">
        <v>52</v>
      </c>
      <c r="D682" s="285" t="s">
        <v>418</v>
      </c>
      <c r="E682" s="286" t="s">
        <v>340</v>
      </c>
      <c r="F682" s="286"/>
      <c r="G682" s="287" t="s">
        <v>79</v>
      </c>
      <c r="H682" s="288">
        <v>1</v>
      </c>
      <c r="I682" s="289">
        <v>386.52</v>
      </c>
      <c r="J682" s="290">
        <v>386.52</v>
      </c>
    </row>
    <row r="683" spans="1:10" ht="28.5" customHeight="1" x14ac:dyDescent="0.2">
      <c r="A683" s="283" t="s">
        <v>343</v>
      </c>
      <c r="B683" s="284" t="s">
        <v>417</v>
      </c>
      <c r="C683" s="285" t="s">
        <v>52</v>
      </c>
      <c r="D683" s="285" t="s">
        <v>416</v>
      </c>
      <c r="E683" s="286" t="s">
        <v>340</v>
      </c>
      <c r="F683" s="286"/>
      <c r="G683" s="287" t="s">
        <v>79</v>
      </c>
      <c r="H683" s="288">
        <v>1</v>
      </c>
      <c r="I683" s="289">
        <v>265.75</v>
      </c>
      <c r="J683" s="290">
        <v>265.75</v>
      </c>
    </row>
    <row r="684" spans="1:10" ht="28.5" customHeight="1" x14ac:dyDescent="0.2">
      <c r="A684" s="291"/>
      <c r="B684" s="292"/>
      <c r="C684" s="292"/>
      <c r="D684" s="292"/>
      <c r="E684" s="292" t="s">
        <v>338</v>
      </c>
      <c r="F684" s="293">
        <v>26.82</v>
      </c>
      <c r="G684" s="292" t="s">
        <v>337</v>
      </c>
      <c r="H684" s="293">
        <v>0</v>
      </c>
      <c r="I684" s="292" t="s">
        <v>336</v>
      </c>
      <c r="J684" s="294">
        <v>26.82</v>
      </c>
    </row>
    <row r="685" spans="1:10" ht="28.5" customHeight="1" thickBot="1" x14ac:dyDescent="0.25">
      <c r="A685" s="291"/>
      <c r="B685" s="292"/>
      <c r="C685" s="292"/>
      <c r="D685" s="292"/>
      <c r="E685" s="292" t="s">
        <v>335</v>
      </c>
      <c r="F685" s="293">
        <v>166.46</v>
      </c>
      <c r="G685" s="292"/>
      <c r="H685" s="295" t="s">
        <v>334</v>
      </c>
      <c r="I685" s="295"/>
      <c r="J685" s="294">
        <v>894.01</v>
      </c>
    </row>
    <row r="686" spans="1:10" ht="28.5" customHeight="1" thickTop="1" x14ac:dyDescent="0.2">
      <c r="A686" s="296"/>
      <c r="B686" s="297"/>
      <c r="C686" s="297"/>
      <c r="D686" s="297"/>
      <c r="E686" s="297"/>
      <c r="F686" s="297"/>
      <c r="G686" s="297"/>
      <c r="H686" s="297"/>
      <c r="I686" s="297"/>
      <c r="J686" s="298"/>
    </row>
    <row r="687" spans="1:10" ht="28.5" customHeight="1" x14ac:dyDescent="0.2">
      <c r="A687" s="299" t="s">
        <v>88</v>
      </c>
      <c r="B687" s="238" t="s">
        <v>330</v>
      </c>
      <c r="C687" s="246" t="s">
        <v>329</v>
      </c>
      <c r="D687" s="246" t="s">
        <v>9</v>
      </c>
      <c r="E687" s="242" t="s">
        <v>360</v>
      </c>
      <c r="F687" s="242"/>
      <c r="G687" s="239" t="s">
        <v>328</v>
      </c>
      <c r="H687" s="238" t="s">
        <v>327</v>
      </c>
      <c r="I687" s="238" t="s">
        <v>326</v>
      </c>
      <c r="J687" s="300" t="s">
        <v>10</v>
      </c>
    </row>
    <row r="688" spans="1:10" ht="28.5" customHeight="1" x14ac:dyDescent="0.2">
      <c r="A688" s="101" t="s">
        <v>359</v>
      </c>
      <c r="B688" s="104" t="s">
        <v>87</v>
      </c>
      <c r="C688" s="102" t="s">
        <v>44</v>
      </c>
      <c r="D688" s="102" t="s">
        <v>86</v>
      </c>
      <c r="E688" s="271" t="s">
        <v>415</v>
      </c>
      <c r="F688" s="271"/>
      <c r="G688" s="103" t="s">
        <v>79</v>
      </c>
      <c r="H688" s="272">
        <v>1</v>
      </c>
      <c r="I688" s="273">
        <v>62.71</v>
      </c>
      <c r="J688" s="274">
        <v>62.71</v>
      </c>
    </row>
    <row r="689" spans="1:10" ht="28.5" customHeight="1" x14ac:dyDescent="0.2">
      <c r="A689" s="275" t="s">
        <v>355</v>
      </c>
      <c r="B689" s="276" t="s">
        <v>414</v>
      </c>
      <c r="C689" s="277" t="s">
        <v>52</v>
      </c>
      <c r="D689" s="277" t="s">
        <v>413</v>
      </c>
      <c r="E689" s="278" t="s">
        <v>352</v>
      </c>
      <c r="F689" s="278"/>
      <c r="G689" s="279" t="s">
        <v>318</v>
      </c>
      <c r="H689" s="280">
        <v>0.34</v>
      </c>
      <c r="I689" s="281">
        <v>26.9</v>
      </c>
      <c r="J689" s="282">
        <v>9.14</v>
      </c>
    </row>
    <row r="690" spans="1:10" ht="28.5" customHeight="1" x14ac:dyDescent="0.2">
      <c r="A690" s="275" t="s">
        <v>355</v>
      </c>
      <c r="B690" s="276" t="s">
        <v>367</v>
      </c>
      <c r="C690" s="277" t="s">
        <v>52</v>
      </c>
      <c r="D690" s="277" t="s">
        <v>366</v>
      </c>
      <c r="E690" s="278" t="s">
        <v>352</v>
      </c>
      <c r="F690" s="278"/>
      <c r="G690" s="279" t="s">
        <v>318</v>
      </c>
      <c r="H690" s="280">
        <v>0.34</v>
      </c>
      <c r="I690" s="281">
        <v>21.32</v>
      </c>
      <c r="J690" s="282">
        <v>7.24</v>
      </c>
    </row>
    <row r="691" spans="1:10" ht="28.5" customHeight="1" x14ac:dyDescent="0.2">
      <c r="A691" s="283" t="s">
        <v>343</v>
      </c>
      <c r="B691" s="284" t="s">
        <v>412</v>
      </c>
      <c r="C691" s="285" t="s">
        <v>52</v>
      </c>
      <c r="D691" s="285" t="s">
        <v>411</v>
      </c>
      <c r="E691" s="286" t="s">
        <v>340</v>
      </c>
      <c r="F691" s="286"/>
      <c r="G691" s="287" t="s">
        <v>79</v>
      </c>
      <c r="H691" s="288">
        <v>2</v>
      </c>
      <c r="I691" s="289">
        <v>0.99</v>
      </c>
      <c r="J691" s="290">
        <v>1.98</v>
      </c>
    </row>
    <row r="692" spans="1:10" ht="28.5" customHeight="1" x14ac:dyDescent="0.2">
      <c r="A692" s="283" t="s">
        <v>343</v>
      </c>
      <c r="B692" s="284" t="s">
        <v>410</v>
      </c>
      <c r="C692" s="285" t="s">
        <v>52</v>
      </c>
      <c r="D692" s="285" t="s">
        <v>409</v>
      </c>
      <c r="E692" s="286" t="s">
        <v>340</v>
      </c>
      <c r="F692" s="286"/>
      <c r="G692" s="287" t="s">
        <v>79</v>
      </c>
      <c r="H692" s="288">
        <v>0.01</v>
      </c>
      <c r="I692" s="289">
        <v>53.7</v>
      </c>
      <c r="J692" s="290">
        <v>0.53</v>
      </c>
    </row>
    <row r="693" spans="1:10" ht="28.5" customHeight="1" x14ac:dyDescent="0.2">
      <c r="A693" s="283" t="s">
        <v>343</v>
      </c>
      <c r="B693" s="284" t="s">
        <v>408</v>
      </c>
      <c r="C693" s="285" t="s">
        <v>52</v>
      </c>
      <c r="D693" s="285" t="s">
        <v>407</v>
      </c>
      <c r="E693" s="286" t="s">
        <v>340</v>
      </c>
      <c r="F693" s="286"/>
      <c r="G693" s="287" t="s">
        <v>339</v>
      </c>
      <c r="H693" s="288">
        <v>0.25</v>
      </c>
      <c r="I693" s="289">
        <v>15.45</v>
      </c>
      <c r="J693" s="290">
        <v>3.86</v>
      </c>
    </row>
    <row r="694" spans="1:10" ht="28.5" customHeight="1" x14ac:dyDescent="0.2">
      <c r="A694" s="283" t="s">
        <v>343</v>
      </c>
      <c r="B694" s="284" t="s">
        <v>380</v>
      </c>
      <c r="C694" s="285" t="s">
        <v>52</v>
      </c>
      <c r="D694" s="285" t="s">
        <v>379</v>
      </c>
      <c r="E694" s="286" t="s">
        <v>340</v>
      </c>
      <c r="F694" s="286"/>
      <c r="G694" s="287" t="s">
        <v>79</v>
      </c>
      <c r="H694" s="288">
        <v>1</v>
      </c>
      <c r="I694" s="289">
        <v>0.86</v>
      </c>
      <c r="J694" s="290">
        <v>0.86</v>
      </c>
    </row>
    <row r="695" spans="1:10" ht="28.5" customHeight="1" x14ac:dyDescent="0.2">
      <c r="A695" s="283" t="s">
        <v>343</v>
      </c>
      <c r="B695" s="284" t="s">
        <v>406</v>
      </c>
      <c r="C695" s="285" t="s">
        <v>52</v>
      </c>
      <c r="D695" s="285" t="s">
        <v>405</v>
      </c>
      <c r="E695" s="286" t="s">
        <v>340</v>
      </c>
      <c r="F695" s="286"/>
      <c r="G695" s="287" t="s">
        <v>79</v>
      </c>
      <c r="H695" s="288">
        <v>0.14000000000000001</v>
      </c>
      <c r="I695" s="289">
        <v>60.84</v>
      </c>
      <c r="J695" s="290">
        <v>8.51</v>
      </c>
    </row>
    <row r="696" spans="1:10" ht="28.5" customHeight="1" x14ac:dyDescent="0.2">
      <c r="A696" s="283" t="s">
        <v>343</v>
      </c>
      <c r="B696" s="284" t="s">
        <v>404</v>
      </c>
      <c r="C696" s="285" t="s">
        <v>52</v>
      </c>
      <c r="D696" s="285" t="s">
        <v>403</v>
      </c>
      <c r="E696" s="286" t="s">
        <v>340</v>
      </c>
      <c r="F696" s="286"/>
      <c r="G696" s="287" t="s">
        <v>42</v>
      </c>
      <c r="H696" s="288">
        <v>7</v>
      </c>
      <c r="I696" s="289">
        <v>4.37</v>
      </c>
      <c r="J696" s="290">
        <v>30.59</v>
      </c>
    </row>
    <row r="697" spans="1:10" ht="28.5" customHeight="1" x14ac:dyDescent="0.2">
      <c r="A697" s="291"/>
      <c r="B697" s="292"/>
      <c r="C697" s="292"/>
      <c r="D697" s="292"/>
      <c r="E697" s="292" t="s">
        <v>338</v>
      </c>
      <c r="F697" s="293">
        <v>12.8</v>
      </c>
      <c r="G697" s="292" t="s">
        <v>337</v>
      </c>
      <c r="H697" s="293">
        <v>0</v>
      </c>
      <c r="I697" s="292" t="s">
        <v>336</v>
      </c>
      <c r="J697" s="294">
        <v>12.8</v>
      </c>
    </row>
    <row r="698" spans="1:10" ht="28.5" customHeight="1" thickBot="1" x14ac:dyDescent="0.25">
      <c r="A698" s="291"/>
      <c r="B698" s="292"/>
      <c r="C698" s="292"/>
      <c r="D698" s="292"/>
      <c r="E698" s="292" t="s">
        <v>335</v>
      </c>
      <c r="F698" s="293">
        <v>14.34</v>
      </c>
      <c r="G698" s="292"/>
      <c r="H698" s="295" t="s">
        <v>334</v>
      </c>
      <c r="I698" s="295"/>
      <c r="J698" s="294">
        <v>77.05</v>
      </c>
    </row>
    <row r="699" spans="1:10" ht="15" thickTop="1" x14ac:dyDescent="0.2">
      <c r="A699" s="296"/>
      <c r="B699" s="297"/>
      <c r="C699" s="297"/>
      <c r="D699" s="297"/>
      <c r="E699" s="297"/>
      <c r="F699" s="297"/>
      <c r="G699" s="297"/>
      <c r="H699" s="297"/>
      <c r="I699" s="297"/>
      <c r="J699" s="298"/>
    </row>
    <row r="700" spans="1:10" ht="28.5" customHeight="1" x14ac:dyDescent="0.2">
      <c r="A700" s="299" t="s">
        <v>85</v>
      </c>
      <c r="B700" s="238" t="s">
        <v>330</v>
      </c>
      <c r="C700" s="246" t="s">
        <v>329</v>
      </c>
      <c r="D700" s="246" t="s">
        <v>9</v>
      </c>
      <c r="E700" s="242" t="s">
        <v>360</v>
      </c>
      <c r="F700" s="242"/>
      <c r="G700" s="239" t="s">
        <v>328</v>
      </c>
      <c r="H700" s="238" t="s">
        <v>327</v>
      </c>
      <c r="I700" s="238" t="s">
        <v>326</v>
      </c>
      <c r="J700" s="300" t="s">
        <v>10</v>
      </c>
    </row>
    <row r="701" spans="1:10" ht="28.5" customHeight="1" x14ac:dyDescent="0.2">
      <c r="A701" s="101" t="s">
        <v>359</v>
      </c>
      <c r="B701" s="104" t="s">
        <v>84</v>
      </c>
      <c r="C701" s="102" t="s">
        <v>52</v>
      </c>
      <c r="D701" s="102" t="s">
        <v>83</v>
      </c>
      <c r="E701" s="271" t="s">
        <v>398</v>
      </c>
      <c r="F701" s="271"/>
      <c r="G701" s="103" t="s">
        <v>79</v>
      </c>
      <c r="H701" s="272">
        <v>1</v>
      </c>
      <c r="I701" s="273">
        <v>10.49</v>
      </c>
      <c r="J701" s="274">
        <v>10.49</v>
      </c>
    </row>
    <row r="702" spans="1:10" ht="28.5" customHeight="1" x14ac:dyDescent="0.2">
      <c r="A702" s="275" t="s">
        <v>355</v>
      </c>
      <c r="B702" s="276" t="s">
        <v>397</v>
      </c>
      <c r="C702" s="277" t="s">
        <v>52</v>
      </c>
      <c r="D702" s="277" t="s">
        <v>396</v>
      </c>
      <c r="E702" s="278" t="s">
        <v>352</v>
      </c>
      <c r="F702" s="278"/>
      <c r="G702" s="279" t="s">
        <v>318</v>
      </c>
      <c r="H702" s="280">
        <v>0.1525</v>
      </c>
      <c r="I702" s="281">
        <v>26.19</v>
      </c>
      <c r="J702" s="282">
        <v>3.99</v>
      </c>
    </row>
    <row r="703" spans="1:10" ht="28.5" customHeight="1" x14ac:dyDescent="0.2">
      <c r="A703" s="275" t="s">
        <v>355</v>
      </c>
      <c r="B703" s="276" t="s">
        <v>367</v>
      </c>
      <c r="C703" s="277" t="s">
        <v>52</v>
      </c>
      <c r="D703" s="277" t="s">
        <v>366</v>
      </c>
      <c r="E703" s="278" t="s">
        <v>352</v>
      </c>
      <c r="F703" s="278"/>
      <c r="G703" s="279" t="s">
        <v>318</v>
      </c>
      <c r="H703" s="280">
        <v>4.8099999999999997E-2</v>
      </c>
      <c r="I703" s="281">
        <v>21.32</v>
      </c>
      <c r="J703" s="282">
        <v>1.02</v>
      </c>
    </row>
    <row r="704" spans="1:10" ht="28.5" customHeight="1" x14ac:dyDescent="0.2">
      <c r="A704" s="283" t="s">
        <v>343</v>
      </c>
      <c r="B704" s="284" t="s">
        <v>402</v>
      </c>
      <c r="C704" s="285" t="s">
        <v>52</v>
      </c>
      <c r="D704" s="285" t="s">
        <v>401</v>
      </c>
      <c r="E704" s="286" t="s">
        <v>340</v>
      </c>
      <c r="F704" s="286"/>
      <c r="G704" s="287" t="s">
        <v>79</v>
      </c>
      <c r="H704" s="288">
        <v>2.1000000000000001E-2</v>
      </c>
      <c r="I704" s="289">
        <v>2</v>
      </c>
      <c r="J704" s="290">
        <v>0.04</v>
      </c>
    </row>
    <row r="705" spans="1:10" ht="28.5" customHeight="1" x14ac:dyDescent="0.2">
      <c r="A705" s="283" t="s">
        <v>343</v>
      </c>
      <c r="B705" s="284" t="s">
        <v>400</v>
      </c>
      <c r="C705" s="285" t="s">
        <v>52</v>
      </c>
      <c r="D705" s="285" t="s">
        <v>399</v>
      </c>
      <c r="E705" s="286" t="s">
        <v>340</v>
      </c>
      <c r="F705" s="286"/>
      <c r="G705" s="287" t="s">
        <v>79</v>
      </c>
      <c r="H705" s="288">
        <v>1</v>
      </c>
      <c r="I705" s="289">
        <v>5.44</v>
      </c>
      <c r="J705" s="290">
        <v>5.44</v>
      </c>
    </row>
    <row r="706" spans="1:10" ht="28.5" customHeight="1" x14ac:dyDescent="0.2">
      <c r="A706" s="291"/>
      <c r="B706" s="292"/>
      <c r="C706" s="292"/>
      <c r="D706" s="292"/>
      <c r="E706" s="292" t="s">
        <v>338</v>
      </c>
      <c r="F706" s="293">
        <v>4.05</v>
      </c>
      <c r="G706" s="292" t="s">
        <v>337</v>
      </c>
      <c r="H706" s="293">
        <v>0</v>
      </c>
      <c r="I706" s="292" t="s">
        <v>336</v>
      </c>
      <c r="J706" s="294">
        <v>4.05</v>
      </c>
    </row>
    <row r="707" spans="1:10" ht="28.5" customHeight="1" thickBot="1" x14ac:dyDescent="0.25">
      <c r="A707" s="291"/>
      <c r="B707" s="292"/>
      <c r="C707" s="292"/>
      <c r="D707" s="292"/>
      <c r="E707" s="292" t="s">
        <v>335</v>
      </c>
      <c r="F707" s="293">
        <v>2.4</v>
      </c>
      <c r="G707" s="292"/>
      <c r="H707" s="295" t="s">
        <v>334</v>
      </c>
      <c r="I707" s="295"/>
      <c r="J707" s="294">
        <v>12.89</v>
      </c>
    </row>
    <row r="708" spans="1:10" ht="15" thickTop="1" x14ac:dyDescent="0.2">
      <c r="A708" s="296"/>
      <c r="B708" s="297"/>
      <c r="C708" s="297"/>
      <c r="D708" s="297"/>
      <c r="E708" s="297"/>
      <c r="F708" s="297"/>
      <c r="G708" s="297"/>
      <c r="H708" s="297"/>
      <c r="I708" s="297"/>
      <c r="J708" s="298"/>
    </row>
    <row r="709" spans="1:10" ht="28.5" customHeight="1" x14ac:dyDescent="0.2">
      <c r="A709" s="299" t="s">
        <v>82</v>
      </c>
      <c r="B709" s="238" t="s">
        <v>330</v>
      </c>
      <c r="C709" s="246" t="s">
        <v>329</v>
      </c>
      <c r="D709" s="246" t="s">
        <v>9</v>
      </c>
      <c r="E709" s="242" t="s">
        <v>360</v>
      </c>
      <c r="F709" s="242"/>
      <c r="G709" s="239" t="s">
        <v>328</v>
      </c>
      <c r="H709" s="238" t="s">
        <v>327</v>
      </c>
      <c r="I709" s="238" t="s">
        <v>326</v>
      </c>
      <c r="J709" s="300" t="s">
        <v>10</v>
      </c>
    </row>
    <row r="710" spans="1:10" ht="28.5" customHeight="1" x14ac:dyDescent="0.2">
      <c r="A710" s="101" t="s">
        <v>359</v>
      </c>
      <c r="B710" s="104" t="s">
        <v>81</v>
      </c>
      <c r="C710" s="102" t="s">
        <v>52</v>
      </c>
      <c r="D710" s="102" t="s">
        <v>80</v>
      </c>
      <c r="E710" s="271" t="s">
        <v>398</v>
      </c>
      <c r="F710" s="271"/>
      <c r="G710" s="103" t="s">
        <v>79</v>
      </c>
      <c r="H710" s="272">
        <v>1</v>
      </c>
      <c r="I710" s="273">
        <v>296.57</v>
      </c>
      <c r="J710" s="274">
        <v>296.57</v>
      </c>
    </row>
    <row r="711" spans="1:10" ht="28.5" customHeight="1" x14ac:dyDescent="0.2">
      <c r="A711" s="275" t="s">
        <v>355</v>
      </c>
      <c r="B711" s="276" t="s">
        <v>397</v>
      </c>
      <c r="C711" s="277" t="s">
        <v>52</v>
      </c>
      <c r="D711" s="277" t="s">
        <v>396</v>
      </c>
      <c r="E711" s="278" t="s">
        <v>352</v>
      </c>
      <c r="F711" s="278"/>
      <c r="G711" s="279" t="s">
        <v>318</v>
      </c>
      <c r="H711" s="280">
        <v>0.94850000000000001</v>
      </c>
      <c r="I711" s="281">
        <v>26.19</v>
      </c>
      <c r="J711" s="282">
        <v>24.84</v>
      </c>
    </row>
    <row r="712" spans="1:10" ht="28.5" customHeight="1" x14ac:dyDescent="0.2">
      <c r="A712" s="275" t="s">
        <v>355</v>
      </c>
      <c r="B712" s="276" t="s">
        <v>367</v>
      </c>
      <c r="C712" s="277" t="s">
        <v>52</v>
      </c>
      <c r="D712" s="277" t="s">
        <v>366</v>
      </c>
      <c r="E712" s="278" t="s">
        <v>352</v>
      </c>
      <c r="F712" s="278"/>
      <c r="G712" s="279" t="s">
        <v>318</v>
      </c>
      <c r="H712" s="280">
        <v>0.29880000000000001</v>
      </c>
      <c r="I712" s="281">
        <v>21.32</v>
      </c>
      <c r="J712" s="282">
        <v>6.37</v>
      </c>
    </row>
    <row r="713" spans="1:10" ht="28.5" customHeight="1" x14ac:dyDescent="0.2">
      <c r="A713" s="283" t="s">
        <v>343</v>
      </c>
      <c r="B713" s="284" t="s">
        <v>395</v>
      </c>
      <c r="C713" s="285" t="s">
        <v>52</v>
      </c>
      <c r="D713" s="285" t="s">
        <v>394</v>
      </c>
      <c r="E713" s="286" t="s">
        <v>340</v>
      </c>
      <c r="F713" s="286"/>
      <c r="G713" s="287" t="s">
        <v>79</v>
      </c>
      <c r="H713" s="288">
        <v>6</v>
      </c>
      <c r="I713" s="289">
        <v>16.170000000000002</v>
      </c>
      <c r="J713" s="290">
        <v>97.02</v>
      </c>
    </row>
    <row r="714" spans="1:10" ht="28.5" customHeight="1" x14ac:dyDescent="0.2">
      <c r="A714" s="283" t="s">
        <v>343</v>
      </c>
      <c r="B714" s="284" t="s">
        <v>393</v>
      </c>
      <c r="C714" s="285" t="s">
        <v>52</v>
      </c>
      <c r="D714" s="285" t="s">
        <v>392</v>
      </c>
      <c r="E714" s="286" t="s">
        <v>340</v>
      </c>
      <c r="F714" s="286"/>
      <c r="G714" s="287" t="s">
        <v>79</v>
      </c>
      <c r="H714" s="288">
        <v>1</v>
      </c>
      <c r="I714" s="289">
        <v>168.34</v>
      </c>
      <c r="J714" s="290">
        <v>168.34</v>
      </c>
    </row>
    <row r="715" spans="1:10" ht="28.5" customHeight="1" x14ac:dyDescent="0.2">
      <c r="A715" s="291"/>
      <c r="B715" s="292"/>
      <c r="C715" s="292"/>
      <c r="D715" s="292"/>
      <c r="E715" s="292" t="s">
        <v>338</v>
      </c>
      <c r="F715" s="293">
        <v>25.21</v>
      </c>
      <c r="G715" s="292" t="s">
        <v>337</v>
      </c>
      <c r="H715" s="293">
        <v>0</v>
      </c>
      <c r="I715" s="292" t="s">
        <v>336</v>
      </c>
      <c r="J715" s="294">
        <v>25.21</v>
      </c>
    </row>
    <row r="716" spans="1:10" ht="28.5" customHeight="1" thickBot="1" x14ac:dyDescent="0.25">
      <c r="A716" s="291"/>
      <c r="B716" s="292"/>
      <c r="C716" s="292"/>
      <c r="D716" s="292"/>
      <c r="E716" s="292" t="s">
        <v>335</v>
      </c>
      <c r="F716" s="293">
        <v>67.849999999999994</v>
      </c>
      <c r="G716" s="292"/>
      <c r="H716" s="295" t="s">
        <v>334</v>
      </c>
      <c r="I716" s="295"/>
      <c r="J716" s="294">
        <v>364.42</v>
      </c>
    </row>
    <row r="717" spans="1:10" ht="15" thickTop="1" x14ac:dyDescent="0.2">
      <c r="A717" s="296"/>
      <c r="B717" s="297"/>
      <c r="C717" s="297"/>
      <c r="D717" s="297"/>
      <c r="E717" s="297"/>
      <c r="F717" s="297"/>
      <c r="G717" s="297"/>
      <c r="H717" s="297"/>
      <c r="I717" s="297"/>
      <c r="J717" s="298"/>
    </row>
    <row r="718" spans="1:10" ht="28.5" customHeight="1" x14ac:dyDescent="0.2">
      <c r="A718" s="299" t="s">
        <v>78</v>
      </c>
      <c r="B718" s="238" t="s">
        <v>330</v>
      </c>
      <c r="C718" s="246" t="s">
        <v>329</v>
      </c>
      <c r="D718" s="246" t="s">
        <v>9</v>
      </c>
      <c r="E718" s="242" t="s">
        <v>360</v>
      </c>
      <c r="F718" s="242"/>
      <c r="G718" s="239" t="s">
        <v>328</v>
      </c>
      <c r="H718" s="238" t="s">
        <v>327</v>
      </c>
      <c r="I718" s="238" t="s">
        <v>326</v>
      </c>
      <c r="J718" s="300" t="s">
        <v>10</v>
      </c>
    </row>
    <row r="719" spans="1:10" ht="28.5" customHeight="1" x14ac:dyDescent="0.2">
      <c r="A719" s="101" t="s">
        <v>359</v>
      </c>
      <c r="B719" s="104" t="s">
        <v>77</v>
      </c>
      <c r="C719" s="102" t="s">
        <v>44</v>
      </c>
      <c r="D719" s="102" t="s">
        <v>76</v>
      </c>
      <c r="E719" s="271" t="s">
        <v>391</v>
      </c>
      <c r="F719" s="271"/>
      <c r="G719" s="103" t="s">
        <v>47</v>
      </c>
      <c r="H719" s="272">
        <v>1</v>
      </c>
      <c r="I719" s="273">
        <v>4.21</v>
      </c>
      <c r="J719" s="274">
        <v>4.21</v>
      </c>
    </row>
    <row r="720" spans="1:10" ht="28.5" customHeight="1" x14ac:dyDescent="0.2">
      <c r="A720" s="275" t="s">
        <v>355</v>
      </c>
      <c r="B720" s="276" t="s">
        <v>375</v>
      </c>
      <c r="C720" s="277" t="s">
        <v>52</v>
      </c>
      <c r="D720" s="277" t="s">
        <v>374</v>
      </c>
      <c r="E720" s="278" t="s">
        <v>352</v>
      </c>
      <c r="F720" s="278"/>
      <c r="G720" s="279" t="s">
        <v>318</v>
      </c>
      <c r="H720" s="280">
        <v>0.14000000000000001</v>
      </c>
      <c r="I720" s="281">
        <v>28.58</v>
      </c>
      <c r="J720" s="282">
        <v>4</v>
      </c>
    </row>
    <row r="721" spans="1:10" ht="28.5" customHeight="1" x14ac:dyDescent="0.2">
      <c r="A721" s="283" t="s">
        <v>343</v>
      </c>
      <c r="B721" s="284" t="s">
        <v>380</v>
      </c>
      <c r="C721" s="285" t="s">
        <v>52</v>
      </c>
      <c r="D721" s="285" t="s">
        <v>379</v>
      </c>
      <c r="E721" s="286" t="s">
        <v>340</v>
      </c>
      <c r="F721" s="286"/>
      <c r="G721" s="287" t="s">
        <v>79</v>
      </c>
      <c r="H721" s="288">
        <v>0.25</v>
      </c>
      <c r="I721" s="289">
        <v>0.86</v>
      </c>
      <c r="J721" s="290">
        <v>0.21</v>
      </c>
    </row>
    <row r="722" spans="1:10" ht="28.5" customHeight="1" x14ac:dyDescent="0.2">
      <c r="A722" s="291"/>
      <c r="B722" s="292"/>
      <c r="C722" s="292"/>
      <c r="D722" s="292"/>
      <c r="E722" s="292" t="s">
        <v>338</v>
      </c>
      <c r="F722" s="293">
        <v>3</v>
      </c>
      <c r="G722" s="292" t="s">
        <v>337</v>
      </c>
      <c r="H722" s="293">
        <v>0</v>
      </c>
      <c r="I722" s="292" t="s">
        <v>336</v>
      </c>
      <c r="J722" s="294">
        <v>3</v>
      </c>
    </row>
    <row r="723" spans="1:10" ht="28.5" customHeight="1" thickBot="1" x14ac:dyDescent="0.25">
      <c r="A723" s="291"/>
      <c r="B723" s="292"/>
      <c r="C723" s="292"/>
      <c r="D723" s="292"/>
      <c r="E723" s="292" t="s">
        <v>335</v>
      </c>
      <c r="F723" s="293">
        <v>0.96</v>
      </c>
      <c r="G723" s="292"/>
      <c r="H723" s="295" t="s">
        <v>334</v>
      </c>
      <c r="I723" s="295"/>
      <c r="J723" s="294">
        <v>5.17</v>
      </c>
    </row>
    <row r="724" spans="1:10" ht="15" thickTop="1" x14ac:dyDescent="0.2">
      <c r="A724" s="296"/>
      <c r="B724" s="297"/>
      <c r="C724" s="297"/>
      <c r="D724" s="297"/>
      <c r="E724" s="297"/>
      <c r="F724" s="297"/>
      <c r="G724" s="297"/>
      <c r="H724" s="297"/>
      <c r="I724" s="297"/>
      <c r="J724" s="298"/>
    </row>
    <row r="725" spans="1:10" ht="28.5" customHeight="1" x14ac:dyDescent="0.2">
      <c r="A725" s="299" t="s">
        <v>75</v>
      </c>
      <c r="B725" s="238" t="s">
        <v>330</v>
      </c>
      <c r="C725" s="246" t="s">
        <v>329</v>
      </c>
      <c r="D725" s="246" t="s">
        <v>9</v>
      </c>
      <c r="E725" s="242" t="s">
        <v>360</v>
      </c>
      <c r="F725" s="242"/>
      <c r="G725" s="239" t="s">
        <v>328</v>
      </c>
      <c r="H725" s="238" t="s">
        <v>327</v>
      </c>
      <c r="I725" s="238" t="s">
        <v>326</v>
      </c>
      <c r="J725" s="300" t="s">
        <v>10</v>
      </c>
    </row>
    <row r="726" spans="1:10" ht="28.5" customHeight="1" x14ac:dyDescent="0.2">
      <c r="A726" s="101" t="s">
        <v>359</v>
      </c>
      <c r="B726" s="104" t="s">
        <v>74</v>
      </c>
      <c r="C726" s="102" t="s">
        <v>52</v>
      </c>
      <c r="D726" s="102" t="s">
        <v>73</v>
      </c>
      <c r="E726" s="271" t="s">
        <v>386</v>
      </c>
      <c r="F726" s="271"/>
      <c r="G726" s="103" t="s">
        <v>47</v>
      </c>
      <c r="H726" s="272">
        <v>1</v>
      </c>
      <c r="I726" s="273">
        <v>3.94</v>
      </c>
      <c r="J726" s="274">
        <v>3.94</v>
      </c>
    </row>
    <row r="727" spans="1:10" ht="28.5" customHeight="1" x14ac:dyDescent="0.2">
      <c r="A727" s="275" t="s">
        <v>355</v>
      </c>
      <c r="B727" s="276" t="s">
        <v>375</v>
      </c>
      <c r="C727" s="277" t="s">
        <v>52</v>
      </c>
      <c r="D727" s="277" t="s">
        <v>374</v>
      </c>
      <c r="E727" s="278" t="s">
        <v>352</v>
      </c>
      <c r="F727" s="278"/>
      <c r="G727" s="279" t="s">
        <v>318</v>
      </c>
      <c r="H727" s="280">
        <v>6.6600000000000006E-2</v>
      </c>
      <c r="I727" s="281">
        <v>28.58</v>
      </c>
      <c r="J727" s="282">
        <v>1.9</v>
      </c>
    </row>
    <row r="728" spans="1:10" ht="28.5" customHeight="1" x14ac:dyDescent="0.2">
      <c r="A728" s="275" t="s">
        <v>355</v>
      </c>
      <c r="B728" s="276" t="s">
        <v>367</v>
      </c>
      <c r="C728" s="277" t="s">
        <v>52</v>
      </c>
      <c r="D728" s="277" t="s">
        <v>366</v>
      </c>
      <c r="E728" s="278" t="s">
        <v>352</v>
      </c>
      <c r="F728" s="278"/>
      <c r="G728" s="279" t="s">
        <v>318</v>
      </c>
      <c r="H728" s="280">
        <v>2.2200000000000001E-2</v>
      </c>
      <c r="I728" s="281">
        <v>21.32</v>
      </c>
      <c r="J728" s="282">
        <v>0.47</v>
      </c>
    </row>
    <row r="729" spans="1:10" ht="28.5" customHeight="1" x14ac:dyDescent="0.2">
      <c r="A729" s="283" t="s">
        <v>343</v>
      </c>
      <c r="B729" s="284" t="s">
        <v>390</v>
      </c>
      <c r="C729" s="285" t="s">
        <v>52</v>
      </c>
      <c r="D729" s="285" t="s">
        <v>389</v>
      </c>
      <c r="E729" s="286" t="s">
        <v>340</v>
      </c>
      <c r="F729" s="286"/>
      <c r="G729" s="287" t="s">
        <v>369</v>
      </c>
      <c r="H729" s="288">
        <v>0.1666</v>
      </c>
      <c r="I729" s="289">
        <v>9.4499999999999993</v>
      </c>
      <c r="J729" s="290">
        <v>1.57</v>
      </c>
    </row>
    <row r="730" spans="1:10" ht="28.5" customHeight="1" x14ac:dyDescent="0.2">
      <c r="A730" s="291"/>
      <c r="B730" s="292"/>
      <c r="C730" s="292"/>
      <c r="D730" s="292"/>
      <c r="E730" s="292" t="s">
        <v>338</v>
      </c>
      <c r="F730" s="293">
        <v>1.77</v>
      </c>
      <c r="G730" s="292" t="s">
        <v>337</v>
      </c>
      <c r="H730" s="293">
        <v>0</v>
      </c>
      <c r="I730" s="292" t="s">
        <v>336</v>
      </c>
      <c r="J730" s="294">
        <v>1.77</v>
      </c>
    </row>
    <row r="731" spans="1:10" ht="28.5" customHeight="1" thickBot="1" x14ac:dyDescent="0.25">
      <c r="A731" s="291"/>
      <c r="B731" s="292"/>
      <c r="C731" s="292"/>
      <c r="D731" s="292"/>
      <c r="E731" s="292" t="s">
        <v>335</v>
      </c>
      <c r="F731" s="293">
        <v>0.9</v>
      </c>
      <c r="G731" s="292"/>
      <c r="H731" s="295" t="s">
        <v>334</v>
      </c>
      <c r="I731" s="295"/>
      <c r="J731" s="294">
        <v>4.84</v>
      </c>
    </row>
    <row r="732" spans="1:10" ht="15" thickTop="1" x14ac:dyDescent="0.2">
      <c r="A732" s="296"/>
      <c r="B732" s="297"/>
      <c r="C732" s="297"/>
      <c r="D732" s="297"/>
      <c r="E732" s="297"/>
      <c r="F732" s="297"/>
      <c r="G732" s="297"/>
      <c r="H732" s="297"/>
      <c r="I732" s="297"/>
      <c r="J732" s="298"/>
    </row>
    <row r="733" spans="1:10" ht="28.5" customHeight="1" x14ac:dyDescent="0.2">
      <c r="A733" s="299" t="s">
        <v>72</v>
      </c>
      <c r="B733" s="238" t="s">
        <v>330</v>
      </c>
      <c r="C733" s="246" t="s">
        <v>329</v>
      </c>
      <c r="D733" s="246" t="s">
        <v>9</v>
      </c>
      <c r="E733" s="242" t="s">
        <v>360</v>
      </c>
      <c r="F733" s="242"/>
      <c r="G733" s="239" t="s">
        <v>328</v>
      </c>
      <c r="H733" s="238" t="s">
        <v>327</v>
      </c>
      <c r="I733" s="238" t="s">
        <v>326</v>
      </c>
      <c r="J733" s="300" t="s">
        <v>10</v>
      </c>
    </row>
    <row r="734" spans="1:10" ht="28.5" customHeight="1" x14ac:dyDescent="0.2">
      <c r="A734" s="101" t="s">
        <v>359</v>
      </c>
      <c r="B734" s="104" t="s">
        <v>71</v>
      </c>
      <c r="C734" s="102" t="s">
        <v>52</v>
      </c>
      <c r="D734" s="102" t="s">
        <v>70</v>
      </c>
      <c r="E734" s="271" t="s">
        <v>386</v>
      </c>
      <c r="F734" s="271"/>
      <c r="G734" s="103" t="s">
        <v>47</v>
      </c>
      <c r="H734" s="272">
        <v>1</v>
      </c>
      <c r="I734" s="273">
        <v>16.350000000000001</v>
      </c>
      <c r="J734" s="274">
        <v>16.350000000000001</v>
      </c>
    </row>
    <row r="735" spans="1:10" ht="28.5" customHeight="1" x14ac:dyDescent="0.2">
      <c r="A735" s="275" t="s">
        <v>355</v>
      </c>
      <c r="B735" s="276" t="s">
        <v>375</v>
      </c>
      <c r="C735" s="277" t="s">
        <v>52</v>
      </c>
      <c r="D735" s="277" t="s">
        <v>374</v>
      </c>
      <c r="E735" s="278" t="s">
        <v>352</v>
      </c>
      <c r="F735" s="278"/>
      <c r="G735" s="279" t="s">
        <v>318</v>
      </c>
      <c r="H735" s="280">
        <v>0.36099999999999999</v>
      </c>
      <c r="I735" s="281">
        <v>28.58</v>
      </c>
      <c r="J735" s="282">
        <v>10.31</v>
      </c>
    </row>
    <row r="736" spans="1:10" ht="28.5" customHeight="1" x14ac:dyDescent="0.2">
      <c r="A736" s="275" t="s">
        <v>355</v>
      </c>
      <c r="B736" s="276" t="s">
        <v>367</v>
      </c>
      <c r="C736" s="277" t="s">
        <v>52</v>
      </c>
      <c r="D736" s="277" t="s">
        <v>366</v>
      </c>
      <c r="E736" s="278" t="s">
        <v>352</v>
      </c>
      <c r="F736" s="278"/>
      <c r="G736" s="279" t="s">
        <v>318</v>
      </c>
      <c r="H736" s="280">
        <v>0.1203</v>
      </c>
      <c r="I736" s="281">
        <v>21.32</v>
      </c>
      <c r="J736" s="282">
        <v>2.56</v>
      </c>
    </row>
    <row r="737" spans="1:10" ht="28.5" customHeight="1" x14ac:dyDescent="0.2">
      <c r="A737" s="283" t="s">
        <v>343</v>
      </c>
      <c r="B737" s="284" t="s">
        <v>380</v>
      </c>
      <c r="C737" s="285" t="s">
        <v>52</v>
      </c>
      <c r="D737" s="285" t="s">
        <v>379</v>
      </c>
      <c r="E737" s="286" t="s">
        <v>340</v>
      </c>
      <c r="F737" s="286"/>
      <c r="G737" s="287" t="s">
        <v>79</v>
      </c>
      <c r="H737" s="288">
        <v>8.0199999999999994E-2</v>
      </c>
      <c r="I737" s="289">
        <v>0.86</v>
      </c>
      <c r="J737" s="290">
        <v>0.06</v>
      </c>
    </row>
    <row r="738" spans="1:10" ht="28.5" customHeight="1" x14ac:dyDescent="0.2">
      <c r="A738" s="283" t="s">
        <v>343</v>
      </c>
      <c r="B738" s="284" t="s">
        <v>388</v>
      </c>
      <c r="C738" s="285" t="s">
        <v>52</v>
      </c>
      <c r="D738" s="285" t="s">
        <v>387</v>
      </c>
      <c r="E738" s="286" t="s">
        <v>340</v>
      </c>
      <c r="F738" s="286"/>
      <c r="G738" s="287" t="s">
        <v>339</v>
      </c>
      <c r="H738" s="288">
        <v>1.3389</v>
      </c>
      <c r="I738" s="289">
        <v>2.56</v>
      </c>
      <c r="J738" s="290">
        <v>3.42</v>
      </c>
    </row>
    <row r="739" spans="1:10" ht="28.5" customHeight="1" x14ac:dyDescent="0.2">
      <c r="A739" s="291"/>
      <c r="B739" s="292"/>
      <c r="C739" s="292"/>
      <c r="D739" s="292"/>
      <c r="E739" s="292" t="s">
        <v>338</v>
      </c>
      <c r="F739" s="293">
        <v>9.67</v>
      </c>
      <c r="G739" s="292" t="s">
        <v>337</v>
      </c>
      <c r="H739" s="293">
        <v>0</v>
      </c>
      <c r="I739" s="292" t="s">
        <v>336</v>
      </c>
      <c r="J739" s="294">
        <v>9.67</v>
      </c>
    </row>
    <row r="740" spans="1:10" ht="28.5" customHeight="1" thickBot="1" x14ac:dyDescent="0.25">
      <c r="A740" s="291"/>
      <c r="B740" s="292"/>
      <c r="C740" s="292"/>
      <c r="D740" s="292"/>
      <c r="E740" s="292" t="s">
        <v>335</v>
      </c>
      <c r="F740" s="293">
        <v>3.74</v>
      </c>
      <c r="G740" s="292"/>
      <c r="H740" s="295" t="s">
        <v>334</v>
      </c>
      <c r="I740" s="295"/>
      <c r="J740" s="294">
        <v>20.09</v>
      </c>
    </row>
    <row r="741" spans="1:10" ht="15" thickTop="1" x14ac:dyDescent="0.2">
      <c r="A741" s="296"/>
      <c r="B741" s="297"/>
      <c r="C741" s="297"/>
      <c r="D741" s="297"/>
      <c r="E741" s="297"/>
      <c r="F741" s="297"/>
      <c r="G741" s="297"/>
      <c r="H741" s="297"/>
      <c r="I741" s="297"/>
      <c r="J741" s="298"/>
    </row>
    <row r="742" spans="1:10" ht="28.5" customHeight="1" x14ac:dyDescent="0.2">
      <c r="A742" s="299" t="s">
        <v>69</v>
      </c>
      <c r="B742" s="238" t="s">
        <v>330</v>
      </c>
      <c r="C742" s="246" t="s">
        <v>329</v>
      </c>
      <c r="D742" s="246" t="s">
        <v>9</v>
      </c>
      <c r="E742" s="242" t="s">
        <v>360</v>
      </c>
      <c r="F742" s="242"/>
      <c r="G742" s="239" t="s">
        <v>328</v>
      </c>
      <c r="H742" s="238" t="s">
        <v>327</v>
      </c>
      <c r="I742" s="238" t="s">
        <v>326</v>
      </c>
      <c r="J742" s="300" t="s">
        <v>10</v>
      </c>
    </row>
    <row r="743" spans="1:10" ht="28.5" customHeight="1" x14ac:dyDescent="0.2">
      <c r="A743" s="101" t="s">
        <v>359</v>
      </c>
      <c r="B743" s="104" t="s">
        <v>68</v>
      </c>
      <c r="C743" s="102" t="s">
        <v>52</v>
      </c>
      <c r="D743" s="102" t="s">
        <v>67</v>
      </c>
      <c r="E743" s="271" t="s">
        <v>386</v>
      </c>
      <c r="F743" s="271"/>
      <c r="G743" s="103" t="s">
        <v>47</v>
      </c>
      <c r="H743" s="272">
        <v>1</v>
      </c>
      <c r="I743" s="273">
        <v>12.91</v>
      </c>
      <c r="J743" s="274">
        <v>12.91</v>
      </c>
    </row>
    <row r="744" spans="1:10" ht="28.5" customHeight="1" x14ac:dyDescent="0.2">
      <c r="A744" s="275" t="s">
        <v>355</v>
      </c>
      <c r="B744" s="276" t="s">
        <v>375</v>
      </c>
      <c r="C744" s="277" t="s">
        <v>52</v>
      </c>
      <c r="D744" s="277" t="s">
        <v>374</v>
      </c>
      <c r="E744" s="278" t="s">
        <v>352</v>
      </c>
      <c r="F744" s="278"/>
      <c r="G744" s="279" t="s">
        <v>318</v>
      </c>
      <c r="H744" s="280">
        <v>0.16309999999999999</v>
      </c>
      <c r="I744" s="281">
        <v>28.58</v>
      </c>
      <c r="J744" s="282">
        <v>4.66</v>
      </c>
    </row>
    <row r="745" spans="1:10" ht="28.5" customHeight="1" x14ac:dyDescent="0.2">
      <c r="A745" s="275" t="s">
        <v>355</v>
      </c>
      <c r="B745" s="276" t="s">
        <v>367</v>
      </c>
      <c r="C745" s="277" t="s">
        <v>52</v>
      </c>
      <c r="D745" s="277" t="s">
        <v>366</v>
      </c>
      <c r="E745" s="278" t="s">
        <v>352</v>
      </c>
      <c r="F745" s="278"/>
      <c r="G745" s="279" t="s">
        <v>318</v>
      </c>
      <c r="H745" s="280">
        <v>5.4399999999999997E-2</v>
      </c>
      <c r="I745" s="281">
        <v>21.32</v>
      </c>
      <c r="J745" s="282">
        <v>1.1499999999999999</v>
      </c>
    </row>
    <row r="746" spans="1:10" ht="28.5" customHeight="1" x14ac:dyDescent="0.2">
      <c r="A746" s="283" t="s">
        <v>343</v>
      </c>
      <c r="B746" s="284" t="s">
        <v>385</v>
      </c>
      <c r="C746" s="285" t="s">
        <v>52</v>
      </c>
      <c r="D746" s="285" t="s">
        <v>384</v>
      </c>
      <c r="E746" s="286" t="s">
        <v>340</v>
      </c>
      <c r="F746" s="286"/>
      <c r="G746" s="287" t="s">
        <v>369</v>
      </c>
      <c r="H746" s="288">
        <v>0.22850000000000001</v>
      </c>
      <c r="I746" s="289">
        <v>31.08</v>
      </c>
      <c r="J746" s="290">
        <v>7.1</v>
      </c>
    </row>
    <row r="747" spans="1:10" ht="28.5" customHeight="1" x14ac:dyDescent="0.2">
      <c r="A747" s="291"/>
      <c r="B747" s="292"/>
      <c r="C747" s="292"/>
      <c r="D747" s="292"/>
      <c r="E747" s="292" t="s">
        <v>338</v>
      </c>
      <c r="F747" s="293">
        <v>4.3600000000000003</v>
      </c>
      <c r="G747" s="292" t="s">
        <v>337</v>
      </c>
      <c r="H747" s="293">
        <v>0</v>
      </c>
      <c r="I747" s="292" t="s">
        <v>336</v>
      </c>
      <c r="J747" s="294">
        <v>4.3600000000000003</v>
      </c>
    </row>
    <row r="748" spans="1:10" ht="28.5" customHeight="1" thickBot="1" x14ac:dyDescent="0.25">
      <c r="A748" s="291"/>
      <c r="B748" s="292"/>
      <c r="C748" s="292"/>
      <c r="D748" s="292"/>
      <c r="E748" s="292" t="s">
        <v>335</v>
      </c>
      <c r="F748" s="293">
        <v>2.95</v>
      </c>
      <c r="G748" s="292"/>
      <c r="H748" s="295" t="s">
        <v>334</v>
      </c>
      <c r="I748" s="295"/>
      <c r="J748" s="294">
        <v>15.86</v>
      </c>
    </row>
    <row r="749" spans="1:10" ht="15" thickTop="1" x14ac:dyDescent="0.2">
      <c r="A749" s="296"/>
      <c r="B749" s="297"/>
      <c r="C749" s="297"/>
      <c r="D749" s="297"/>
      <c r="E749" s="297"/>
      <c r="F749" s="297"/>
      <c r="G749" s="297"/>
      <c r="H749" s="297"/>
      <c r="I749" s="297"/>
      <c r="J749" s="298"/>
    </row>
    <row r="750" spans="1:10" ht="28.5" customHeight="1" x14ac:dyDescent="0.2">
      <c r="A750" s="299" t="s">
        <v>66</v>
      </c>
      <c r="B750" s="238" t="s">
        <v>330</v>
      </c>
      <c r="C750" s="246" t="s">
        <v>329</v>
      </c>
      <c r="D750" s="246" t="s">
        <v>9</v>
      </c>
      <c r="E750" s="242" t="s">
        <v>360</v>
      </c>
      <c r="F750" s="242"/>
      <c r="G750" s="239" t="s">
        <v>328</v>
      </c>
      <c r="H750" s="238" t="s">
        <v>327</v>
      </c>
      <c r="I750" s="238" t="s">
        <v>326</v>
      </c>
      <c r="J750" s="300" t="s">
        <v>10</v>
      </c>
    </row>
    <row r="751" spans="1:10" ht="46.5" customHeight="1" x14ac:dyDescent="0.2">
      <c r="A751" s="101" t="s">
        <v>359</v>
      </c>
      <c r="B751" s="104" t="s">
        <v>65</v>
      </c>
      <c r="C751" s="102" t="s">
        <v>52</v>
      </c>
      <c r="D751" s="102" t="s">
        <v>64</v>
      </c>
      <c r="E751" s="271" t="s">
        <v>381</v>
      </c>
      <c r="F751" s="271"/>
      <c r="G751" s="103" t="s">
        <v>47</v>
      </c>
      <c r="H751" s="272">
        <v>1</v>
      </c>
      <c r="I751" s="273">
        <v>23.84</v>
      </c>
      <c r="J751" s="274">
        <v>23.84</v>
      </c>
    </row>
    <row r="752" spans="1:10" ht="28.5" customHeight="1" x14ac:dyDescent="0.2">
      <c r="A752" s="275" t="s">
        <v>355</v>
      </c>
      <c r="B752" s="276" t="s">
        <v>375</v>
      </c>
      <c r="C752" s="277" t="s">
        <v>52</v>
      </c>
      <c r="D752" s="277" t="s">
        <v>374</v>
      </c>
      <c r="E752" s="278" t="s">
        <v>352</v>
      </c>
      <c r="F752" s="278"/>
      <c r="G752" s="279" t="s">
        <v>318</v>
      </c>
      <c r="H752" s="280">
        <v>0.67789999999999995</v>
      </c>
      <c r="I752" s="281">
        <v>28.58</v>
      </c>
      <c r="J752" s="282">
        <v>19.37</v>
      </c>
    </row>
    <row r="753" spans="1:10" ht="28.5" customHeight="1" x14ac:dyDescent="0.2">
      <c r="A753" s="283" t="s">
        <v>343</v>
      </c>
      <c r="B753" s="284" t="s">
        <v>373</v>
      </c>
      <c r="C753" s="285" t="s">
        <v>52</v>
      </c>
      <c r="D753" s="285" t="s">
        <v>372</v>
      </c>
      <c r="E753" s="286" t="s">
        <v>340</v>
      </c>
      <c r="F753" s="286"/>
      <c r="G753" s="287" t="s">
        <v>369</v>
      </c>
      <c r="H753" s="288">
        <v>1.0999999999999999E-2</v>
      </c>
      <c r="I753" s="289">
        <v>19.39</v>
      </c>
      <c r="J753" s="290">
        <v>0.21</v>
      </c>
    </row>
    <row r="754" spans="1:10" ht="28.5" customHeight="1" x14ac:dyDescent="0.2">
      <c r="A754" s="283" t="s">
        <v>343</v>
      </c>
      <c r="B754" s="284" t="s">
        <v>383</v>
      </c>
      <c r="C754" s="285" t="s">
        <v>52</v>
      </c>
      <c r="D754" s="285" t="s">
        <v>382</v>
      </c>
      <c r="E754" s="286" t="s">
        <v>340</v>
      </c>
      <c r="F754" s="286"/>
      <c r="G754" s="287" t="s">
        <v>369</v>
      </c>
      <c r="H754" s="288">
        <v>0.10979999999999999</v>
      </c>
      <c r="I754" s="289">
        <v>38.81</v>
      </c>
      <c r="J754" s="290">
        <v>4.26</v>
      </c>
    </row>
    <row r="755" spans="1:10" ht="28.5" customHeight="1" x14ac:dyDescent="0.2">
      <c r="A755" s="291"/>
      <c r="B755" s="292"/>
      <c r="C755" s="292"/>
      <c r="D755" s="292"/>
      <c r="E755" s="292" t="s">
        <v>338</v>
      </c>
      <c r="F755" s="293">
        <v>14.54</v>
      </c>
      <c r="G755" s="292" t="s">
        <v>337</v>
      </c>
      <c r="H755" s="293">
        <v>0</v>
      </c>
      <c r="I755" s="292" t="s">
        <v>336</v>
      </c>
      <c r="J755" s="294">
        <v>14.54</v>
      </c>
    </row>
    <row r="756" spans="1:10" ht="28.5" customHeight="1" thickBot="1" x14ac:dyDescent="0.25">
      <c r="A756" s="291"/>
      <c r="B756" s="292"/>
      <c r="C756" s="292"/>
      <c r="D756" s="292"/>
      <c r="E756" s="292" t="s">
        <v>335</v>
      </c>
      <c r="F756" s="293">
        <v>5.45</v>
      </c>
      <c r="G756" s="292"/>
      <c r="H756" s="295" t="s">
        <v>334</v>
      </c>
      <c r="I756" s="295"/>
      <c r="J756" s="294">
        <v>29.29</v>
      </c>
    </row>
    <row r="757" spans="1:10" ht="15" thickTop="1" x14ac:dyDescent="0.2">
      <c r="A757" s="296"/>
      <c r="B757" s="297"/>
      <c r="C757" s="297"/>
      <c r="D757" s="297"/>
      <c r="E757" s="297"/>
      <c r="F757" s="297"/>
      <c r="G757" s="297"/>
      <c r="H757" s="297"/>
      <c r="I757" s="297"/>
      <c r="J757" s="298"/>
    </row>
    <row r="758" spans="1:10" ht="28.5" customHeight="1" x14ac:dyDescent="0.2">
      <c r="A758" s="299" t="s">
        <v>63</v>
      </c>
      <c r="B758" s="238" t="s">
        <v>330</v>
      </c>
      <c r="C758" s="246" t="s">
        <v>329</v>
      </c>
      <c r="D758" s="246" t="s">
        <v>9</v>
      </c>
      <c r="E758" s="242" t="s">
        <v>360</v>
      </c>
      <c r="F758" s="242"/>
      <c r="G758" s="239" t="s">
        <v>328</v>
      </c>
      <c r="H758" s="238" t="s">
        <v>327</v>
      </c>
      <c r="I758" s="238" t="s">
        <v>326</v>
      </c>
      <c r="J758" s="300" t="s">
        <v>10</v>
      </c>
    </row>
    <row r="759" spans="1:10" ht="44.25" customHeight="1" x14ac:dyDescent="0.2">
      <c r="A759" s="101" t="s">
        <v>359</v>
      </c>
      <c r="B759" s="104" t="s">
        <v>62</v>
      </c>
      <c r="C759" s="102" t="s">
        <v>52</v>
      </c>
      <c r="D759" s="102" t="s">
        <v>61</v>
      </c>
      <c r="E759" s="271" t="s">
        <v>381</v>
      </c>
      <c r="F759" s="271"/>
      <c r="G759" s="103" t="s">
        <v>47</v>
      </c>
      <c r="H759" s="272">
        <v>1</v>
      </c>
      <c r="I759" s="273">
        <v>24.25</v>
      </c>
      <c r="J759" s="274">
        <v>24.25</v>
      </c>
    </row>
    <row r="760" spans="1:10" ht="28.5" customHeight="1" x14ac:dyDescent="0.2">
      <c r="A760" s="275" t="s">
        <v>355</v>
      </c>
      <c r="B760" s="276" t="s">
        <v>375</v>
      </c>
      <c r="C760" s="277" t="s">
        <v>52</v>
      </c>
      <c r="D760" s="277" t="s">
        <v>374</v>
      </c>
      <c r="E760" s="278" t="s">
        <v>352</v>
      </c>
      <c r="F760" s="278"/>
      <c r="G760" s="279" t="s">
        <v>318</v>
      </c>
      <c r="H760" s="280">
        <v>0.67789999999999995</v>
      </c>
      <c r="I760" s="281">
        <v>28.58</v>
      </c>
      <c r="J760" s="282">
        <v>19.37</v>
      </c>
    </row>
    <row r="761" spans="1:10" ht="28.5" customHeight="1" x14ac:dyDescent="0.2">
      <c r="A761" s="283" t="s">
        <v>343</v>
      </c>
      <c r="B761" s="284" t="s">
        <v>373</v>
      </c>
      <c r="C761" s="285" t="s">
        <v>52</v>
      </c>
      <c r="D761" s="285" t="s">
        <v>372</v>
      </c>
      <c r="E761" s="286" t="s">
        <v>340</v>
      </c>
      <c r="F761" s="286"/>
      <c r="G761" s="287" t="s">
        <v>369</v>
      </c>
      <c r="H761" s="288">
        <v>1.2699999999999999E-2</v>
      </c>
      <c r="I761" s="289">
        <v>19.39</v>
      </c>
      <c r="J761" s="290">
        <v>0.24</v>
      </c>
    </row>
    <row r="762" spans="1:10" ht="28.5" customHeight="1" x14ac:dyDescent="0.2">
      <c r="A762" s="283" t="s">
        <v>343</v>
      </c>
      <c r="B762" s="284" t="s">
        <v>371</v>
      </c>
      <c r="C762" s="285" t="s">
        <v>52</v>
      </c>
      <c r="D762" s="285" t="s">
        <v>370</v>
      </c>
      <c r="E762" s="286" t="s">
        <v>340</v>
      </c>
      <c r="F762" s="286"/>
      <c r="G762" s="287" t="s">
        <v>369</v>
      </c>
      <c r="H762" s="288">
        <v>0.12740000000000001</v>
      </c>
      <c r="I762" s="289">
        <v>36.47</v>
      </c>
      <c r="J762" s="290">
        <v>4.6399999999999997</v>
      </c>
    </row>
    <row r="763" spans="1:10" ht="28.5" customHeight="1" x14ac:dyDescent="0.2">
      <c r="A763" s="291"/>
      <c r="B763" s="292"/>
      <c r="C763" s="292"/>
      <c r="D763" s="292"/>
      <c r="E763" s="292" t="s">
        <v>338</v>
      </c>
      <c r="F763" s="293">
        <v>14.54</v>
      </c>
      <c r="G763" s="292" t="s">
        <v>337</v>
      </c>
      <c r="H763" s="293">
        <v>0</v>
      </c>
      <c r="I763" s="292" t="s">
        <v>336</v>
      </c>
      <c r="J763" s="294">
        <v>14.54</v>
      </c>
    </row>
    <row r="764" spans="1:10" ht="28.5" customHeight="1" thickBot="1" x14ac:dyDescent="0.25">
      <c r="A764" s="291"/>
      <c r="B764" s="292"/>
      <c r="C764" s="292"/>
      <c r="D764" s="292"/>
      <c r="E764" s="292" t="s">
        <v>335</v>
      </c>
      <c r="F764" s="293">
        <v>5.54</v>
      </c>
      <c r="G764" s="292"/>
      <c r="H764" s="295" t="s">
        <v>334</v>
      </c>
      <c r="I764" s="295"/>
      <c r="J764" s="294">
        <v>29.79</v>
      </c>
    </row>
    <row r="765" spans="1:10" ht="15" thickTop="1" x14ac:dyDescent="0.2">
      <c r="A765" s="296"/>
      <c r="B765" s="297"/>
      <c r="C765" s="297"/>
      <c r="D765" s="297"/>
      <c r="E765" s="297"/>
      <c r="F765" s="297"/>
      <c r="G765" s="297"/>
      <c r="H765" s="297"/>
      <c r="I765" s="297"/>
      <c r="J765" s="298"/>
    </row>
    <row r="766" spans="1:10" ht="28.5" customHeight="1" x14ac:dyDescent="0.2">
      <c r="A766" s="299" t="s">
        <v>60</v>
      </c>
      <c r="B766" s="238" t="s">
        <v>330</v>
      </c>
      <c r="C766" s="246" t="s">
        <v>329</v>
      </c>
      <c r="D766" s="246" t="s">
        <v>9</v>
      </c>
      <c r="E766" s="242" t="s">
        <v>360</v>
      </c>
      <c r="F766" s="242"/>
      <c r="G766" s="239" t="s">
        <v>328</v>
      </c>
      <c r="H766" s="238" t="s">
        <v>327</v>
      </c>
      <c r="I766" s="238" t="s">
        <v>326</v>
      </c>
      <c r="J766" s="300" t="s">
        <v>10</v>
      </c>
    </row>
    <row r="767" spans="1:10" ht="28.5" customHeight="1" x14ac:dyDescent="0.2">
      <c r="A767" s="101" t="s">
        <v>359</v>
      </c>
      <c r="B767" s="104" t="s">
        <v>59</v>
      </c>
      <c r="C767" s="102" t="s">
        <v>52</v>
      </c>
      <c r="D767" s="102" t="s">
        <v>58</v>
      </c>
      <c r="E767" s="271" t="s">
        <v>376</v>
      </c>
      <c r="F767" s="271"/>
      <c r="G767" s="103" t="s">
        <v>47</v>
      </c>
      <c r="H767" s="272">
        <v>1</v>
      </c>
      <c r="I767" s="273">
        <v>1.88</v>
      </c>
      <c r="J767" s="274">
        <v>1.88</v>
      </c>
    </row>
    <row r="768" spans="1:10" ht="28.5" customHeight="1" x14ac:dyDescent="0.2">
      <c r="A768" s="275" t="s">
        <v>355</v>
      </c>
      <c r="B768" s="276" t="s">
        <v>375</v>
      </c>
      <c r="C768" s="277" t="s">
        <v>52</v>
      </c>
      <c r="D768" s="277" t="s">
        <v>374</v>
      </c>
      <c r="E768" s="278" t="s">
        <v>352</v>
      </c>
      <c r="F768" s="278"/>
      <c r="G768" s="279" t="s">
        <v>318</v>
      </c>
      <c r="H768" s="280">
        <v>5.4100000000000002E-2</v>
      </c>
      <c r="I768" s="281">
        <v>28.58</v>
      </c>
      <c r="J768" s="282">
        <v>1.54</v>
      </c>
    </row>
    <row r="769" spans="1:10" ht="28.5" customHeight="1" x14ac:dyDescent="0.2">
      <c r="A769" s="283" t="s">
        <v>343</v>
      </c>
      <c r="B769" s="284" t="s">
        <v>380</v>
      </c>
      <c r="C769" s="285" t="s">
        <v>52</v>
      </c>
      <c r="D769" s="285" t="s">
        <v>379</v>
      </c>
      <c r="E769" s="286" t="s">
        <v>340</v>
      </c>
      <c r="F769" s="286"/>
      <c r="G769" s="287" t="s">
        <v>79</v>
      </c>
      <c r="H769" s="288">
        <v>0.4</v>
      </c>
      <c r="I769" s="289">
        <v>0.86</v>
      </c>
      <c r="J769" s="290">
        <v>0.34</v>
      </c>
    </row>
    <row r="770" spans="1:10" ht="28.5" customHeight="1" x14ac:dyDescent="0.2">
      <c r="A770" s="291"/>
      <c r="B770" s="292"/>
      <c r="C770" s="292"/>
      <c r="D770" s="292"/>
      <c r="E770" s="292" t="s">
        <v>338</v>
      </c>
      <c r="F770" s="293">
        <v>1.1599999999999999</v>
      </c>
      <c r="G770" s="292" t="s">
        <v>337</v>
      </c>
      <c r="H770" s="293">
        <v>0</v>
      </c>
      <c r="I770" s="292" t="s">
        <v>336</v>
      </c>
      <c r="J770" s="294">
        <v>1.1599999999999999</v>
      </c>
    </row>
    <row r="771" spans="1:10" ht="28.5" customHeight="1" thickBot="1" x14ac:dyDescent="0.25">
      <c r="A771" s="291"/>
      <c r="B771" s="292"/>
      <c r="C771" s="292"/>
      <c r="D771" s="292"/>
      <c r="E771" s="292" t="s">
        <v>335</v>
      </c>
      <c r="F771" s="293">
        <v>0.43</v>
      </c>
      <c r="G771" s="292"/>
      <c r="H771" s="295" t="s">
        <v>334</v>
      </c>
      <c r="I771" s="295"/>
      <c r="J771" s="294">
        <v>2.31</v>
      </c>
    </row>
    <row r="772" spans="1:10" ht="15" thickTop="1" x14ac:dyDescent="0.2">
      <c r="A772" s="296"/>
      <c r="B772" s="297"/>
      <c r="C772" s="297"/>
      <c r="D772" s="297"/>
      <c r="E772" s="297"/>
      <c r="F772" s="297"/>
      <c r="G772" s="297"/>
      <c r="H772" s="297"/>
      <c r="I772" s="297"/>
      <c r="J772" s="298"/>
    </row>
    <row r="773" spans="1:10" ht="28.5" customHeight="1" x14ac:dyDescent="0.2">
      <c r="A773" s="299" t="s">
        <v>57</v>
      </c>
      <c r="B773" s="238" t="s">
        <v>330</v>
      </c>
      <c r="C773" s="246" t="s">
        <v>329</v>
      </c>
      <c r="D773" s="246" t="s">
        <v>9</v>
      </c>
      <c r="E773" s="242" t="s">
        <v>360</v>
      </c>
      <c r="F773" s="242"/>
      <c r="G773" s="239" t="s">
        <v>328</v>
      </c>
      <c r="H773" s="238" t="s">
        <v>327</v>
      </c>
      <c r="I773" s="238" t="s">
        <v>326</v>
      </c>
      <c r="J773" s="300" t="s">
        <v>10</v>
      </c>
    </row>
    <row r="774" spans="1:10" ht="28.5" customHeight="1" x14ac:dyDescent="0.2">
      <c r="A774" s="101" t="s">
        <v>359</v>
      </c>
      <c r="B774" s="104" t="s">
        <v>56</v>
      </c>
      <c r="C774" s="102" t="s">
        <v>52</v>
      </c>
      <c r="D774" s="102" t="s">
        <v>55</v>
      </c>
      <c r="E774" s="271" t="s">
        <v>376</v>
      </c>
      <c r="F774" s="271"/>
      <c r="G774" s="103" t="s">
        <v>47</v>
      </c>
      <c r="H774" s="272">
        <v>1</v>
      </c>
      <c r="I774" s="273">
        <v>21.37</v>
      </c>
      <c r="J774" s="274">
        <v>21.37</v>
      </c>
    </row>
    <row r="775" spans="1:10" ht="28.5" customHeight="1" x14ac:dyDescent="0.2">
      <c r="A775" s="275" t="s">
        <v>355</v>
      </c>
      <c r="B775" s="276" t="s">
        <v>375</v>
      </c>
      <c r="C775" s="277" t="s">
        <v>52</v>
      </c>
      <c r="D775" s="277" t="s">
        <v>374</v>
      </c>
      <c r="E775" s="278" t="s">
        <v>352</v>
      </c>
      <c r="F775" s="278"/>
      <c r="G775" s="279" t="s">
        <v>318</v>
      </c>
      <c r="H775" s="280">
        <v>0.28060000000000002</v>
      </c>
      <c r="I775" s="281">
        <v>28.58</v>
      </c>
      <c r="J775" s="282">
        <v>8.01</v>
      </c>
    </row>
    <row r="776" spans="1:10" ht="28.5" customHeight="1" x14ac:dyDescent="0.2">
      <c r="A776" s="283" t="s">
        <v>343</v>
      </c>
      <c r="B776" s="284" t="s">
        <v>380</v>
      </c>
      <c r="C776" s="285" t="s">
        <v>52</v>
      </c>
      <c r="D776" s="285" t="s">
        <v>379</v>
      </c>
      <c r="E776" s="286" t="s">
        <v>340</v>
      </c>
      <c r="F776" s="286"/>
      <c r="G776" s="287" t="s">
        <v>79</v>
      </c>
      <c r="H776" s="288">
        <v>0.4</v>
      </c>
      <c r="I776" s="289">
        <v>0.86</v>
      </c>
      <c r="J776" s="290">
        <v>0.34</v>
      </c>
    </row>
    <row r="777" spans="1:10" ht="28.5" customHeight="1" x14ac:dyDescent="0.2">
      <c r="A777" s="283" t="s">
        <v>343</v>
      </c>
      <c r="B777" s="284" t="s">
        <v>373</v>
      </c>
      <c r="C777" s="285" t="s">
        <v>52</v>
      </c>
      <c r="D777" s="285" t="s">
        <v>372</v>
      </c>
      <c r="E777" s="286" t="s">
        <v>340</v>
      </c>
      <c r="F777" s="286"/>
      <c r="G777" s="287" t="s">
        <v>369</v>
      </c>
      <c r="H777" s="288">
        <v>2.76E-2</v>
      </c>
      <c r="I777" s="289">
        <v>19.39</v>
      </c>
      <c r="J777" s="290">
        <v>0.53</v>
      </c>
    </row>
    <row r="778" spans="1:10" ht="28.5" customHeight="1" x14ac:dyDescent="0.2">
      <c r="A778" s="283" t="s">
        <v>343</v>
      </c>
      <c r="B778" s="284" t="s">
        <v>378</v>
      </c>
      <c r="C778" s="285" t="s">
        <v>52</v>
      </c>
      <c r="D778" s="285" t="s">
        <v>377</v>
      </c>
      <c r="E778" s="286" t="s">
        <v>340</v>
      </c>
      <c r="F778" s="286"/>
      <c r="G778" s="287" t="s">
        <v>369</v>
      </c>
      <c r="H778" s="288">
        <v>0.49608000000000002</v>
      </c>
      <c r="I778" s="289">
        <v>25.18</v>
      </c>
      <c r="J778" s="290">
        <v>12.49</v>
      </c>
    </row>
    <row r="779" spans="1:10" ht="28.5" customHeight="1" x14ac:dyDescent="0.2">
      <c r="A779" s="291"/>
      <c r="B779" s="292"/>
      <c r="C779" s="292"/>
      <c r="D779" s="292"/>
      <c r="E779" s="292" t="s">
        <v>338</v>
      </c>
      <c r="F779" s="293">
        <v>6.01</v>
      </c>
      <c r="G779" s="292" t="s">
        <v>337</v>
      </c>
      <c r="H779" s="293">
        <v>0</v>
      </c>
      <c r="I779" s="292" t="s">
        <v>336</v>
      </c>
      <c r="J779" s="294">
        <v>6.01</v>
      </c>
    </row>
    <row r="780" spans="1:10" ht="28.5" customHeight="1" thickBot="1" x14ac:dyDescent="0.25">
      <c r="A780" s="291"/>
      <c r="B780" s="292"/>
      <c r="C780" s="292"/>
      <c r="D780" s="292"/>
      <c r="E780" s="292" t="s">
        <v>335</v>
      </c>
      <c r="F780" s="293">
        <v>4.88</v>
      </c>
      <c r="G780" s="292"/>
      <c r="H780" s="295" t="s">
        <v>334</v>
      </c>
      <c r="I780" s="295"/>
      <c r="J780" s="294">
        <v>26.25</v>
      </c>
    </row>
    <row r="781" spans="1:10" ht="15" thickTop="1" x14ac:dyDescent="0.2">
      <c r="A781" s="296"/>
      <c r="B781" s="297"/>
      <c r="C781" s="297"/>
      <c r="D781" s="297"/>
      <c r="E781" s="297"/>
      <c r="F781" s="297"/>
      <c r="G781" s="297"/>
      <c r="H781" s="297"/>
      <c r="I781" s="297"/>
      <c r="J781" s="298"/>
    </row>
    <row r="782" spans="1:10" ht="28.5" customHeight="1" x14ac:dyDescent="0.2">
      <c r="A782" s="299" t="s">
        <v>54</v>
      </c>
      <c r="B782" s="238" t="s">
        <v>330</v>
      </c>
      <c r="C782" s="246" t="s">
        <v>329</v>
      </c>
      <c r="D782" s="246" t="s">
        <v>9</v>
      </c>
      <c r="E782" s="242" t="s">
        <v>360</v>
      </c>
      <c r="F782" s="242"/>
      <c r="G782" s="239" t="s">
        <v>328</v>
      </c>
      <c r="H782" s="238" t="s">
        <v>327</v>
      </c>
      <c r="I782" s="238" t="s">
        <v>326</v>
      </c>
      <c r="J782" s="300" t="s">
        <v>10</v>
      </c>
    </row>
    <row r="783" spans="1:10" ht="28.5" customHeight="1" x14ac:dyDescent="0.2">
      <c r="A783" s="101" t="s">
        <v>359</v>
      </c>
      <c r="B783" s="104" t="s">
        <v>53</v>
      </c>
      <c r="C783" s="102" t="s">
        <v>52</v>
      </c>
      <c r="D783" s="102" t="s">
        <v>51</v>
      </c>
      <c r="E783" s="271" t="s">
        <v>376</v>
      </c>
      <c r="F783" s="271"/>
      <c r="G783" s="103" t="s">
        <v>47</v>
      </c>
      <c r="H783" s="272">
        <v>1</v>
      </c>
      <c r="I783" s="273">
        <v>15.86</v>
      </c>
      <c r="J783" s="274">
        <v>15.86</v>
      </c>
    </row>
    <row r="784" spans="1:10" ht="28.5" customHeight="1" x14ac:dyDescent="0.2">
      <c r="A784" s="275" t="s">
        <v>355</v>
      </c>
      <c r="B784" s="276" t="s">
        <v>375</v>
      </c>
      <c r="C784" s="277" t="s">
        <v>52</v>
      </c>
      <c r="D784" s="277" t="s">
        <v>374</v>
      </c>
      <c r="E784" s="278" t="s">
        <v>352</v>
      </c>
      <c r="F784" s="278"/>
      <c r="G784" s="279" t="s">
        <v>318</v>
      </c>
      <c r="H784" s="280">
        <v>0.3805</v>
      </c>
      <c r="I784" s="281">
        <v>28.58</v>
      </c>
      <c r="J784" s="282">
        <v>10.87</v>
      </c>
    </row>
    <row r="785" spans="1:10" ht="28.5" customHeight="1" x14ac:dyDescent="0.2">
      <c r="A785" s="283" t="s">
        <v>343</v>
      </c>
      <c r="B785" s="284" t="s">
        <v>373</v>
      </c>
      <c r="C785" s="285" t="s">
        <v>52</v>
      </c>
      <c r="D785" s="285" t="s">
        <v>372</v>
      </c>
      <c r="E785" s="286" t="s">
        <v>340</v>
      </c>
      <c r="F785" s="286"/>
      <c r="G785" s="287" t="s">
        <v>369</v>
      </c>
      <c r="H785" s="288">
        <v>1.2999999999999999E-2</v>
      </c>
      <c r="I785" s="289">
        <v>19.39</v>
      </c>
      <c r="J785" s="290">
        <v>0.25</v>
      </c>
    </row>
    <row r="786" spans="1:10" ht="28.5" customHeight="1" x14ac:dyDescent="0.2">
      <c r="A786" s="283" t="s">
        <v>343</v>
      </c>
      <c r="B786" s="284" t="s">
        <v>371</v>
      </c>
      <c r="C786" s="285" t="s">
        <v>52</v>
      </c>
      <c r="D786" s="285" t="s">
        <v>370</v>
      </c>
      <c r="E786" s="286" t="s">
        <v>340</v>
      </c>
      <c r="F786" s="286"/>
      <c r="G786" s="287" t="s">
        <v>369</v>
      </c>
      <c r="H786" s="288">
        <v>0.13</v>
      </c>
      <c r="I786" s="289">
        <v>36.47</v>
      </c>
      <c r="J786" s="290">
        <v>4.74</v>
      </c>
    </row>
    <row r="787" spans="1:10" ht="28.5" customHeight="1" x14ac:dyDescent="0.2">
      <c r="A787" s="291"/>
      <c r="B787" s="292"/>
      <c r="C787" s="292"/>
      <c r="D787" s="292"/>
      <c r="E787" s="292" t="s">
        <v>338</v>
      </c>
      <c r="F787" s="293">
        <v>8.16</v>
      </c>
      <c r="G787" s="292" t="s">
        <v>337</v>
      </c>
      <c r="H787" s="293">
        <v>0</v>
      </c>
      <c r="I787" s="292" t="s">
        <v>336</v>
      </c>
      <c r="J787" s="294">
        <v>8.16</v>
      </c>
    </row>
    <row r="788" spans="1:10" ht="28.5" customHeight="1" thickBot="1" x14ac:dyDescent="0.25">
      <c r="A788" s="291"/>
      <c r="B788" s="292"/>
      <c r="C788" s="292"/>
      <c r="D788" s="292"/>
      <c r="E788" s="292" t="s">
        <v>335</v>
      </c>
      <c r="F788" s="293">
        <v>3.62</v>
      </c>
      <c r="G788" s="292"/>
      <c r="H788" s="295" t="s">
        <v>334</v>
      </c>
      <c r="I788" s="295"/>
      <c r="J788" s="294">
        <v>19.48</v>
      </c>
    </row>
    <row r="789" spans="1:10" ht="15" thickTop="1" x14ac:dyDescent="0.2">
      <c r="A789" s="296"/>
      <c r="B789" s="297"/>
      <c r="C789" s="297"/>
      <c r="D789" s="297"/>
      <c r="E789" s="297"/>
      <c r="F789" s="297"/>
      <c r="G789" s="297"/>
      <c r="H789" s="297"/>
      <c r="I789" s="297"/>
      <c r="J789" s="298"/>
    </row>
    <row r="790" spans="1:10" ht="28.5" customHeight="1" x14ac:dyDescent="0.2">
      <c r="A790" s="299" t="s">
        <v>50</v>
      </c>
      <c r="B790" s="238" t="s">
        <v>330</v>
      </c>
      <c r="C790" s="246" t="s">
        <v>329</v>
      </c>
      <c r="D790" s="246" t="s">
        <v>9</v>
      </c>
      <c r="E790" s="242" t="s">
        <v>360</v>
      </c>
      <c r="F790" s="242"/>
      <c r="G790" s="239" t="s">
        <v>328</v>
      </c>
      <c r="H790" s="238" t="s">
        <v>327</v>
      </c>
      <c r="I790" s="238" t="s">
        <v>326</v>
      </c>
      <c r="J790" s="300" t="s">
        <v>10</v>
      </c>
    </row>
    <row r="791" spans="1:10" ht="28.5" customHeight="1" x14ac:dyDescent="0.2">
      <c r="A791" s="101" t="s">
        <v>359</v>
      </c>
      <c r="B791" s="104" t="s">
        <v>49</v>
      </c>
      <c r="C791" s="102" t="s">
        <v>44</v>
      </c>
      <c r="D791" s="102" t="s">
        <v>48</v>
      </c>
      <c r="E791" s="271" t="s">
        <v>368</v>
      </c>
      <c r="F791" s="271"/>
      <c r="G791" s="103" t="s">
        <v>47</v>
      </c>
      <c r="H791" s="272">
        <v>1</v>
      </c>
      <c r="I791" s="273">
        <v>4</v>
      </c>
      <c r="J791" s="274">
        <v>4</v>
      </c>
    </row>
    <row r="792" spans="1:10" ht="28.5" customHeight="1" x14ac:dyDescent="0.2">
      <c r="A792" s="275" t="s">
        <v>355</v>
      </c>
      <c r="B792" s="276" t="s">
        <v>367</v>
      </c>
      <c r="C792" s="277" t="s">
        <v>52</v>
      </c>
      <c r="D792" s="277" t="s">
        <v>366</v>
      </c>
      <c r="E792" s="278" t="s">
        <v>352</v>
      </c>
      <c r="F792" s="278"/>
      <c r="G792" s="279" t="s">
        <v>318</v>
      </c>
      <c r="H792" s="280">
        <v>0.1</v>
      </c>
      <c r="I792" s="281">
        <v>21.32</v>
      </c>
      <c r="J792" s="282">
        <v>2.13</v>
      </c>
    </row>
    <row r="793" spans="1:10" ht="28.5" customHeight="1" x14ac:dyDescent="0.2">
      <c r="A793" s="283" t="s">
        <v>343</v>
      </c>
      <c r="B793" s="284" t="s">
        <v>365</v>
      </c>
      <c r="C793" s="285" t="s">
        <v>350</v>
      </c>
      <c r="D793" s="285" t="s">
        <v>364</v>
      </c>
      <c r="E793" s="286" t="s">
        <v>340</v>
      </c>
      <c r="F793" s="286"/>
      <c r="G793" s="287" t="s">
        <v>363</v>
      </c>
      <c r="H793" s="288">
        <v>5.0000000000000001E-3</v>
      </c>
      <c r="I793" s="289">
        <v>10.64</v>
      </c>
      <c r="J793" s="290">
        <v>0.05</v>
      </c>
    </row>
    <row r="794" spans="1:10" ht="28.5" customHeight="1" x14ac:dyDescent="0.2">
      <c r="A794" s="283" t="s">
        <v>343</v>
      </c>
      <c r="B794" s="284" t="s">
        <v>362</v>
      </c>
      <c r="C794" s="285" t="s">
        <v>52</v>
      </c>
      <c r="D794" s="285" t="s">
        <v>361</v>
      </c>
      <c r="E794" s="286" t="s">
        <v>340</v>
      </c>
      <c r="F794" s="286"/>
      <c r="G794" s="287" t="s">
        <v>79</v>
      </c>
      <c r="H794" s="288">
        <v>0.05</v>
      </c>
      <c r="I794" s="289">
        <v>36.549999999999997</v>
      </c>
      <c r="J794" s="290">
        <v>1.82</v>
      </c>
    </row>
    <row r="795" spans="1:10" ht="28.5" customHeight="1" x14ac:dyDescent="0.2">
      <c r="A795" s="291"/>
      <c r="B795" s="292"/>
      <c r="C795" s="292"/>
      <c r="D795" s="292"/>
      <c r="E795" s="292" t="s">
        <v>338</v>
      </c>
      <c r="F795" s="293">
        <v>1.6</v>
      </c>
      <c r="G795" s="292" t="s">
        <v>337</v>
      </c>
      <c r="H795" s="293">
        <v>0</v>
      </c>
      <c r="I795" s="292" t="s">
        <v>336</v>
      </c>
      <c r="J795" s="294">
        <v>1.6</v>
      </c>
    </row>
    <row r="796" spans="1:10" ht="28.5" customHeight="1" thickBot="1" x14ac:dyDescent="0.25">
      <c r="A796" s="291"/>
      <c r="B796" s="292"/>
      <c r="C796" s="292"/>
      <c r="D796" s="292"/>
      <c r="E796" s="292" t="s">
        <v>335</v>
      </c>
      <c r="F796" s="293">
        <v>0.91</v>
      </c>
      <c r="G796" s="292"/>
      <c r="H796" s="295" t="s">
        <v>334</v>
      </c>
      <c r="I796" s="295"/>
      <c r="J796" s="294">
        <v>4.91</v>
      </c>
    </row>
    <row r="797" spans="1:10" ht="15" thickTop="1" x14ac:dyDescent="0.2">
      <c r="A797" s="296"/>
      <c r="B797" s="297"/>
      <c r="C797" s="297"/>
      <c r="D797" s="297"/>
      <c r="E797" s="297"/>
      <c r="F797" s="297"/>
      <c r="G797" s="297"/>
      <c r="H797" s="297"/>
      <c r="I797" s="297"/>
      <c r="J797" s="298"/>
    </row>
    <row r="798" spans="1:10" ht="28.5" customHeight="1" x14ac:dyDescent="0.2">
      <c r="A798" s="299" t="s">
        <v>46</v>
      </c>
      <c r="B798" s="238" t="s">
        <v>330</v>
      </c>
      <c r="C798" s="246" t="s">
        <v>329</v>
      </c>
      <c r="D798" s="246" t="s">
        <v>9</v>
      </c>
      <c r="E798" s="242" t="s">
        <v>360</v>
      </c>
      <c r="F798" s="242"/>
      <c r="G798" s="239" t="s">
        <v>328</v>
      </c>
      <c r="H798" s="238" t="s">
        <v>327</v>
      </c>
      <c r="I798" s="238" t="s">
        <v>326</v>
      </c>
      <c r="J798" s="300" t="s">
        <v>10</v>
      </c>
    </row>
    <row r="799" spans="1:10" ht="28.5" customHeight="1" x14ac:dyDescent="0.2">
      <c r="A799" s="101" t="s">
        <v>359</v>
      </c>
      <c r="B799" s="104" t="s">
        <v>45</v>
      </c>
      <c r="C799" s="102" t="s">
        <v>44</v>
      </c>
      <c r="D799" s="102" t="s">
        <v>43</v>
      </c>
      <c r="E799" s="271" t="s">
        <v>358</v>
      </c>
      <c r="F799" s="271"/>
      <c r="G799" s="103" t="s">
        <v>42</v>
      </c>
      <c r="H799" s="272">
        <v>1</v>
      </c>
      <c r="I799" s="273">
        <v>205.19</v>
      </c>
      <c r="J799" s="274">
        <v>205.19</v>
      </c>
    </row>
    <row r="800" spans="1:10" ht="28.5" customHeight="1" x14ac:dyDescent="0.2">
      <c r="A800" s="275" t="s">
        <v>355</v>
      </c>
      <c r="B800" s="276" t="s">
        <v>357</v>
      </c>
      <c r="C800" s="277" t="s">
        <v>52</v>
      </c>
      <c r="D800" s="277" t="s">
        <v>356</v>
      </c>
      <c r="E800" s="278" t="s">
        <v>352</v>
      </c>
      <c r="F800" s="278"/>
      <c r="G800" s="279" t="s">
        <v>318</v>
      </c>
      <c r="H800" s="280">
        <v>2.66</v>
      </c>
      <c r="I800" s="281">
        <v>26.7</v>
      </c>
      <c r="J800" s="282">
        <v>71.02</v>
      </c>
    </row>
    <row r="801" spans="1:10" ht="28.5" customHeight="1" x14ac:dyDescent="0.2">
      <c r="A801" s="275" t="s">
        <v>355</v>
      </c>
      <c r="B801" s="276" t="s">
        <v>354</v>
      </c>
      <c r="C801" s="277" t="s">
        <v>52</v>
      </c>
      <c r="D801" s="277" t="s">
        <v>353</v>
      </c>
      <c r="E801" s="278" t="s">
        <v>352</v>
      </c>
      <c r="F801" s="278"/>
      <c r="G801" s="279" t="s">
        <v>318</v>
      </c>
      <c r="H801" s="280">
        <v>2.1850000000000001</v>
      </c>
      <c r="I801" s="281">
        <v>22.17</v>
      </c>
      <c r="J801" s="282">
        <v>48.44</v>
      </c>
    </row>
    <row r="802" spans="1:10" ht="28.5" customHeight="1" x14ac:dyDescent="0.2">
      <c r="A802" s="283" t="s">
        <v>343</v>
      </c>
      <c r="B802" s="284" t="s">
        <v>351</v>
      </c>
      <c r="C802" s="285" t="s">
        <v>350</v>
      </c>
      <c r="D802" s="285" t="s">
        <v>349</v>
      </c>
      <c r="E802" s="286" t="s">
        <v>340</v>
      </c>
      <c r="F802" s="286"/>
      <c r="G802" s="287" t="s">
        <v>348</v>
      </c>
      <c r="H802" s="288">
        <v>2.1819999999999999</v>
      </c>
      <c r="I802" s="289">
        <v>18.7</v>
      </c>
      <c r="J802" s="290">
        <v>40.799999999999997</v>
      </c>
    </row>
    <row r="803" spans="1:10" ht="28.5" customHeight="1" x14ac:dyDescent="0.2">
      <c r="A803" s="283" t="s">
        <v>343</v>
      </c>
      <c r="B803" s="284" t="s">
        <v>347</v>
      </c>
      <c r="C803" s="285" t="s">
        <v>52</v>
      </c>
      <c r="D803" s="285" t="s">
        <v>346</v>
      </c>
      <c r="E803" s="286" t="s">
        <v>340</v>
      </c>
      <c r="F803" s="286"/>
      <c r="G803" s="287" t="s">
        <v>339</v>
      </c>
      <c r="H803" s="288">
        <v>0.95499999999999996</v>
      </c>
      <c r="I803" s="289">
        <v>43.16</v>
      </c>
      <c r="J803" s="290">
        <v>41.21</v>
      </c>
    </row>
    <row r="804" spans="1:10" ht="28.5" customHeight="1" x14ac:dyDescent="0.2">
      <c r="A804" s="283" t="s">
        <v>343</v>
      </c>
      <c r="B804" s="284" t="s">
        <v>345</v>
      </c>
      <c r="C804" s="285" t="s">
        <v>52</v>
      </c>
      <c r="D804" s="285" t="s">
        <v>344</v>
      </c>
      <c r="E804" s="286" t="s">
        <v>340</v>
      </c>
      <c r="F804" s="286"/>
      <c r="G804" s="287" t="s">
        <v>79</v>
      </c>
      <c r="H804" s="288">
        <v>4.3639999999999999</v>
      </c>
      <c r="I804" s="289">
        <v>0.79</v>
      </c>
      <c r="J804" s="290">
        <v>3.44</v>
      </c>
    </row>
    <row r="805" spans="1:10" ht="28.5" customHeight="1" x14ac:dyDescent="0.2">
      <c r="A805" s="283" t="s">
        <v>343</v>
      </c>
      <c r="B805" s="284" t="s">
        <v>342</v>
      </c>
      <c r="C805" s="285" t="s">
        <v>52</v>
      </c>
      <c r="D805" s="285" t="s">
        <v>341</v>
      </c>
      <c r="E805" s="286" t="s">
        <v>340</v>
      </c>
      <c r="F805" s="286"/>
      <c r="G805" s="287" t="s">
        <v>339</v>
      </c>
      <c r="H805" s="288">
        <v>4.0000000000000001E-3</v>
      </c>
      <c r="I805" s="289">
        <v>70.37</v>
      </c>
      <c r="J805" s="290">
        <v>0.28000000000000003</v>
      </c>
    </row>
    <row r="806" spans="1:10" ht="28.5" customHeight="1" x14ac:dyDescent="0.2">
      <c r="A806" s="291"/>
      <c r="B806" s="292"/>
      <c r="C806" s="292"/>
      <c r="D806" s="292"/>
      <c r="E806" s="292" t="s">
        <v>338</v>
      </c>
      <c r="F806" s="293">
        <v>93.68</v>
      </c>
      <c r="G806" s="292" t="s">
        <v>337</v>
      </c>
      <c r="H806" s="293">
        <v>0</v>
      </c>
      <c r="I806" s="292" t="s">
        <v>336</v>
      </c>
      <c r="J806" s="294">
        <v>93.68</v>
      </c>
    </row>
    <row r="807" spans="1:10" ht="28.5" customHeight="1" thickBot="1" x14ac:dyDescent="0.25">
      <c r="A807" s="291"/>
      <c r="B807" s="292"/>
      <c r="C807" s="292"/>
      <c r="D807" s="292"/>
      <c r="E807" s="292" t="s">
        <v>335</v>
      </c>
      <c r="F807" s="293">
        <v>46.94</v>
      </c>
      <c r="G807" s="292"/>
      <c r="H807" s="295" t="s">
        <v>334</v>
      </c>
      <c r="I807" s="295"/>
      <c r="J807" s="294">
        <v>252.13</v>
      </c>
    </row>
    <row r="808" spans="1:10" ht="15" thickTop="1" x14ac:dyDescent="0.2">
      <c r="A808" s="296"/>
      <c r="B808" s="297"/>
      <c r="C808" s="297"/>
      <c r="D808" s="297"/>
      <c r="E808" s="297"/>
      <c r="F808" s="297"/>
      <c r="G808" s="297"/>
      <c r="H808" s="297"/>
      <c r="I808" s="297"/>
      <c r="J808" s="298"/>
    </row>
    <row r="809" spans="1:10" ht="28.5" customHeight="1" x14ac:dyDescent="0.2">
      <c r="A809" s="301" t="s">
        <v>1187</v>
      </c>
      <c r="B809" s="302"/>
      <c r="C809" s="302"/>
      <c r="D809" s="302"/>
      <c r="E809" s="302"/>
      <c r="F809" s="302"/>
      <c r="G809" s="302"/>
      <c r="H809" s="302"/>
      <c r="I809" s="302"/>
      <c r="J809" s="303"/>
    </row>
    <row r="810" spans="1:10" ht="28.5" customHeight="1" x14ac:dyDescent="0.2">
      <c r="A810" s="299"/>
      <c r="B810" s="238" t="s">
        <v>330</v>
      </c>
      <c r="C810" s="246" t="s">
        <v>329</v>
      </c>
      <c r="D810" s="246" t="s">
        <v>9</v>
      </c>
      <c r="E810" s="242" t="s">
        <v>360</v>
      </c>
      <c r="F810" s="242"/>
      <c r="G810" s="239" t="s">
        <v>328</v>
      </c>
      <c r="H810" s="238" t="s">
        <v>327</v>
      </c>
      <c r="I810" s="238" t="s">
        <v>326</v>
      </c>
      <c r="J810" s="300" t="s">
        <v>10</v>
      </c>
    </row>
    <row r="811" spans="1:10" ht="28.5" customHeight="1" x14ac:dyDescent="0.2">
      <c r="A811" s="101" t="s">
        <v>359</v>
      </c>
      <c r="B811" s="104" t="s">
        <v>1122</v>
      </c>
      <c r="C811" s="102" t="s">
        <v>52</v>
      </c>
      <c r="D811" s="102" t="s">
        <v>1121</v>
      </c>
      <c r="E811" s="271" t="s">
        <v>352</v>
      </c>
      <c r="F811" s="271"/>
      <c r="G811" s="103" t="s">
        <v>318</v>
      </c>
      <c r="H811" s="272">
        <v>1</v>
      </c>
      <c r="I811" s="273">
        <v>22.17</v>
      </c>
      <c r="J811" s="274">
        <v>22.17</v>
      </c>
    </row>
    <row r="812" spans="1:10" ht="28.5" customHeight="1" x14ac:dyDescent="0.2">
      <c r="A812" s="275" t="s">
        <v>355</v>
      </c>
      <c r="B812" s="276" t="s">
        <v>1116</v>
      </c>
      <c r="C812" s="277" t="s">
        <v>52</v>
      </c>
      <c r="D812" s="277" t="s">
        <v>1115</v>
      </c>
      <c r="E812" s="278" t="s">
        <v>352</v>
      </c>
      <c r="F812" s="278"/>
      <c r="G812" s="279" t="s">
        <v>318</v>
      </c>
      <c r="H812" s="280">
        <v>1</v>
      </c>
      <c r="I812" s="281">
        <v>0.19</v>
      </c>
      <c r="J812" s="282">
        <v>0.19</v>
      </c>
    </row>
    <row r="813" spans="1:10" ht="28.5" customHeight="1" x14ac:dyDescent="0.2">
      <c r="A813" s="283" t="s">
        <v>343</v>
      </c>
      <c r="B813" s="284" t="s">
        <v>1114</v>
      </c>
      <c r="C813" s="285" t="s">
        <v>52</v>
      </c>
      <c r="D813" s="285" t="s">
        <v>1113</v>
      </c>
      <c r="E813" s="286" t="s">
        <v>436</v>
      </c>
      <c r="F813" s="286"/>
      <c r="G813" s="287" t="s">
        <v>318</v>
      </c>
      <c r="H813" s="288">
        <v>1</v>
      </c>
      <c r="I813" s="289">
        <v>16.66</v>
      </c>
      <c r="J813" s="290">
        <v>16.66</v>
      </c>
    </row>
    <row r="814" spans="1:10" ht="28.5" customHeight="1" x14ac:dyDescent="0.2">
      <c r="A814" s="283" t="s">
        <v>343</v>
      </c>
      <c r="B814" s="284" t="s">
        <v>896</v>
      </c>
      <c r="C814" s="285" t="s">
        <v>52</v>
      </c>
      <c r="D814" s="285" t="s">
        <v>895</v>
      </c>
      <c r="E814" s="286" t="s">
        <v>340</v>
      </c>
      <c r="F814" s="286"/>
      <c r="G814" s="287" t="s">
        <v>318</v>
      </c>
      <c r="H814" s="288">
        <v>1</v>
      </c>
      <c r="I814" s="289">
        <v>0.92</v>
      </c>
      <c r="J814" s="290">
        <v>0.92</v>
      </c>
    </row>
    <row r="815" spans="1:10" ht="28.5" customHeight="1" x14ac:dyDescent="0.2">
      <c r="A815" s="283" t="s">
        <v>343</v>
      </c>
      <c r="B815" s="284" t="s">
        <v>894</v>
      </c>
      <c r="C815" s="285" t="s">
        <v>52</v>
      </c>
      <c r="D815" s="285" t="s">
        <v>893</v>
      </c>
      <c r="E815" s="286" t="s">
        <v>340</v>
      </c>
      <c r="F815" s="286"/>
      <c r="G815" s="287" t="s">
        <v>318</v>
      </c>
      <c r="H815" s="288">
        <v>1</v>
      </c>
      <c r="I815" s="289">
        <v>0.8</v>
      </c>
      <c r="J815" s="290">
        <v>0.8</v>
      </c>
    </row>
    <row r="816" spans="1:10" ht="28.5" customHeight="1" x14ac:dyDescent="0.2">
      <c r="A816" s="283" t="s">
        <v>343</v>
      </c>
      <c r="B816" s="284" t="s">
        <v>706</v>
      </c>
      <c r="C816" s="285" t="s">
        <v>52</v>
      </c>
      <c r="D816" s="285" t="s">
        <v>705</v>
      </c>
      <c r="E816" s="286" t="s">
        <v>340</v>
      </c>
      <c r="F816" s="286"/>
      <c r="G816" s="287" t="s">
        <v>318</v>
      </c>
      <c r="H816" s="288">
        <v>1</v>
      </c>
      <c r="I816" s="289">
        <v>1.43</v>
      </c>
      <c r="J816" s="290">
        <v>1.43</v>
      </c>
    </row>
    <row r="817" spans="1:10" ht="28.5" customHeight="1" x14ac:dyDescent="0.2">
      <c r="A817" s="283" t="s">
        <v>343</v>
      </c>
      <c r="B817" s="284" t="s">
        <v>704</v>
      </c>
      <c r="C817" s="285" t="s">
        <v>52</v>
      </c>
      <c r="D817" s="285" t="s">
        <v>703</v>
      </c>
      <c r="E817" s="286" t="s">
        <v>340</v>
      </c>
      <c r="F817" s="286"/>
      <c r="G817" s="287" t="s">
        <v>318</v>
      </c>
      <c r="H817" s="288">
        <v>1</v>
      </c>
      <c r="I817" s="289">
        <v>0.08</v>
      </c>
      <c r="J817" s="290">
        <v>0.08</v>
      </c>
    </row>
    <row r="818" spans="1:10" ht="28.5" customHeight="1" x14ac:dyDescent="0.2">
      <c r="A818" s="283" t="s">
        <v>343</v>
      </c>
      <c r="B818" s="284" t="s">
        <v>912</v>
      </c>
      <c r="C818" s="285" t="s">
        <v>52</v>
      </c>
      <c r="D818" s="285" t="s">
        <v>911</v>
      </c>
      <c r="E818" s="286" t="s">
        <v>340</v>
      </c>
      <c r="F818" s="286"/>
      <c r="G818" s="287" t="s">
        <v>318</v>
      </c>
      <c r="H818" s="288">
        <v>1</v>
      </c>
      <c r="I818" s="289">
        <v>0.78</v>
      </c>
      <c r="J818" s="290">
        <v>0.78</v>
      </c>
    </row>
    <row r="819" spans="1:10" ht="28.5" customHeight="1" x14ac:dyDescent="0.2">
      <c r="A819" s="283" t="s">
        <v>343</v>
      </c>
      <c r="B819" s="284" t="s">
        <v>910</v>
      </c>
      <c r="C819" s="285" t="s">
        <v>52</v>
      </c>
      <c r="D819" s="285" t="s">
        <v>909</v>
      </c>
      <c r="E819" s="286" t="s">
        <v>340</v>
      </c>
      <c r="F819" s="286"/>
      <c r="G819" s="287" t="s">
        <v>318</v>
      </c>
      <c r="H819" s="288">
        <v>1</v>
      </c>
      <c r="I819" s="289">
        <v>1.31</v>
      </c>
      <c r="J819" s="290">
        <v>1.31</v>
      </c>
    </row>
    <row r="820" spans="1:10" ht="28.5" customHeight="1" x14ac:dyDescent="0.2">
      <c r="A820" s="291"/>
      <c r="B820" s="292"/>
      <c r="C820" s="292"/>
      <c r="D820" s="292"/>
      <c r="E820" s="292" t="s">
        <v>338</v>
      </c>
      <c r="F820" s="293">
        <v>16.850000000000001</v>
      </c>
      <c r="G820" s="292" t="s">
        <v>337</v>
      </c>
      <c r="H820" s="293">
        <v>0</v>
      </c>
      <c r="I820" s="292" t="s">
        <v>336</v>
      </c>
      <c r="J820" s="294">
        <v>16.850000000000001</v>
      </c>
    </row>
    <row r="821" spans="1:10" ht="28.5" customHeight="1" thickBot="1" x14ac:dyDescent="0.25">
      <c r="A821" s="291"/>
      <c r="B821" s="292"/>
      <c r="C821" s="292"/>
      <c r="D821" s="292"/>
      <c r="E821" s="292" t="s">
        <v>335</v>
      </c>
      <c r="F821" s="293">
        <v>5.07</v>
      </c>
      <c r="G821" s="292"/>
      <c r="H821" s="295" t="s">
        <v>334</v>
      </c>
      <c r="I821" s="295"/>
      <c r="J821" s="294">
        <v>27.24</v>
      </c>
    </row>
    <row r="822" spans="1:10" ht="15" thickTop="1" x14ac:dyDescent="0.2">
      <c r="A822" s="296"/>
      <c r="B822" s="297"/>
      <c r="C822" s="297"/>
      <c r="D822" s="297"/>
      <c r="E822" s="297"/>
      <c r="F822" s="297"/>
      <c r="G822" s="297"/>
      <c r="H822" s="297"/>
      <c r="I822" s="297"/>
      <c r="J822" s="298"/>
    </row>
    <row r="823" spans="1:10" ht="28.5" customHeight="1" x14ac:dyDescent="0.2">
      <c r="A823" s="299"/>
      <c r="B823" s="238" t="s">
        <v>330</v>
      </c>
      <c r="C823" s="246" t="s">
        <v>329</v>
      </c>
      <c r="D823" s="246" t="s">
        <v>9</v>
      </c>
      <c r="E823" s="242" t="s">
        <v>360</v>
      </c>
      <c r="F823" s="242"/>
      <c r="G823" s="239" t="s">
        <v>328</v>
      </c>
      <c r="H823" s="238" t="s">
        <v>327</v>
      </c>
      <c r="I823" s="238" t="s">
        <v>326</v>
      </c>
      <c r="J823" s="300" t="s">
        <v>10</v>
      </c>
    </row>
    <row r="824" spans="1:10" ht="28.5" customHeight="1" x14ac:dyDescent="0.2">
      <c r="A824" s="101" t="s">
        <v>359</v>
      </c>
      <c r="B824" s="104" t="s">
        <v>970</v>
      </c>
      <c r="C824" s="102" t="s">
        <v>52</v>
      </c>
      <c r="D824" s="102" t="s">
        <v>969</v>
      </c>
      <c r="E824" s="271" t="s">
        <v>352</v>
      </c>
      <c r="F824" s="271"/>
      <c r="G824" s="103" t="s">
        <v>318</v>
      </c>
      <c r="H824" s="272">
        <v>1</v>
      </c>
      <c r="I824" s="273">
        <v>22</v>
      </c>
      <c r="J824" s="274">
        <v>22</v>
      </c>
    </row>
    <row r="825" spans="1:10" ht="28.5" customHeight="1" x14ac:dyDescent="0.2">
      <c r="A825" s="275" t="s">
        <v>355</v>
      </c>
      <c r="B825" s="276" t="s">
        <v>1112</v>
      </c>
      <c r="C825" s="277" t="s">
        <v>52</v>
      </c>
      <c r="D825" s="277" t="s">
        <v>1111</v>
      </c>
      <c r="E825" s="278" t="s">
        <v>352</v>
      </c>
      <c r="F825" s="278"/>
      <c r="G825" s="279" t="s">
        <v>318</v>
      </c>
      <c r="H825" s="280">
        <v>1</v>
      </c>
      <c r="I825" s="281">
        <v>0.24</v>
      </c>
      <c r="J825" s="282">
        <v>0.24</v>
      </c>
    </row>
    <row r="826" spans="1:10" ht="28.5" customHeight="1" x14ac:dyDescent="0.2">
      <c r="A826" s="283" t="s">
        <v>343</v>
      </c>
      <c r="B826" s="284" t="s">
        <v>1110</v>
      </c>
      <c r="C826" s="285" t="s">
        <v>52</v>
      </c>
      <c r="D826" s="285" t="s">
        <v>1109</v>
      </c>
      <c r="E826" s="286" t="s">
        <v>436</v>
      </c>
      <c r="F826" s="286"/>
      <c r="G826" s="287" t="s">
        <v>318</v>
      </c>
      <c r="H826" s="288">
        <v>1</v>
      </c>
      <c r="I826" s="289">
        <v>16.66</v>
      </c>
      <c r="J826" s="290">
        <v>16.66</v>
      </c>
    </row>
    <row r="827" spans="1:10" ht="28.5" customHeight="1" x14ac:dyDescent="0.2">
      <c r="A827" s="283" t="s">
        <v>343</v>
      </c>
      <c r="B827" s="284" t="s">
        <v>896</v>
      </c>
      <c r="C827" s="285" t="s">
        <v>52</v>
      </c>
      <c r="D827" s="285" t="s">
        <v>895</v>
      </c>
      <c r="E827" s="286" t="s">
        <v>340</v>
      </c>
      <c r="F827" s="286"/>
      <c r="G827" s="287" t="s">
        <v>318</v>
      </c>
      <c r="H827" s="288">
        <v>1</v>
      </c>
      <c r="I827" s="289">
        <v>0.92</v>
      </c>
      <c r="J827" s="290">
        <v>0.92</v>
      </c>
    </row>
    <row r="828" spans="1:10" ht="28.5" customHeight="1" x14ac:dyDescent="0.2">
      <c r="A828" s="283" t="s">
        <v>343</v>
      </c>
      <c r="B828" s="284" t="s">
        <v>894</v>
      </c>
      <c r="C828" s="285" t="s">
        <v>52</v>
      </c>
      <c r="D828" s="285" t="s">
        <v>893</v>
      </c>
      <c r="E828" s="286" t="s">
        <v>340</v>
      </c>
      <c r="F828" s="286"/>
      <c r="G828" s="287" t="s">
        <v>318</v>
      </c>
      <c r="H828" s="288">
        <v>1</v>
      </c>
      <c r="I828" s="289">
        <v>0.8</v>
      </c>
      <c r="J828" s="290">
        <v>0.8</v>
      </c>
    </row>
    <row r="829" spans="1:10" ht="28.5" customHeight="1" x14ac:dyDescent="0.2">
      <c r="A829" s="283" t="s">
        <v>343</v>
      </c>
      <c r="B829" s="284" t="s">
        <v>706</v>
      </c>
      <c r="C829" s="285" t="s">
        <v>52</v>
      </c>
      <c r="D829" s="285" t="s">
        <v>705</v>
      </c>
      <c r="E829" s="286" t="s">
        <v>340</v>
      </c>
      <c r="F829" s="286"/>
      <c r="G829" s="287" t="s">
        <v>318</v>
      </c>
      <c r="H829" s="288">
        <v>1</v>
      </c>
      <c r="I829" s="289">
        <v>1.43</v>
      </c>
      <c r="J829" s="290">
        <v>1.43</v>
      </c>
    </row>
    <row r="830" spans="1:10" ht="28.5" customHeight="1" x14ac:dyDescent="0.2">
      <c r="A830" s="283" t="s">
        <v>343</v>
      </c>
      <c r="B830" s="284" t="s">
        <v>704</v>
      </c>
      <c r="C830" s="285" t="s">
        <v>52</v>
      </c>
      <c r="D830" s="285" t="s">
        <v>703</v>
      </c>
      <c r="E830" s="286" t="s">
        <v>340</v>
      </c>
      <c r="F830" s="286"/>
      <c r="G830" s="287" t="s">
        <v>318</v>
      </c>
      <c r="H830" s="288">
        <v>1</v>
      </c>
      <c r="I830" s="289">
        <v>0.08</v>
      </c>
      <c r="J830" s="290">
        <v>0.08</v>
      </c>
    </row>
    <row r="831" spans="1:10" ht="28.5" customHeight="1" x14ac:dyDescent="0.2">
      <c r="A831" s="283" t="s">
        <v>343</v>
      </c>
      <c r="B831" s="284" t="s">
        <v>892</v>
      </c>
      <c r="C831" s="285" t="s">
        <v>52</v>
      </c>
      <c r="D831" s="285" t="s">
        <v>891</v>
      </c>
      <c r="E831" s="286" t="s">
        <v>340</v>
      </c>
      <c r="F831" s="286"/>
      <c r="G831" s="287" t="s">
        <v>318</v>
      </c>
      <c r="H831" s="288">
        <v>1</v>
      </c>
      <c r="I831" s="289">
        <v>0.44</v>
      </c>
      <c r="J831" s="290">
        <v>0.44</v>
      </c>
    </row>
    <row r="832" spans="1:10" ht="28.5" customHeight="1" x14ac:dyDescent="0.2">
      <c r="A832" s="283" t="s">
        <v>343</v>
      </c>
      <c r="B832" s="284" t="s">
        <v>890</v>
      </c>
      <c r="C832" s="285" t="s">
        <v>52</v>
      </c>
      <c r="D832" s="285" t="s">
        <v>889</v>
      </c>
      <c r="E832" s="286" t="s">
        <v>340</v>
      </c>
      <c r="F832" s="286"/>
      <c r="G832" s="287" t="s">
        <v>318</v>
      </c>
      <c r="H832" s="288">
        <v>1</v>
      </c>
      <c r="I832" s="289">
        <v>1.43</v>
      </c>
      <c r="J832" s="290">
        <v>1.43</v>
      </c>
    </row>
    <row r="833" spans="1:10" ht="28.5" customHeight="1" x14ac:dyDescent="0.2">
      <c r="A833" s="291"/>
      <c r="B833" s="292"/>
      <c r="C833" s="292"/>
      <c r="D833" s="292"/>
      <c r="E833" s="292" t="s">
        <v>338</v>
      </c>
      <c r="F833" s="293">
        <v>16.899999999999999</v>
      </c>
      <c r="G833" s="292" t="s">
        <v>337</v>
      </c>
      <c r="H833" s="293">
        <v>0</v>
      </c>
      <c r="I833" s="292" t="s">
        <v>336</v>
      </c>
      <c r="J833" s="294">
        <v>16.899999999999999</v>
      </c>
    </row>
    <row r="834" spans="1:10" ht="28.5" customHeight="1" thickBot="1" x14ac:dyDescent="0.25">
      <c r="A834" s="291"/>
      <c r="B834" s="292"/>
      <c r="C834" s="292"/>
      <c r="D834" s="292"/>
      <c r="E834" s="292" t="s">
        <v>335</v>
      </c>
      <c r="F834" s="293">
        <v>5.03</v>
      </c>
      <c r="G834" s="292"/>
      <c r="H834" s="295" t="s">
        <v>334</v>
      </c>
      <c r="I834" s="295"/>
      <c r="J834" s="294">
        <v>27.03</v>
      </c>
    </row>
    <row r="835" spans="1:10" ht="15" thickTop="1" x14ac:dyDescent="0.2">
      <c r="A835" s="296"/>
      <c r="B835" s="297"/>
      <c r="C835" s="297"/>
      <c r="D835" s="297"/>
      <c r="E835" s="297"/>
      <c r="F835" s="297"/>
      <c r="G835" s="297"/>
      <c r="H835" s="297"/>
      <c r="I835" s="297"/>
      <c r="J835" s="298"/>
    </row>
    <row r="836" spans="1:10" ht="28.5" customHeight="1" x14ac:dyDescent="0.2">
      <c r="A836" s="299"/>
      <c r="B836" s="238" t="s">
        <v>330</v>
      </c>
      <c r="C836" s="246" t="s">
        <v>329</v>
      </c>
      <c r="D836" s="246" t="s">
        <v>9</v>
      </c>
      <c r="E836" s="242" t="s">
        <v>360</v>
      </c>
      <c r="F836" s="242"/>
      <c r="G836" s="239" t="s">
        <v>328</v>
      </c>
      <c r="H836" s="238" t="s">
        <v>327</v>
      </c>
      <c r="I836" s="238" t="s">
        <v>326</v>
      </c>
      <c r="J836" s="300" t="s">
        <v>10</v>
      </c>
    </row>
    <row r="837" spans="1:10" ht="28.5" customHeight="1" x14ac:dyDescent="0.2">
      <c r="A837" s="101" t="s">
        <v>359</v>
      </c>
      <c r="B837" s="104" t="s">
        <v>637</v>
      </c>
      <c r="C837" s="102" t="s">
        <v>52</v>
      </c>
      <c r="D837" s="102" t="s">
        <v>636</v>
      </c>
      <c r="E837" s="271" t="s">
        <v>352</v>
      </c>
      <c r="F837" s="271"/>
      <c r="G837" s="103" t="s">
        <v>318</v>
      </c>
      <c r="H837" s="272">
        <v>1</v>
      </c>
      <c r="I837" s="273">
        <v>22.29</v>
      </c>
      <c r="J837" s="274">
        <v>22.29</v>
      </c>
    </row>
    <row r="838" spans="1:10" ht="28.5" customHeight="1" x14ac:dyDescent="0.2">
      <c r="A838" s="275" t="s">
        <v>355</v>
      </c>
      <c r="B838" s="276" t="s">
        <v>1108</v>
      </c>
      <c r="C838" s="277" t="s">
        <v>52</v>
      </c>
      <c r="D838" s="277" t="s">
        <v>1107</v>
      </c>
      <c r="E838" s="278" t="s">
        <v>352</v>
      </c>
      <c r="F838" s="278"/>
      <c r="G838" s="279" t="s">
        <v>318</v>
      </c>
      <c r="H838" s="280">
        <v>1</v>
      </c>
      <c r="I838" s="281">
        <v>0.19</v>
      </c>
      <c r="J838" s="282">
        <v>0.19</v>
      </c>
    </row>
    <row r="839" spans="1:10" ht="28.5" customHeight="1" x14ac:dyDescent="0.2">
      <c r="A839" s="283" t="s">
        <v>343</v>
      </c>
      <c r="B839" s="284" t="s">
        <v>438</v>
      </c>
      <c r="C839" s="285" t="s">
        <v>52</v>
      </c>
      <c r="D839" s="285" t="s">
        <v>437</v>
      </c>
      <c r="E839" s="286" t="s">
        <v>436</v>
      </c>
      <c r="F839" s="286"/>
      <c r="G839" s="287" t="s">
        <v>318</v>
      </c>
      <c r="H839" s="288">
        <v>1</v>
      </c>
      <c r="I839" s="289">
        <v>16.87</v>
      </c>
      <c r="J839" s="290">
        <v>16.87</v>
      </c>
    </row>
    <row r="840" spans="1:10" ht="28.5" customHeight="1" x14ac:dyDescent="0.2">
      <c r="A840" s="283" t="s">
        <v>343</v>
      </c>
      <c r="B840" s="284" t="s">
        <v>896</v>
      </c>
      <c r="C840" s="285" t="s">
        <v>52</v>
      </c>
      <c r="D840" s="285" t="s">
        <v>895</v>
      </c>
      <c r="E840" s="286" t="s">
        <v>340</v>
      </c>
      <c r="F840" s="286"/>
      <c r="G840" s="287" t="s">
        <v>318</v>
      </c>
      <c r="H840" s="288">
        <v>1</v>
      </c>
      <c r="I840" s="289">
        <v>0.92</v>
      </c>
      <c r="J840" s="290">
        <v>0.92</v>
      </c>
    </row>
    <row r="841" spans="1:10" ht="28.5" customHeight="1" x14ac:dyDescent="0.2">
      <c r="A841" s="283" t="s">
        <v>343</v>
      </c>
      <c r="B841" s="284" t="s">
        <v>894</v>
      </c>
      <c r="C841" s="285" t="s">
        <v>52</v>
      </c>
      <c r="D841" s="285" t="s">
        <v>893</v>
      </c>
      <c r="E841" s="286" t="s">
        <v>340</v>
      </c>
      <c r="F841" s="286"/>
      <c r="G841" s="287" t="s">
        <v>318</v>
      </c>
      <c r="H841" s="288">
        <v>1</v>
      </c>
      <c r="I841" s="289">
        <v>0.8</v>
      </c>
      <c r="J841" s="290">
        <v>0.8</v>
      </c>
    </row>
    <row r="842" spans="1:10" ht="28.5" customHeight="1" x14ac:dyDescent="0.2">
      <c r="A842" s="283" t="s">
        <v>343</v>
      </c>
      <c r="B842" s="284" t="s">
        <v>706</v>
      </c>
      <c r="C842" s="285" t="s">
        <v>52</v>
      </c>
      <c r="D842" s="285" t="s">
        <v>705</v>
      </c>
      <c r="E842" s="286" t="s">
        <v>340</v>
      </c>
      <c r="F842" s="286"/>
      <c r="G842" s="287" t="s">
        <v>318</v>
      </c>
      <c r="H842" s="288">
        <v>1</v>
      </c>
      <c r="I842" s="289">
        <v>1.43</v>
      </c>
      <c r="J842" s="290">
        <v>1.43</v>
      </c>
    </row>
    <row r="843" spans="1:10" ht="28.5" customHeight="1" x14ac:dyDescent="0.2">
      <c r="A843" s="283" t="s">
        <v>343</v>
      </c>
      <c r="B843" s="284" t="s">
        <v>704</v>
      </c>
      <c r="C843" s="285" t="s">
        <v>52</v>
      </c>
      <c r="D843" s="285" t="s">
        <v>703</v>
      </c>
      <c r="E843" s="286" t="s">
        <v>340</v>
      </c>
      <c r="F843" s="286"/>
      <c r="G843" s="287" t="s">
        <v>318</v>
      </c>
      <c r="H843" s="288">
        <v>1</v>
      </c>
      <c r="I843" s="289">
        <v>0.08</v>
      </c>
      <c r="J843" s="290">
        <v>0.08</v>
      </c>
    </row>
    <row r="844" spans="1:10" ht="28.5" customHeight="1" x14ac:dyDescent="0.2">
      <c r="A844" s="283" t="s">
        <v>343</v>
      </c>
      <c r="B844" s="284" t="s">
        <v>904</v>
      </c>
      <c r="C844" s="285" t="s">
        <v>52</v>
      </c>
      <c r="D844" s="285" t="s">
        <v>903</v>
      </c>
      <c r="E844" s="286" t="s">
        <v>340</v>
      </c>
      <c r="F844" s="286"/>
      <c r="G844" s="287" t="s">
        <v>318</v>
      </c>
      <c r="H844" s="288">
        <v>1</v>
      </c>
      <c r="I844" s="289">
        <v>0.61</v>
      </c>
      <c r="J844" s="290">
        <v>0.61</v>
      </c>
    </row>
    <row r="845" spans="1:10" ht="28.5" customHeight="1" x14ac:dyDescent="0.2">
      <c r="A845" s="283" t="s">
        <v>343</v>
      </c>
      <c r="B845" s="284" t="s">
        <v>902</v>
      </c>
      <c r="C845" s="285" t="s">
        <v>52</v>
      </c>
      <c r="D845" s="285" t="s">
        <v>901</v>
      </c>
      <c r="E845" s="286" t="s">
        <v>340</v>
      </c>
      <c r="F845" s="286"/>
      <c r="G845" s="287" t="s">
        <v>318</v>
      </c>
      <c r="H845" s="288">
        <v>1</v>
      </c>
      <c r="I845" s="289">
        <v>1.39</v>
      </c>
      <c r="J845" s="290">
        <v>1.39</v>
      </c>
    </row>
    <row r="846" spans="1:10" ht="28.5" customHeight="1" x14ac:dyDescent="0.2">
      <c r="A846" s="291"/>
      <c r="B846" s="292"/>
      <c r="C846" s="292"/>
      <c r="D846" s="292"/>
      <c r="E846" s="292" t="s">
        <v>338</v>
      </c>
      <c r="F846" s="293">
        <v>17.059999999999999</v>
      </c>
      <c r="G846" s="292" t="s">
        <v>337</v>
      </c>
      <c r="H846" s="293">
        <v>0</v>
      </c>
      <c r="I846" s="292" t="s">
        <v>336</v>
      </c>
      <c r="J846" s="294">
        <v>17.059999999999999</v>
      </c>
    </row>
    <row r="847" spans="1:10" ht="28.5" customHeight="1" thickBot="1" x14ac:dyDescent="0.25">
      <c r="A847" s="291"/>
      <c r="B847" s="292"/>
      <c r="C847" s="292"/>
      <c r="D847" s="292"/>
      <c r="E847" s="292" t="s">
        <v>335</v>
      </c>
      <c r="F847" s="293">
        <v>5.09</v>
      </c>
      <c r="G847" s="292"/>
      <c r="H847" s="295" t="s">
        <v>334</v>
      </c>
      <c r="I847" s="295"/>
      <c r="J847" s="294">
        <v>27.38</v>
      </c>
    </row>
    <row r="848" spans="1:10" ht="15" thickTop="1" x14ac:dyDescent="0.2">
      <c r="A848" s="296"/>
      <c r="B848" s="297"/>
      <c r="C848" s="297"/>
      <c r="D848" s="297"/>
      <c r="E848" s="297"/>
      <c r="F848" s="297"/>
      <c r="G848" s="297"/>
      <c r="H848" s="297"/>
      <c r="I848" s="297"/>
      <c r="J848" s="298"/>
    </row>
    <row r="849" spans="1:10" ht="28.5" customHeight="1" x14ac:dyDescent="0.2">
      <c r="A849" s="299"/>
      <c r="B849" s="238" t="s">
        <v>330</v>
      </c>
      <c r="C849" s="246" t="s">
        <v>329</v>
      </c>
      <c r="D849" s="246" t="s">
        <v>9</v>
      </c>
      <c r="E849" s="242" t="s">
        <v>360</v>
      </c>
      <c r="F849" s="242"/>
      <c r="G849" s="239" t="s">
        <v>328</v>
      </c>
      <c r="H849" s="238" t="s">
        <v>327</v>
      </c>
      <c r="I849" s="238" t="s">
        <v>326</v>
      </c>
      <c r="J849" s="300" t="s">
        <v>10</v>
      </c>
    </row>
    <row r="850" spans="1:10" ht="41.25" customHeight="1" x14ac:dyDescent="0.2">
      <c r="A850" s="101" t="s">
        <v>359</v>
      </c>
      <c r="B850" s="104" t="s">
        <v>579</v>
      </c>
      <c r="C850" s="102" t="s">
        <v>52</v>
      </c>
      <c r="D850" s="102" t="s">
        <v>578</v>
      </c>
      <c r="E850" s="271" t="s">
        <v>469</v>
      </c>
      <c r="F850" s="271"/>
      <c r="G850" s="103" t="s">
        <v>296</v>
      </c>
      <c r="H850" s="272">
        <v>1</v>
      </c>
      <c r="I850" s="273">
        <v>705.55</v>
      </c>
      <c r="J850" s="274">
        <v>705.55</v>
      </c>
    </row>
    <row r="851" spans="1:10" ht="28.5" customHeight="1" x14ac:dyDescent="0.2">
      <c r="A851" s="275" t="s">
        <v>355</v>
      </c>
      <c r="B851" s="276" t="s">
        <v>367</v>
      </c>
      <c r="C851" s="277" t="s">
        <v>52</v>
      </c>
      <c r="D851" s="277" t="s">
        <v>366</v>
      </c>
      <c r="E851" s="278" t="s">
        <v>352</v>
      </c>
      <c r="F851" s="278"/>
      <c r="G851" s="279" t="s">
        <v>318</v>
      </c>
      <c r="H851" s="280">
        <v>8.7799999999999994</v>
      </c>
      <c r="I851" s="281">
        <v>21.32</v>
      </c>
      <c r="J851" s="282">
        <v>187.18</v>
      </c>
    </row>
    <row r="852" spans="1:10" ht="28.5" customHeight="1" x14ac:dyDescent="0.2">
      <c r="A852" s="283" t="s">
        <v>343</v>
      </c>
      <c r="B852" s="284" t="s">
        <v>1130</v>
      </c>
      <c r="C852" s="285" t="s">
        <v>52</v>
      </c>
      <c r="D852" s="285" t="s">
        <v>1129</v>
      </c>
      <c r="E852" s="286" t="s">
        <v>340</v>
      </c>
      <c r="F852" s="286"/>
      <c r="G852" s="287" t="s">
        <v>296</v>
      </c>
      <c r="H852" s="288">
        <v>1.1299999999999999</v>
      </c>
      <c r="I852" s="289">
        <v>139.5</v>
      </c>
      <c r="J852" s="290">
        <v>157.63</v>
      </c>
    </row>
    <row r="853" spans="1:10" ht="28.5" customHeight="1" x14ac:dyDescent="0.2">
      <c r="A853" s="283" t="s">
        <v>343</v>
      </c>
      <c r="B853" s="284" t="s">
        <v>1186</v>
      </c>
      <c r="C853" s="285" t="s">
        <v>52</v>
      </c>
      <c r="D853" s="285" t="s">
        <v>1185</v>
      </c>
      <c r="E853" s="286" t="s">
        <v>340</v>
      </c>
      <c r="F853" s="286"/>
      <c r="G853" s="287" t="s">
        <v>339</v>
      </c>
      <c r="H853" s="288">
        <v>75.47</v>
      </c>
      <c r="I853" s="289">
        <v>1.18</v>
      </c>
      <c r="J853" s="290">
        <v>89.05</v>
      </c>
    </row>
    <row r="854" spans="1:10" ht="28.5" customHeight="1" x14ac:dyDescent="0.2">
      <c r="A854" s="283" t="s">
        <v>343</v>
      </c>
      <c r="B854" s="284" t="s">
        <v>1128</v>
      </c>
      <c r="C854" s="285" t="s">
        <v>52</v>
      </c>
      <c r="D854" s="285" t="s">
        <v>1127</v>
      </c>
      <c r="E854" s="286" t="s">
        <v>340</v>
      </c>
      <c r="F854" s="286"/>
      <c r="G854" s="287" t="s">
        <v>339</v>
      </c>
      <c r="H854" s="288">
        <v>339.62</v>
      </c>
      <c r="I854" s="289">
        <v>0.8</v>
      </c>
      <c r="J854" s="290">
        <v>271.69</v>
      </c>
    </row>
    <row r="855" spans="1:10" ht="28.5" customHeight="1" x14ac:dyDescent="0.2">
      <c r="A855" s="291"/>
      <c r="B855" s="292"/>
      <c r="C855" s="292"/>
      <c r="D855" s="292"/>
      <c r="E855" s="292" t="s">
        <v>338</v>
      </c>
      <c r="F855" s="293">
        <v>141.27000000000001</v>
      </c>
      <c r="G855" s="292" t="s">
        <v>337</v>
      </c>
      <c r="H855" s="293">
        <v>0</v>
      </c>
      <c r="I855" s="292" t="s">
        <v>336</v>
      </c>
      <c r="J855" s="294">
        <v>141.27000000000001</v>
      </c>
    </row>
    <row r="856" spans="1:10" ht="28.5" customHeight="1" thickBot="1" x14ac:dyDescent="0.25">
      <c r="A856" s="291"/>
      <c r="B856" s="292"/>
      <c r="C856" s="292"/>
      <c r="D856" s="292"/>
      <c r="E856" s="292" t="s">
        <v>335</v>
      </c>
      <c r="F856" s="293">
        <v>161.41999999999999</v>
      </c>
      <c r="G856" s="292"/>
      <c r="H856" s="295" t="s">
        <v>334</v>
      </c>
      <c r="I856" s="295"/>
      <c r="J856" s="294">
        <v>866.97</v>
      </c>
    </row>
    <row r="857" spans="1:10" ht="15" thickTop="1" x14ac:dyDescent="0.2">
      <c r="A857" s="296"/>
      <c r="B857" s="297"/>
      <c r="C857" s="297"/>
      <c r="D857" s="297"/>
      <c r="E857" s="297"/>
      <c r="F857" s="297"/>
      <c r="G857" s="297"/>
      <c r="H857" s="297"/>
      <c r="I857" s="297"/>
      <c r="J857" s="298"/>
    </row>
    <row r="858" spans="1:10" ht="28.5" customHeight="1" x14ac:dyDescent="0.2">
      <c r="A858" s="299"/>
      <c r="B858" s="238" t="s">
        <v>330</v>
      </c>
      <c r="C858" s="246" t="s">
        <v>329</v>
      </c>
      <c r="D858" s="246" t="s">
        <v>9</v>
      </c>
      <c r="E858" s="242" t="s">
        <v>360</v>
      </c>
      <c r="F858" s="242"/>
      <c r="G858" s="239" t="s">
        <v>328</v>
      </c>
      <c r="H858" s="238" t="s">
        <v>327</v>
      </c>
      <c r="I858" s="238" t="s">
        <v>326</v>
      </c>
      <c r="J858" s="300" t="s">
        <v>10</v>
      </c>
    </row>
    <row r="859" spans="1:10" ht="39.75" customHeight="1" x14ac:dyDescent="0.2">
      <c r="A859" s="101" t="s">
        <v>359</v>
      </c>
      <c r="B859" s="104" t="s">
        <v>507</v>
      </c>
      <c r="C859" s="102" t="s">
        <v>52</v>
      </c>
      <c r="D859" s="102" t="s">
        <v>506</v>
      </c>
      <c r="E859" s="271" t="s">
        <v>469</v>
      </c>
      <c r="F859" s="271"/>
      <c r="G859" s="103" t="s">
        <v>296</v>
      </c>
      <c r="H859" s="272">
        <v>1</v>
      </c>
      <c r="I859" s="273">
        <v>748.1</v>
      </c>
      <c r="J859" s="274">
        <v>748.1</v>
      </c>
    </row>
    <row r="860" spans="1:10" ht="28.5" customHeight="1" x14ac:dyDescent="0.2">
      <c r="A860" s="275" t="s">
        <v>355</v>
      </c>
      <c r="B860" s="276" t="s">
        <v>367</v>
      </c>
      <c r="C860" s="277" t="s">
        <v>52</v>
      </c>
      <c r="D860" s="277" t="s">
        <v>366</v>
      </c>
      <c r="E860" s="278" t="s">
        <v>352</v>
      </c>
      <c r="F860" s="278"/>
      <c r="G860" s="279" t="s">
        <v>318</v>
      </c>
      <c r="H860" s="280">
        <v>11.23</v>
      </c>
      <c r="I860" s="281">
        <v>21.32</v>
      </c>
      <c r="J860" s="282">
        <v>239.42</v>
      </c>
    </row>
    <row r="861" spans="1:10" ht="28.5" customHeight="1" x14ac:dyDescent="0.2">
      <c r="A861" s="283" t="s">
        <v>343</v>
      </c>
      <c r="B861" s="284" t="s">
        <v>1130</v>
      </c>
      <c r="C861" s="285" t="s">
        <v>52</v>
      </c>
      <c r="D861" s="285" t="s">
        <v>1129</v>
      </c>
      <c r="E861" s="286" t="s">
        <v>340</v>
      </c>
      <c r="F861" s="286"/>
      <c r="G861" s="287" t="s">
        <v>296</v>
      </c>
      <c r="H861" s="288">
        <v>1.1599999999999999</v>
      </c>
      <c r="I861" s="289">
        <v>139.5</v>
      </c>
      <c r="J861" s="290">
        <v>161.82</v>
      </c>
    </row>
    <row r="862" spans="1:10" ht="28.5" customHeight="1" x14ac:dyDescent="0.2">
      <c r="A862" s="283" t="s">
        <v>343</v>
      </c>
      <c r="B862" s="284" t="s">
        <v>1186</v>
      </c>
      <c r="C862" s="285" t="s">
        <v>52</v>
      </c>
      <c r="D862" s="285" t="s">
        <v>1185</v>
      </c>
      <c r="E862" s="286" t="s">
        <v>340</v>
      </c>
      <c r="F862" s="286"/>
      <c r="G862" s="287" t="s">
        <v>339</v>
      </c>
      <c r="H862" s="288">
        <v>116.4</v>
      </c>
      <c r="I862" s="289">
        <v>1.18</v>
      </c>
      <c r="J862" s="290">
        <v>137.35</v>
      </c>
    </row>
    <row r="863" spans="1:10" ht="28.5" customHeight="1" x14ac:dyDescent="0.2">
      <c r="A863" s="283" t="s">
        <v>343</v>
      </c>
      <c r="B863" s="284" t="s">
        <v>1128</v>
      </c>
      <c r="C863" s="285" t="s">
        <v>52</v>
      </c>
      <c r="D863" s="285" t="s">
        <v>1127</v>
      </c>
      <c r="E863" s="286" t="s">
        <v>340</v>
      </c>
      <c r="F863" s="286"/>
      <c r="G863" s="287" t="s">
        <v>339</v>
      </c>
      <c r="H863" s="288">
        <v>261.89</v>
      </c>
      <c r="I863" s="289">
        <v>0.8</v>
      </c>
      <c r="J863" s="290">
        <v>209.51</v>
      </c>
    </row>
    <row r="864" spans="1:10" ht="28.5" customHeight="1" x14ac:dyDescent="0.2">
      <c r="A864" s="291"/>
      <c r="B864" s="292"/>
      <c r="C864" s="292"/>
      <c r="D864" s="292"/>
      <c r="E864" s="292" t="s">
        <v>338</v>
      </c>
      <c r="F864" s="293">
        <v>180.69</v>
      </c>
      <c r="G864" s="292" t="s">
        <v>337</v>
      </c>
      <c r="H864" s="293">
        <v>0</v>
      </c>
      <c r="I864" s="292" t="s">
        <v>336</v>
      </c>
      <c r="J864" s="294">
        <v>180.69</v>
      </c>
    </row>
    <row r="865" spans="1:10" ht="28.5" customHeight="1" thickBot="1" x14ac:dyDescent="0.25">
      <c r="A865" s="291"/>
      <c r="B865" s="292"/>
      <c r="C865" s="292"/>
      <c r="D865" s="292"/>
      <c r="E865" s="292" t="s">
        <v>335</v>
      </c>
      <c r="F865" s="293">
        <v>171.16</v>
      </c>
      <c r="G865" s="292"/>
      <c r="H865" s="295" t="s">
        <v>334</v>
      </c>
      <c r="I865" s="295"/>
      <c r="J865" s="294">
        <v>919.26</v>
      </c>
    </row>
    <row r="866" spans="1:10" ht="15" thickTop="1" x14ac:dyDescent="0.2">
      <c r="A866" s="296"/>
      <c r="B866" s="297"/>
      <c r="C866" s="297"/>
      <c r="D866" s="297"/>
      <c r="E866" s="297"/>
      <c r="F866" s="297"/>
      <c r="G866" s="297"/>
      <c r="H866" s="297"/>
      <c r="I866" s="297"/>
      <c r="J866" s="298"/>
    </row>
    <row r="867" spans="1:10" ht="28.5" customHeight="1" x14ac:dyDescent="0.2">
      <c r="A867" s="299"/>
      <c r="B867" s="238" t="s">
        <v>330</v>
      </c>
      <c r="C867" s="246" t="s">
        <v>329</v>
      </c>
      <c r="D867" s="246" t="s">
        <v>9</v>
      </c>
      <c r="E867" s="242" t="s">
        <v>360</v>
      </c>
      <c r="F867" s="242"/>
      <c r="G867" s="239" t="s">
        <v>328</v>
      </c>
      <c r="H867" s="238" t="s">
        <v>327</v>
      </c>
      <c r="I867" s="238" t="s">
        <v>326</v>
      </c>
      <c r="J867" s="300" t="s">
        <v>10</v>
      </c>
    </row>
    <row r="868" spans="1:10" ht="43.5" customHeight="1" x14ac:dyDescent="0.2">
      <c r="A868" s="101" t="s">
        <v>359</v>
      </c>
      <c r="B868" s="104" t="s">
        <v>684</v>
      </c>
      <c r="C868" s="102" t="s">
        <v>52</v>
      </c>
      <c r="D868" s="102" t="s">
        <v>683</v>
      </c>
      <c r="E868" s="271" t="s">
        <v>469</v>
      </c>
      <c r="F868" s="271"/>
      <c r="G868" s="103" t="s">
        <v>296</v>
      </c>
      <c r="H868" s="272">
        <v>1</v>
      </c>
      <c r="I868" s="273">
        <v>751.62</v>
      </c>
      <c r="J868" s="274">
        <v>751.62</v>
      </c>
    </row>
    <row r="869" spans="1:10" ht="28.5" customHeight="1" x14ac:dyDescent="0.2">
      <c r="A869" s="275" t="s">
        <v>355</v>
      </c>
      <c r="B869" s="276" t="s">
        <v>367</v>
      </c>
      <c r="C869" s="277" t="s">
        <v>52</v>
      </c>
      <c r="D869" s="277" t="s">
        <v>366</v>
      </c>
      <c r="E869" s="278" t="s">
        <v>352</v>
      </c>
      <c r="F869" s="278"/>
      <c r="G869" s="279" t="s">
        <v>318</v>
      </c>
      <c r="H869" s="280">
        <v>11.1</v>
      </c>
      <c r="I869" s="281">
        <v>21.32</v>
      </c>
      <c r="J869" s="282">
        <v>236.65</v>
      </c>
    </row>
    <row r="870" spans="1:10" ht="28.5" customHeight="1" x14ac:dyDescent="0.2">
      <c r="A870" s="283" t="s">
        <v>343</v>
      </c>
      <c r="B870" s="284" t="s">
        <v>1130</v>
      </c>
      <c r="C870" s="285" t="s">
        <v>52</v>
      </c>
      <c r="D870" s="285" t="s">
        <v>1129</v>
      </c>
      <c r="E870" s="286" t="s">
        <v>340</v>
      </c>
      <c r="F870" s="286"/>
      <c r="G870" s="287" t="s">
        <v>296</v>
      </c>
      <c r="H870" s="288">
        <v>1.1399999999999999</v>
      </c>
      <c r="I870" s="289">
        <v>139.5</v>
      </c>
      <c r="J870" s="290">
        <v>159.03</v>
      </c>
    </row>
    <row r="871" spans="1:10" ht="28.5" customHeight="1" x14ac:dyDescent="0.2">
      <c r="A871" s="283" t="s">
        <v>343</v>
      </c>
      <c r="B871" s="284" t="s">
        <v>1186</v>
      </c>
      <c r="C871" s="285" t="s">
        <v>52</v>
      </c>
      <c r="D871" s="285" t="s">
        <v>1185</v>
      </c>
      <c r="E871" s="286" t="s">
        <v>340</v>
      </c>
      <c r="F871" s="286"/>
      <c r="G871" s="287" t="s">
        <v>339</v>
      </c>
      <c r="H871" s="288">
        <v>171.13</v>
      </c>
      <c r="I871" s="289">
        <v>1.18</v>
      </c>
      <c r="J871" s="290">
        <v>201.93</v>
      </c>
    </row>
    <row r="872" spans="1:10" ht="28.5" customHeight="1" x14ac:dyDescent="0.2">
      <c r="A872" s="283" t="s">
        <v>343</v>
      </c>
      <c r="B872" s="284" t="s">
        <v>1128</v>
      </c>
      <c r="C872" s="285" t="s">
        <v>52</v>
      </c>
      <c r="D872" s="285" t="s">
        <v>1127</v>
      </c>
      <c r="E872" s="286" t="s">
        <v>340</v>
      </c>
      <c r="F872" s="286"/>
      <c r="G872" s="287" t="s">
        <v>339</v>
      </c>
      <c r="H872" s="288">
        <v>192.52</v>
      </c>
      <c r="I872" s="289">
        <v>0.8</v>
      </c>
      <c r="J872" s="290">
        <v>154.01</v>
      </c>
    </row>
    <row r="873" spans="1:10" ht="28.5" customHeight="1" x14ac:dyDescent="0.2">
      <c r="A873" s="291"/>
      <c r="B873" s="292"/>
      <c r="C873" s="292"/>
      <c r="D873" s="292"/>
      <c r="E873" s="292" t="s">
        <v>338</v>
      </c>
      <c r="F873" s="293">
        <v>178.59</v>
      </c>
      <c r="G873" s="292" t="s">
        <v>337</v>
      </c>
      <c r="H873" s="293">
        <v>0</v>
      </c>
      <c r="I873" s="292" t="s">
        <v>336</v>
      </c>
      <c r="J873" s="294">
        <v>178.59</v>
      </c>
    </row>
    <row r="874" spans="1:10" ht="28.5" customHeight="1" thickBot="1" x14ac:dyDescent="0.25">
      <c r="A874" s="291"/>
      <c r="B874" s="292"/>
      <c r="C874" s="292"/>
      <c r="D874" s="292"/>
      <c r="E874" s="292" t="s">
        <v>335</v>
      </c>
      <c r="F874" s="293">
        <v>171.97</v>
      </c>
      <c r="G874" s="292"/>
      <c r="H874" s="295" t="s">
        <v>334</v>
      </c>
      <c r="I874" s="295"/>
      <c r="J874" s="294">
        <v>923.59</v>
      </c>
    </row>
    <row r="875" spans="1:10" ht="15" thickTop="1" x14ac:dyDescent="0.2">
      <c r="A875" s="296"/>
      <c r="B875" s="297"/>
      <c r="C875" s="297"/>
      <c r="D875" s="297"/>
      <c r="E875" s="297"/>
      <c r="F875" s="297"/>
      <c r="G875" s="297"/>
      <c r="H875" s="297"/>
      <c r="I875" s="297"/>
      <c r="J875" s="298"/>
    </row>
    <row r="876" spans="1:10" ht="28.5" customHeight="1" x14ac:dyDescent="0.2">
      <c r="A876" s="299"/>
      <c r="B876" s="238" t="s">
        <v>330</v>
      </c>
      <c r="C876" s="246" t="s">
        <v>329</v>
      </c>
      <c r="D876" s="246" t="s">
        <v>9</v>
      </c>
      <c r="E876" s="242" t="s">
        <v>360</v>
      </c>
      <c r="F876" s="242"/>
      <c r="G876" s="239" t="s">
        <v>328</v>
      </c>
      <c r="H876" s="238" t="s">
        <v>327</v>
      </c>
      <c r="I876" s="238" t="s">
        <v>326</v>
      </c>
      <c r="J876" s="300" t="s">
        <v>10</v>
      </c>
    </row>
    <row r="877" spans="1:10" ht="42" customHeight="1" x14ac:dyDescent="0.2">
      <c r="A877" s="101" t="s">
        <v>359</v>
      </c>
      <c r="B877" s="104" t="s">
        <v>618</v>
      </c>
      <c r="C877" s="102" t="s">
        <v>52</v>
      </c>
      <c r="D877" s="102" t="s">
        <v>617</v>
      </c>
      <c r="E877" s="271" t="s">
        <v>469</v>
      </c>
      <c r="F877" s="271"/>
      <c r="G877" s="103" t="s">
        <v>296</v>
      </c>
      <c r="H877" s="272">
        <v>1</v>
      </c>
      <c r="I877" s="273">
        <v>610.05999999999995</v>
      </c>
      <c r="J877" s="274">
        <v>610.05999999999995</v>
      </c>
    </row>
    <row r="878" spans="1:10" ht="28.5" customHeight="1" x14ac:dyDescent="0.2">
      <c r="A878" s="275" t="s">
        <v>355</v>
      </c>
      <c r="B878" s="276" t="s">
        <v>1006</v>
      </c>
      <c r="C878" s="277" t="s">
        <v>52</v>
      </c>
      <c r="D878" s="277" t="s">
        <v>1005</v>
      </c>
      <c r="E878" s="278" t="s">
        <v>352</v>
      </c>
      <c r="F878" s="278"/>
      <c r="G878" s="279" t="s">
        <v>318</v>
      </c>
      <c r="H878" s="280">
        <v>4.5</v>
      </c>
      <c r="I878" s="281">
        <v>18.399999999999999</v>
      </c>
      <c r="J878" s="282">
        <v>82.8</v>
      </c>
    </row>
    <row r="879" spans="1:10" ht="38.25" x14ac:dyDescent="0.2">
      <c r="A879" s="275" t="s">
        <v>355</v>
      </c>
      <c r="B879" s="276" t="s">
        <v>1180</v>
      </c>
      <c r="C879" s="277" t="s">
        <v>52</v>
      </c>
      <c r="D879" s="277" t="s">
        <v>1179</v>
      </c>
      <c r="E879" s="278" t="s">
        <v>463</v>
      </c>
      <c r="F879" s="278"/>
      <c r="G879" s="279" t="s">
        <v>466</v>
      </c>
      <c r="H879" s="280">
        <v>1.05</v>
      </c>
      <c r="I879" s="281">
        <v>1.86</v>
      </c>
      <c r="J879" s="282">
        <v>1.95</v>
      </c>
    </row>
    <row r="880" spans="1:10" ht="38.25" x14ac:dyDescent="0.2">
      <c r="A880" s="275" t="s">
        <v>355</v>
      </c>
      <c r="B880" s="276" t="s">
        <v>1182</v>
      </c>
      <c r="C880" s="277" t="s">
        <v>52</v>
      </c>
      <c r="D880" s="277" t="s">
        <v>1181</v>
      </c>
      <c r="E880" s="278" t="s">
        <v>463</v>
      </c>
      <c r="F880" s="278"/>
      <c r="G880" s="279" t="s">
        <v>462</v>
      </c>
      <c r="H880" s="280">
        <v>3.45</v>
      </c>
      <c r="I880" s="281">
        <v>0.4</v>
      </c>
      <c r="J880" s="282">
        <v>1.38</v>
      </c>
    </row>
    <row r="881" spans="1:10" ht="28.5" customHeight="1" x14ac:dyDescent="0.2">
      <c r="A881" s="283" t="s">
        <v>343</v>
      </c>
      <c r="B881" s="284" t="s">
        <v>1130</v>
      </c>
      <c r="C881" s="285" t="s">
        <v>52</v>
      </c>
      <c r="D881" s="285" t="s">
        <v>1129</v>
      </c>
      <c r="E881" s="286" t="s">
        <v>340</v>
      </c>
      <c r="F881" s="286"/>
      <c r="G881" s="287" t="s">
        <v>296</v>
      </c>
      <c r="H881" s="288">
        <v>1.1599999999999999</v>
      </c>
      <c r="I881" s="289">
        <v>139.5</v>
      </c>
      <c r="J881" s="290">
        <v>161.82</v>
      </c>
    </row>
    <row r="882" spans="1:10" ht="28.5" customHeight="1" x14ac:dyDescent="0.2">
      <c r="A882" s="283" t="s">
        <v>343</v>
      </c>
      <c r="B882" s="284" t="s">
        <v>1186</v>
      </c>
      <c r="C882" s="285" t="s">
        <v>52</v>
      </c>
      <c r="D882" s="285" t="s">
        <v>1185</v>
      </c>
      <c r="E882" s="286" t="s">
        <v>340</v>
      </c>
      <c r="F882" s="286"/>
      <c r="G882" s="287" t="s">
        <v>339</v>
      </c>
      <c r="H882" s="288">
        <v>174.1</v>
      </c>
      <c r="I882" s="289">
        <v>1.18</v>
      </c>
      <c r="J882" s="290">
        <v>205.43</v>
      </c>
    </row>
    <row r="883" spans="1:10" ht="28.5" customHeight="1" x14ac:dyDescent="0.2">
      <c r="A883" s="283" t="s">
        <v>343</v>
      </c>
      <c r="B883" s="284" t="s">
        <v>1128</v>
      </c>
      <c r="C883" s="285" t="s">
        <v>52</v>
      </c>
      <c r="D883" s="285" t="s">
        <v>1127</v>
      </c>
      <c r="E883" s="286" t="s">
        <v>340</v>
      </c>
      <c r="F883" s="286"/>
      <c r="G883" s="287" t="s">
        <v>339</v>
      </c>
      <c r="H883" s="288">
        <v>195.86</v>
      </c>
      <c r="I883" s="289">
        <v>0.8</v>
      </c>
      <c r="J883" s="290">
        <v>156.68</v>
      </c>
    </row>
    <row r="884" spans="1:10" ht="28.5" customHeight="1" x14ac:dyDescent="0.2">
      <c r="A884" s="291"/>
      <c r="B884" s="292"/>
      <c r="C884" s="292"/>
      <c r="D884" s="292"/>
      <c r="E884" s="292" t="s">
        <v>338</v>
      </c>
      <c r="F884" s="293">
        <v>64.209999999999994</v>
      </c>
      <c r="G884" s="292" t="s">
        <v>337</v>
      </c>
      <c r="H884" s="293">
        <v>0</v>
      </c>
      <c r="I884" s="292" t="s">
        <v>336</v>
      </c>
      <c r="J884" s="294">
        <v>64.209999999999994</v>
      </c>
    </row>
    <row r="885" spans="1:10" ht="28.5" customHeight="1" thickBot="1" x14ac:dyDescent="0.25">
      <c r="A885" s="291"/>
      <c r="B885" s="292"/>
      <c r="C885" s="292"/>
      <c r="D885" s="292"/>
      <c r="E885" s="292" t="s">
        <v>335</v>
      </c>
      <c r="F885" s="293">
        <v>139.58000000000001</v>
      </c>
      <c r="G885" s="292"/>
      <c r="H885" s="295" t="s">
        <v>334</v>
      </c>
      <c r="I885" s="295"/>
      <c r="J885" s="294">
        <v>749.64</v>
      </c>
    </row>
    <row r="886" spans="1:10" ht="15" thickTop="1" x14ac:dyDescent="0.2">
      <c r="A886" s="296"/>
      <c r="B886" s="297"/>
      <c r="C886" s="297"/>
      <c r="D886" s="297"/>
      <c r="E886" s="297"/>
      <c r="F886" s="297"/>
      <c r="G886" s="297"/>
      <c r="H886" s="297"/>
      <c r="I886" s="297"/>
      <c r="J886" s="298"/>
    </row>
    <row r="887" spans="1:10" ht="28.5" customHeight="1" x14ac:dyDescent="0.2">
      <c r="A887" s="299"/>
      <c r="B887" s="238" t="s">
        <v>330</v>
      </c>
      <c r="C887" s="246" t="s">
        <v>329</v>
      </c>
      <c r="D887" s="246" t="s">
        <v>9</v>
      </c>
      <c r="E887" s="242" t="s">
        <v>360</v>
      </c>
      <c r="F887" s="242"/>
      <c r="G887" s="239" t="s">
        <v>328</v>
      </c>
      <c r="H887" s="238" t="s">
        <v>327</v>
      </c>
      <c r="I887" s="238" t="s">
        <v>326</v>
      </c>
      <c r="J887" s="300" t="s">
        <v>10</v>
      </c>
    </row>
    <row r="888" spans="1:10" ht="44.25" customHeight="1" x14ac:dyDescent="0.2">
      <c r="A888" s="101" t="s">
        <v>359</v>
      </c>
      <c r="B888" s="104" t="s">
        <v>621</v>
      </c>
      <c r="C888" s="102" t="s">
        <v>52</v>
      </c>
      <c r="D888" s="102" t="s">
        <v>620</v>
      </c>
      <c r="E888" s="271" t="s">
        <v>469</v>
      </c>
      <c r="F888" s="271"/>
      <c r="G888" s="103" t="s">
        <v>296</v>
      </c>
      <c r="H888" s="272">
        <v>1</v>
      </c>
      <c r="I888" s="273">
        <v>558.11</v>
      </c>
      <c r="J888" s="274">
        <v>558.11</v>
      </c>
    </row>
    <row r="889" spans="1:10" ht="44.25" customHeight="1" x14ac:dyDescent="0.2">
      <c r="A889" s="275" t="s">
        <v>355</v>
      </c>
      <c r="B889" s="276" t="s">
        <v>1006</v>
      </c>
      <c r="C889" s="277" t="s">
        <v>52</v>
      </c>
      <c r="D889" s="277" t="s">
        <v>1005</v>
      </c>
      <c r="E889" s="278" t="s">
        <v>352</v>
      </c>
      <c r="F889" s="278"/>
      <c r="G889" s="279" t="s">
        <v>318</v>
      </c>
      <c r="H889" s="280">
        <v>4.32</v>
      </c>
      <c r="I889" s="281">
        <v>18.399999999999999</v>
      </c>
      <c r="J889" s="282">
        <v>79.48</v>
      </c>
    </row>
    <row r="890" spans="1:10" ht="44.25" customHeight="1" x14ac:dyDescent="0.2">
      <c r="A890" s="275" t="s">
        <v>355</v>
      </c>
      <c r="B890" s="276" t="s">
        <v>1180</v>
      </c>
      <c r="C890" s="277" t="s">
        <v>52</v>
      </c>
      <c r="D890" s="277" t="s">
        <v>1179</v>
      </c>
      <c r="E890" s="278" t="s">
        <v>463</v>
      </c>
      <c r="F890" s="278"/>
      <c r="G890" s="279" t="s">
        <v>466</v>
      </c>
      <c r="H890" s="280">
        <v>1.01</v>
      </c>
      <c r="I890" s="281">
        <v>1.86</v>
      </c>
      <c r="J890" s="282">
        <v>1.87</v>
      </c>
    </row>
    <row r="891" spans="1:10" ht="44.25" customHeight="1" x14ac:dyDescent="0.2">
      <c r="A891" s="275" t="s">
        <v>355</v>
      </c>
      <c r="B891" s="276" t="s">
        <v>1182</v>
      </c>
      <c r="C891" s="277" t="s">
        <v>52</v>
      </c>
      <c r="D891" s="277" t="s">
        <v>1181</v>
      </c>
      <c r="E891" s="278" t="s">
        <v>463</v>
      </c>
      <c r="F891" s="278"/>
      <c r="G891" s="279" t="s">
        <v>462</v>
      </c>
      <c r="H891" s="280">
        <v>3.31</v>
      </c>
      <c r="I891" s="281">
        <v>0.4</v>
      </c>
      <c r="J891" s="282">
        <v>1.32</v>
      </c>
    </row>
    <row r="892" spans="1:10" ht="28.5" customHeight="1" x14ac:dyDescent="0.2">
      <c r="A892" s="283" t="s">
        <v>343</v>
      </c>
      <c r="B892" s="284" t="s">
        <v>461</v>
      </c>
      <c r="C892" s="285" t="s">
        <v>52</v>
      </c>
      <c r="D892" s="285" t="s">
        <v>460</v>
      </c>
      <c r="E892" s="286" t="s">
        <v>340</v>
      </c>
      <c r="F892" s="286"/>
      <c r="G892" s="287" t="s">
        <v>296</v>
      </c>
      <c r="H892" s="288">
        <v>0.95</v>
      </c>
      <c r="I892" s="289">
        <v>141.32</v>
      </c>
      <c r="J892" s="290">
        <v>134.25</v>
      </c>
    </row>
    <row r="893" spans="1:10" ht="28.5" customHeight="1" x14ac:dyDescent="0.2">
      <c r="A893" s="283" t="s">
        <v>343</v>
      </c>
      <c r="B893" s="284" t="s">
        <v>1128</v>
      </c>
      <c r="C893" s="285" t="s">
        <v>52</v>
      </c>
      <c r="D893" s="285" t="s">
        <v>1127</v>
      </c>
      <c r="E893" s="286" t="s">
        <v>340</v>
      </c>
      <c r="F893" s="286"/>
      <c r="G893" s="287" t="s">
        <v>339</v>
      </c>
      <c r="H893" s="288">
        <v>426.49</v>
      </c>
      <c r="I893" s="289">
        <v>0.8</v>
      </c>
      <c r="J893" s="290">
        <v>341.19</v>
      </c>
    </row>
    <row r="894" spans="1:10" ht="28.5" customHeight="1" x14ac:dyDescent="0.2">
      <c r="A894" s="291"/>
      <c r="B894" s="292"/>
      <c r="C894" s="292"/>
      <c r="D894" s="292"/>
      <c r="E894" s="292" t="s">
        <v>338</v>
      </c>
      <c r="F894" s="293">
        <v>61.64</v>
      </c>
      <c r="G894" s="292" t="s">
        <v>337</v>
      </c>
      <c r="H894" s="293">
        <v>0</v>
      </c>
      <c r="I894" s="292" t="s">
        <v>336</v>
      </c>
      <c r="J894" s="294">
        <v>61.64</v>
      </c>
    </row>
    <row r="895" spans="1:10" ht="28.5" customHeight="1" thickBot="1" x14ac:dyDescent="0.25">
      <c r="A895" s="291"/>
      <c r="B895" s="292"/>
      <c r="C895" s="292"/>
      <c r="D895" s="292"/>
      <c r="E895" s="292" t="s">
        <v>335</v>
      </c>
      <c r="F895" s="293">
        <v>127.69</v>
      </c>
      <c r="G895" s="292"/>
      <c r="H895" s="295" t="s">
        <v>334</v>
      </c>
      <c r="I895" s="295"/>
      <c r="J895" s="294">
        <v>685.8</v>
      </c>
    </row>
    <row r="896" spans="1:10" ht="15" thickTop="1" x14ac:dyDescent="0.2">
      <c r="A896" s="296"/>
      <c r="B896" s="297"/>
      <c r="C896" s="297"/>
      <c r="D896" s="297"/>
      <c r="E896" s="297"/>
      <c r="F896" s="297"/>
      <c r="G896" s="297"/>
      <c r="H896" s="297"/>
      <c r="I896" s="297"/>
      <c r="J896" s="298"/>
    </row>
    <row r="897" spans="1:10" ht="28.5" customHeight="1" x14ac:dyDescent="0.2">
      <c r="A897" s="299"/>
      <c r="B897" s="238" t="s">
        <v>330</v>
      </c>
      <c r="C897" s="246" t="s">
        <v>329</v>
      </c>
      <c r="D897" s="246" t="s">
        <v>9</v>
      </c>
      <c r="E897" s="242" t="s">
        <v>360</v>
      </c>
      <c r="F897" s="242"/>
      <c r="G897" s="239" t="s">
        <v>328</v>
      </c>
      <c r="H897" s="238" t="s">
        <v>327</v>
      </c>
      <c r="I897" s="238" t="s">
        <v>326</v>
      </c>
      <c r="J897" s="300" t="s">
        <v>10</v>
      </c>
    </row>
    <row r="898" spans="1:10" ht="28.5" customHeight="1" x14ac:dyDescent="0.2">
      <c r="A898" s="101" t="s">
        <v>359</v>
      </c>
      <c r="B898" s="104" t="s">
        <v>626</v>
      </c>
      <c r="C898" s="102" t="s">
        <v>52</v>
      </c>
      <c r="D898" s="102" t="s">
        <v>625</v>
      </c>
      <c r="E898" s="271" t="s">
        <v>469</v>
      </c>
      <c r="F898" s="271"/>
      <c r="G898" s="103" t="s">
        <v>296</v>
      </c>
      <c r="H898" s="272">
        <v>1</v>
      </c>
      <c r="I898" s="273">
        <v>873.61</v>
      </c>
      <c r="J898" s="274">
        <v>873.61</v>
      </c>
    </row>
    <row r="899" spans="1:10" ht="28.5" customHeight="1" x14ac:dyDescent="0.2">
      <c r="A899" s="275" t="s">
        <v>355</v>
      </c>
      <c r="B899" s="276" t="s">
        <v>367</v>
      </c>
      <c r="C899" s="277" t="s">
        <v>52</v>
      </c>
      <c r="D899" s="277" t="s">
        <v>366</v>
      </c>
      <c r="E899" s="278" t="s">
        <v>352</v>
      </c>
      <c r="F899" s="278"/>
      <c r="G899" s="279" t="s">
        <v>318</v>
      </c>
      <c r="H899" s="280">
        <v>11.65</v>
      </c>
      <c r="I899" s="281">
        <v>21.32</v>
      </c>
      <c r="J899" s="282">
        <v>248.37</v>
      </c>
    </row>
    <row r="900" spans="1:10" ht="28.5" customHeight="1" x14ac:dyDescent="0.2">
      <c r="A900" s="283" t="s">
        <v>343</v>
      </c>
      <c r="B900" s="284" t="s">
        <v>1130</v>
      </c>
      <c r="C900" s="285" t="s">
        <v>52</v>
      </c>
      <c r="D900" s="285" t="s">
        <v>1129</v>
      </c>
      <c r="E900" s="286" t="s">
        <v>340</v>
      </c>
      <c r="F900" s="286"/>
      <c r="G900" s="287" t="s">
        <v>296</v>
      </c>
      <c r="H900" s="288">
        <v>1.25</v>
      </c>
      <c r="I900" s="289">
        <v>139.5</v>
      </c>
      <c r="J900" s="290">
        <v>174.37</v>
      </c>
    </row>
    <row r="901" spans="1:10" ht="28.5" customHeight="1" x14ac:dyDescent="0.2">
      <c r="A901" s="283" t="s">
        <v>343</v>
      </c>
      <c r="B901" s="284" t="s">
        <v>1128</v>
      </c>
      <c r="C901" s="285" t="s">
        <v>52</v>
      </c>
      <c r="D901" s="285" t="s">
        <v>1127</v>
      </c>
      <c r="E901" s="286" t="s">
        <v>340</v>
      </c>
      <c r="F901" s="286"/>
      <c r="G901" s="287" t="s">
        <v>339</v>
      </c>
      <c r="H901" s="288">
        <v>563.59</v>
      </c>
      <c r="I901" s="289">
        <v>0.8</v>
      </c>
      <c r="J901" s="290">
        <v>450.87</v>
      </c>
    </row>
    <row r="902" spans="1:10" ht="28.5" customHeight="1" x14ac:dyDescent="0.2">
      <c r="A902" s="291"/>
      <c r="B902" s="292"/>
      <c r="C902" s="292"/>
      <c r="D902" s="292"/>
      <c r="E902" s="292" t="s">
        <v>338</v>
      </c>
      <c r="F902" s="293">
        <v>187.44</v>
      </c>
      <c r="G902" s="292" t="s">
        <v>337</v>
      </c>
      <c r="H902" s="293">
        <v>0</v>
      </c>
      <c r="I902" s="292" t="s">
        <v>336</v>
      </c>
      <c r="J902" s="294">
        <v>187.44</v>
      </c>
    </row>
    <row r="903" spans="1:10" ht="28.5" customHeight="1" thickBot="1" x14ac:dyDescent="0.25">
      <c r="A903" s="291"/>
      <c r="B903" s="292"/>
      <c r="C903" s="292"/>
      <c r="D903" s="292"/>
      <c r="E903" s="292" t="s">
        <v>335</v>
      </c>
      <c r="F903" s="293">
        <v>199.88</v>
      </c>
      <c r="G903" s="292"/>
      <c r="H903" s="295" t="s">
        <v>334</v>
      </c>
      <c r="I903" s="295"/>
      <c r="J903" s="294">
        <v>1073.49</v>
      </c>
    </row>
    <row r="904" spans="1:10" ht="15" thickTop="1" x14ac:dyDescent="0.2">
      <c r="A904" s="296"/>
      <c r="B904" s="297"/>
      <c r="C904" s="297"/>
      <c r="D904" s="297"/>
      <c r="E904" s="297"/>
      <c r="F904" s="297"/>
      <c r="G904" s="297"/>
      <c r="H904" s="297"/>
      <c r="I904" s="297"/>
      <c r="J904" s="298"/>
    </row>
    <row r="905" spans="1:10" ht="28.5" customHeight="1" x14ac:dyDescent="0.2">
      <c r="A905" s="299"/>
      <c r="B905" s="238" t="s">
        <v>330</v>
      </c>
      <c r="C905" s="246" t="s">
        <v>329</v>
      </c>
      <c r="D905" s="246" t="s">
        <v>9</v>
      </c>
      <c r="E905" s="242" t="s">
        <v>360</v>
      </c>
      <c r="F905" s="242"/>
      <c r="G905" s="239" t="s">
        <v>328</v>
      </c>
      <c r="H905" s="238" t="s">
        <v>327</v>
      </c>
      <c r="I905" s="238" t="s">
        <v>326</v>
      </c>
      <c r="J905" s="300" t="s">
        <v>10</v>
      </c>
    </row>
    <row r="906" spans="1:10" ht="28.5" customHeight="1" x14ac:dyDescent="0.2">
      <c r="A906" s="101" t="s">
        <v>359</v>
      </c>
      <c r="B906" s="104" t="s">
        <v>588</v>
      </c>
      <c r="C906" s="102" t="s">
        <v>52</v>
      </c>
      <c r="D906" s="102" t="s">
        <v>587</v>
      </c>
      <c r="E906" s="271" t="s">
        <v>469</v>
      </c>
      <c r="F906" s="271"/>
      <c r="G906" s="103" t="s">
        <v>296</v>
      </c>
      <c r="H906" s="272">
        <v>1</v>
      </c>
      <c r="I906" s="273">
        <v>718.33</v>
      </c>
      <c r="J906" s="274">
        <v>718.33</v>
      </c>
    </row>
    <row r="907" spans="1:10" ht="28.5" customHeight="1" x14ac:dyDescent="0.2">
      <c r="A907" s="275" t="s">
        <v>355</v>
      </c>
      <c r="B907" s="276" t="s">
        <v>367</v>
      </c>
      <c r="C907" s="277" t="s">
        <v>52</v>
      </c>
      <c r="D907" s="277" t="s">
        <v>366</v>
      </c>
      <c r="E907" s="278" t="s">
        <v>352</v>
      </c>
      <c r="F907" s="278"/>
      <c r="G907" s="279" t="s">
        <v>318</v>
      </c>
      <c r="H907" s="280">
        <v>8.57</v>
      </c>
      <c r="I907" s="281">
        <v>21.32</v>
      </c>
      <c r="J907" s="282">
        <v>182.71</v>
      </c>
    </row>
    <row r="908" spans="1:10" ht="28.5" customHeight="1" x14ac:dyDescent="0.2">
      <c r="A908" s="283" t="s">
        <v>343</v>
      </c>
      <c r="B908" s="284" t="s">
        <v>1130</v>
      </c>
      <c r="C908" s="285" t="s">
        <v>52</v>
      </c>
      <c r="D908" s="285" t="s">
        <v>1129</v>
      </c>
      <c r="E908" s="286" t="s">
        <v>340</v>
      </c>
      <c r="F908" s="286"/>
      <c r="G908" s="287" t="s">
        <v>296</v>
      </c>
      <c r="H908" s="288">
        <v>1.07</v>
      </c>
      <c r="I908" s="289">
        <v>139.5</v>
      </c>
      <c r="J908" s="290">
        <v>149.26</v>
      </c>
    </row>
    <row r="909" spans="1:10" ht="28.5" customHeight="1" x14ac:dyDescent="0.2">
      <c r="A909" s="283" t="s">
        <v>343</v>
      </c>
      <c r="B909" s="284" t="s">
        <v>1128</v>
      </c>
      <c r="C909" s="285" t="s">
        <v>52</v>
      </c>
      <c r="D909" s="285" t="s">
        <v>1127</v>
      </c>
      <c r="E909" s="286" t="s">
        <v>340</v>
      </c>
      <c r="F909" s="286"/>
      <c r="G909" s="287" t="s">
        <v>339</v>
      </c>
      <c r="H909" s="288">
        <v>482.96</v>
      </c>
      <c r="I909" s="289">
        <v>0.8</v>
      </c>
      <c r="J909" s="290">
        <v>386.36</v>
      </c>
    </row>
    <row r="910" spans="1:10" ht="28.5" customHeight="1" x14ac:dyDescent="0.2">
      <c r="A910" s="291"/>
      <c r="B910" s="292"/>
      <c r="C910" s="292"/>
      <c r="D910" s="292"/>
      <c r="E910" s="292" t="s">
        <v>338</v>
      </c>
      <c r="F910" s="293">
        <v>137.88999999999999</v>
      </c>
      <c r="G910" s="292" t="s">
        <v>337</v>
      </c>
      <c r="H910" s="293">
        <v>0</v>
      </c>
      <c r="I910" s="292" t="s">
        <v>336</v>
      </c>
      <c r="J910" s="294">
        <v>137.88999999999999</v>
      </c>
    </row>
    <row r="911" spans="1:10" ht="28.5" customHeight="1" thickBot="1" x14ac:dyDescent="0.25">
      <c r="A911" s="291"/>
      <c r="B911" s="292"/>
      <c r="C911" s="292"/>
      <c r="D911" s="292"/>
      <c r="E911" s="292" t="s">
        <v>335</v>
      </c>
      <c r="F911" s="293">
        <v>164.35</v>
      </c>
      <c r="G911" s="292"/>
      <c r="H911" s="295" t="s">
        <v>334</v>
      </c>
      <c r="I911" s="295"/>
      <c r="J911" s="294">
        <v>882.68</v>
      </c>
    </row>
    <row r="912" spans="1:10" ht="15" thickTop="1" x14ac:dyDescent="0.2">
      <c r="A912" s="296"/>
      <c r="B912" s="297"/>
      <c r="C912" s="297"/>
      <c r="D912" s="297"/>
      <c r="E912" s="297"/>
      <c r="F912" s="297"/>
      <c r="G912" s="297"/>
      <c r="H912" s="297"/>
      <c r="I912" s="297"/>
      <c r="J912" s="298"/>
    </row>
    <row r="913" spans="1:10" ht="28.5" customHeight="1" x14ac:dyDescent="0.2">
      <c r="A913" s="299"/>
      <c r="B913" s="238" t="s">
        <v>330</v>
      </c>
      <c r="C913" s="246" t="s">
        <v>329</v>
      </c>
      <c r="D913" s="246" t="s">
        <v>9</v>
      </c>
      <c r="E913" s="242" t="s">
        <v>360</v>
      </c>
      <c r="F913" s="242"/>
      <c r="G913" s="239" t="s">
        <v>328</v>
      </c>
      <c r="H913" s="238" t="s">
        <v>327</v>
      </c>
      <c r="I913" s="238" t="s">
        <v>326</v>
      </c>
      <c r="J913" s="300" t="s">
        <v>10</v>
      </c>
    </row>
    <row r="914" spans="1:10" ht="28.5" customHeight="1" x14ac:dyDescent="0.2">
      <c r="A914" s="101" t="s">
        <v>359</v>
      </c>
      <c r="B914" s="104" t="s">
        <v>471</v>
      </c>
      <c r="C914" s="102" t="s">
        <v>52</v>
      </c>
      <c r="D914" s="102" t="s">
        <v>470</v>
      </c>
      <c r="E914" s="271" t="s">
        <v>469</v>
      </c>
      <c r="F914" s="271"/>
      <c r="G914" s="103" t="s">
        <v>296</v>
      </c>
      <c r="H914" s="272">
        <v>1</v>
      </c>
      <c r="I914" s="273">
        <v>601.66</v>
      </c>
      <c r="J914" s="274">
        <v>601.66</v>
      </c>
    </row>
    <row r="915" spans="1:10" ht="28.5" customHeight="1" x14ac:dyDescent="0.2">
      <c r="A915" s="275" t="s">
        <v>355</v>
      </c>
      <c r="B915" s="276" t="s">
        <v>1006</v>
      </c>
      <c r="C915" s="277" t="s">
        <v>52</v>
      </c>
      <c r="D915" s="277" t="s">
        <v>1005</v>
      </c>
      <c r="E915" s="278" t="s">
        <v>352</v>
      </c>
      <c r="F915" s="278"/>
      <c r="G915" s="279" t="s">
        <v>318</v>
      </c>
      <c r="H915" s="280">
        <v>3.42</v>
      </c>
      <c r="I915" s="281">
        <v>18.399999999999999</v>
      </c>
      <c r="J915" s="282">
        <v>62.92</v>
      </c>
    </row>
    <row r="916" spans="1:10" ht="39" customHeight="1" x14ac:dyDescent="0.2">
      <c r="A916" s="275" t="s">
        <v>355</v>
      </c>
      <c r="B916" s="276" t="s">
        <v>1180</v>
      </c>
      <c r="C916" s="277" t="s">
        <v>52</v>
      </c>
      <c r="D916" s="277" t="s">
        <v>1179</v>
      </c>
      <c r="E916" s="278" t="s">
        <v>463</v>
      </c>
      <c r="F916" s="278"/>
      <c r="G916" s="279" t="s">
        <v>466</v>
      </c>
      <c r="H916" s="280">
        <v>0.8</v>
      </c>
      <c r="I916" s="281">
        <v>1.86</v>
      </c>
      <c r="J916" s="282">
        <v>1.48</v>
      </c>
    </row>
    <row r="917" spans="1:10" ht="39" customHeight="1" x14ac:dyDescent="0.2">
      <c r="A917" s="275" t="s">
        <v>355</v>
      </c>
      <c r="B917" s="276" t="s">
        <v>1182</v>
      </c>
      <c r="C917" s="277" t="s">
        <v>52</v>
      </c>
      <c r="D917" s="277" t="s">
        <v>1181</v>
      </c>
      <c r="E917" s="278" t="s">
        <v>463</v>
      </c>
      <c r="F917" s="278"/>
      <c r="G917" s="279" t="s">
        <v>462</v>
      </c>
      <c r="H917" s="280">
        <v>2.62</v>
      </c>
      <c r="I917" s="281">
        <v>0.4</v>
      </c>
      <c r="J917" s="282">
        <v>1.04</v>
      </c>
    </row>
    <row r="918" spans="1:10" ht="28.5" customHeight="1" x14ac:dyDescent="0.2">
      <c r="A918" s="283" t="s">
        <v>343</v>
      </c>
      <c r="B918" s="284" t="s">
        <v>1130</v>
      </c>
      <c r="C918" s="285" t="s">
        <v>52</v>
      </c>
      <c r="D918" s="285" t="s">
        <v>1129</v>
      </c>
      <c r="E918" s="286" t="s">
        <v>340</v>
      </c>
      <c r="F918" s="286"/>
      <c r="G918" s="287" t="s">
        <v>296</v>
      </c>
      <c r="H918" s="288">
        <v>1.07</v>
      </c>
      <c r="I918" s="289">
        <v>139.5</v>
      </c>
      <c r="J918" s="290">
        <v>149.26</v>
      </c>
    </row>
    <row r="919" spans="1:10" ht="28.5" customHeight="1" x14ac:dyDescent="0.2">
      <c r="A919" s="283" t="s">
        <v>343</v>
      </c>
      <c r="B919" s="284" t="s">
        <v>1128</v>
      </c>
      <c r="C919" s="285" t="s">
        <v>52</v>
      </c>
      <c r="D919" s="285" t="s">
        <v>1127</v>
      </c>
      <c r="E919" s="286" t="s">
        <v>340</v>
      </c>
      <c r="F919" s="286"/>
      <c r="G919" s="287" t="s">
        <v>339</v>
      </c>
      <c r="H919" s="288">
        <v>483.7</v>
      </c>
      <c r="I919" s="289">
        <v>0.8</v>
      </c>
      <c r="J919" s="290">
        <v>386.96</v>
      </c>
    </row>
    <row r="920" spans="1:10" ht="28.5" customHeight="1" x14ac:dyDescent="0.2">
      <c r="A920" s="291"/>
      <c r="B920" s="292"/>
      <c r="C920" s="292"/>
      <c r="D920" s="292"/>
      <c r="E920" s="292" t="s">
        <v>338</v>
      </c>
      <c r="F920" s="293">
        <v>48.8</v>
      </c>
      <c r="G920" s="292" t="s">
        <v>337</v>
      </c>
      <c r="H920" s="293">
        <v>0</v>
      </c>
      <c r="I920" s="292" t="s">
        <v>336</v>
      </c>
      <c r="J920" s="294">
        <v>48.8</v>
      </c>
    </row>
    <row r="921" spans="1:10" ht="28.5" customHeight="1" thickBot="1" x14ac:dyDescent="0.25">
      <c r="A921" s="291"/>
      <c r="B921" s="292"/>
      <c r="C921" s="292"/>
      <c r="D921" s="292"/>
      <c r="E921" s="292" t="s">
        <v>335</v>
      </c>
      <c r="F921" s="293">
        <v>137.65</v>
      </c>
      <c r="G921" s="292"/>
      <c r="H921" s="295" t="s">
        <v>334</v>
      </c>
      <c r="I921" s="295"/>
      <c r="J921" s="294">
        <v>739.31</v>
      </c>
    </row>
    <row r="922" spans="1:10" ht="15" thickTop="1" x14ac:dyDescent="0.2">
      <c r="A922" s="296"/>
      <c r="B922" s="297"/>
      <c r="C922" s="297"/>
      <c r="D922" s="297"/>
      <c r="E922" s="297"/>
      <c r="F922" s="297"/>
      <c r="G922" s="297"/>
      <c r="H922" s="297"/>
      <c r="I922" s="297"/>
      <c r="J922" s="298"/>
    </row>
    <row r="923" spans="1:10" ht="28.5" customHeight="1" x14ac:dyDescent="0.2">
      <c r="A923" s="299"/>
      <c r="B923" s="238" t="s">
        <v>330</v>
      </c>
      <c r="C923" s="246" t="s">
        <v>329</v>
      </c>
      <c r="D923" s="246" t="s">
        <v>9</v>
      </c>
      <c r="E923" s="242" t="s">
        <v>360</v>
      </c>
      <c r="F923" s="242"/>
      <c r="G923" s="239" t="s">
        <v>328</v>
      </c>
      <c r="H923" s="238" t="s">
        <v>327</v>
      </c>
      <c r="I923" s="238" t="s">
        <v>326</v>
      </c>
      <c r="J923" s="300" t="s">
        <v>10</v>
      </c>
    </row>
    <row r="924" spans="1:10" ht="28.5" customHeight="1" x14ac:dyDescent="0.2">
      <c r="A924" s="101" t="s">
        <v>359</v>
      </c>
      <c r="B924" s="104" t="s">
        <v>1120</v>
      </c>
      <c r="C924" s="102" t="s">
        <v>52</v>
      </c>
      <c r="D924" s="102" t="s">
        <v>1119</v>
      </c>
      <c r="E924" s="271" t="s">
        <v>352</v>
      </c>
      <c r="F924" s="271"/>
      <c r="G924" s="103" t="s">
        <v>318</v>
      </c>
      <c r="H924" s="272">
        <v>1</v>
      </c>
      <c r="I924" s="273">
        <v>26.7</v>
      </c>
      <c r="J924" s="274">
        <v>26.7</v>
      </c>
    </row>
    <row r="925" spans="1:10" ht="28.5" customHeight="1" x14ac:dyDescent="0.2">
      <c r="A925" s="275" t="s">
        <v>355</v>
      </c>
      <c r="B925" s="276" t="s">
        <v>1106</v>
      </c>
      <c r="C925" s="277" t="s">
        <v>52</v>
      </c>
      <c r="D925" s="277" t="s">
        <v>1105</v>
      </c>
      <c r="E925" s="278" t="s">
        <v>352</v>
      </c>
      <c r="F925" s="278"/>
      <c r="G925" s="279" t="s">
        <v>318</v>
      </c>
      <c r="H925" s="280">
        <v>1</v>
      </c>
      <c r="I925" s="281">
        <v>0.24</v>
      </c>
      <c r="J925" s="282">
        <v>0.24</v>
      </c>
    </row>
    <row r="926" spans="1:10" ht="28.5" customHeight="1" x14ac:dyDescent="0.2">
      <c r="A926" s="283" t="s">
        <v>343</v>
      </c>
      <c r="B926" s="284" t="s">
        <v>1104</v>
      </c>
      <c r="C926" s="285" t="s">
        <v>52</v>
      </c>
      <c r="D926" s="285" t="s">
        <v>1103</v>
      </c>
      <c r="E926" s="286" t="s">
        <v>436</v>
      </c>
      <c r="F926" s="286"/>
      <c r="G926" s="287" t="s">
        <v>318</v>
      </c>
      <c r="H926" s="288">
        <v>1</v>
      </c>
      <c r="I926" s="289">
        <v>21.14</v>
      </c>
      <c r="J926" s="290">
        <v>21.14</v>
      </c>
    </row>
    <row r="927" spans="1:10" ht="28.5" customHeight="1" x14ac:dyDescent="0.2">
      <c r="A927" s="283" t="s">
        <v>343</v>
      </c>
      <c r="B927" s="284" t="s">
        <v>896</v>
      </c>
      <c r="C927" s="285" t="s">
        <v>52</v>
      </c>
      <c r="D927" s="285" t="s">
        <v>895</v>
      </c>
      <c r="E927" s="286" t="s">
        <v>340</v>
      </c>
      <c r="F927" s="286"/>
      <c r="G927" s="287" t="s">
        <v>318</v>
      </c>
      <c r="H927" s="288">
        <v>1</v>
      </c>
      <c r="I927" s="289">
        <v>0.92</v>
      </c>
      <c r="J927" s="290">
        <v>0.92</v>
      </c>
    </row>
    <row r="928" spans="1:10" ht="28.5" customHeight="1" x14ac:dyDescent="0.2">
      <c r="A928" s="283" t="s">
        <v>343</v>
      </c>
      <c r="B928" s="284" t="s">
        <v>894</v>
      </c>
      <c r="C928" s="285" t="s">
        <v>52</v>
      </c>
      <c r="D928" s="285" t="s">
        <v>893</v>
      </c>
      <c r="E928" s="286" t="s">
        <v>340</v>
      </c>
      <c r="F928" s="286"/>
      <c r="G928" s="287" t="s">
        <v>318</v>
      </c>
      <c r="H928" s="288">
        <v>1</v>
      </c>
      <c r="I928" s="289">
        <v>0.8</v>
      </c>
      <c r="J928" s="290">
        <v>0.8</v>
      </c>
    </row>
    <row r="929" spans="1:10" ht="28.5" customHeight="1" x14ac:dyDescent="0.2">
      <c r="A929" s="283" t="s">
        <v>343</v>
      </c>
      <c r="B929" s="284" t="s">
        <v>706</v>
      </c>
      <c r="C929" s="285" t="s">
        <v>52</v>
      </c>
      <c r="D929" s="285" t="s">
        <v>705</v>
      </c>
      <c r="E929" s="286" t="s">
        <v>340</v>
      </c>
      <c r="F929" s="286"/>
      <c r="G929" s="287" t="s">
        <v>318</v>
      </c>
      <c r="H929" s="288">
        <v>1</v>
      </c>
      <c r="I929" s="289">
        <v>1.43</v>
      </c>
      <c r="J929" s="290">
        <v>1.43</v>
      </c>
    </row>
    <row r="930" spans="1:10" ht="28.5" customHeight="1" x14ac:dyDescent="0.2">
      <c r="A930" s="283" t="s">
        <v>343</v>
      </c>
      <c r="B930" s="284" t="s">
        <v>704</v>
      </c>
      <c r="C930" s="285" t="s">
        <v>52</v>
      </c>
      <c r="D930" s="285" t="s">
        <v>703</v>
      </c>
      <c r="E930" s="286" t="s">
        <v>340</v>
      </c>
      <c r="F930" s="286"/>
      <c r="G930" s="287" t="s">
        <v>318</v>
      </c>
      <c r="H930" s="288">
        <v>1</v>
      </c>
      <c r="I930" s="289">
        <v>0.08</v>
      </c>
      <c r="J930" s="290">
        <v>0.08</v>
      </c>
    </row>
    <row r="931" spans="1:10" ht="28.5" customHeight="1" x14ac:dyDescent="0.2">
      <c r="A931" s="283" t="s">
        <v>343</v>
      </c>
      <c r="B931" s="284" t="s">
        <v>912</v>
      </c>
      <c r="C931" s="285" t="s">
        <v>52</v>
      </c>
      <c r="D931" s="285" t="s">
        <v>911</v>
      </c>
      <c r="E931" s="286" t="s">
        <v>340</v>
      </c>
      <c r="F931" s="286"/>
      <c r="G931" s="287" t="s">
        <v>318</v>
      </c>
      <c r="H931" s="288">
        <v>1</v>
      </c>
      <c r="I931" s="289">
        <v>0.78</v>
      </c>
      <c r="J931" s="290">
        <v>0.78</v>
      </c>
    </row>
    <row r="932" spans="1:10" ht="28.5" customHeight="1" x14ac:dyDescent="0.2">
      <c r="A932" s="283" t="s">
        <v>343</v>
      </c>
      <c r="B932" s="284" t="s">
        <v>910</v>
      </c>
      <c r="C932" s="285" t="s">
        <v>52</v>
      </c>
      <c r="D932" s="285" t="s">
        <v>909</v>
      </c>
      <c r="E932" s="286" t="s">
        <v>340</v>
      </c>
      <c r="F932" s="286"/>
      <c r="G932" s="287" t="s">
        <v>318</v>
      </c>
      <c r="H932" s="288">
        <v>1</v>
      </c>
      <c r="I932" s="289">
        <v>1.31</v>
      </c>
      <c r="J932" s="290">
        <v>1.31</v>
      </c>
    </row>
    <row r="933" spans="1:10" ht="28.5" customHeight="1" x14ac:dyDescent="0.2">
      <c r="A933" s="291"/>
      <c r="B933" s="292"/>
      <c r="C933" s="292"/>
      <c r="D933" s="292"/>
      <c r="E933" s="292" t="s">
        <v>338</v>
      </c>
      <c r="F933" s="293">
        <v>21.38</v>
      </c>
      <c r="G933" s="292" t="s">
        <v>337</v>
      </c>
      <c r="H933" s="293">
        <v>0</v>
      </c>
      <c r="I933" s="292" t="s">
        <v>336</v>
      </c>
      <c r="J933" s="294">
        <v>21.38</v>
      </c>
    </row>
    <row r="934" spans="1:10" ht="28.5" customHeight="1" thickBot="1" x14ac:dyDescent="0.25">
      <c r="A934" s="291"/>
      <c r="B934" s="292"/>
      <c r="C934" s="292"/>
      <c r="D934" s="292"/>
      <c r="E934" s="292" t="s">
        <v>335</v>
      </c>
      <c r="F934" s="293">
        <v>6.1</v>
      </c>
      <c r="G934" s="292"/>
      <c r="H934" s="295" t="s">
        <v>334</v>
      </c>
      <c r="I934" s="295"/>
      <c r="J934" s="294">
        <v>32.799999999999997</v>
      </c>
    </row>
    <row r="935" spans="1:10" ht="15" thickTop="1" x14ac:dyDescent="0.2">
      <c r="A935" s="296"/>
      <c r="B935" s="297"/>
      <c r="C935" s="297"/>
      <c r="D935" s="297"/>
      <c r="E935" s="297"/>
      <c r="F935" s="297"/>
      <c r="G935" s="297"/>
      <c r="H935" s="297"/>
      <c r="I935" s="297"/>
      <c r="J935" s="298"/>
    </row>
    <row r="936" spans="1:10" ht="28.5" customHeight="1" x14ac:dyDescent="0.2">
      <c r="A936" s="299"/>
      <c r="B936" s="238" t="s">
        <v>330</v>
      </c>
      <c r="C936" s="246" t="s">
        <v>329</v>
      </c>
      <c r="D936" s="246" t="s">
        <v>9</v>
      </c>
      <c r="E936" s="242" t="s">
        <v>360</v>
      </c>
      <c r="F936" s="242"/>
      <c r="G936" s="239" t="s">
        <v>328</v>
      </c>
      <c r="H936" s="238" t="s">
        <v>327</v>
      </c>
      <c r="I936" s="238" t="s">
        <v>326</v>
      </c>
      <c r="J936" s="300" t="s">
        <v>10</v>
      </c>
    </row>
    <row r="937" spans="1:10" ht="28.5" customHeight="1" x14ac:dyDescent="0.2">
      <c r="A937" s="101" t="s">
        <v>359</v>
      </c>
      <c r="B937" s="104" t="s">
        <v>968</v>
      </c>
      <c r="C937" s="102" t="s">
        <v>52</v>
      </c>
      <c r="D937" s="102" t="s">
        <v>967</v>
      </c>
      <c r="E937" s="271" t="s">
        <v>966</v>
      </c>
      <c r="F937" s="271"/>
      <c r="G937" s="103" t="s">
        <v>339</v>
      </c>
      <c r="H937" s="272">
        <v>1</v>
      </c>
      <c r="I937" s="273">
        <v>14.61</v>
      </c>
      <c r="J937" s="274">
        <v>14.61</v>
      </c>
    </row>
    <row r="938" spans="1:10" ht="28.5" customHeight="1" x14ac:dyDescent="0.2">
      <c r="A938" s="275" t="s">
        <v>355</v>
      </c>
      <c r="B938" s="276" t="s">
        <v>1122</v>
      </c>
      <c r="C938" s="277" t="s">
        <v>52</v>
      </c>
      <c r="D938" s="277" t="s">
        <v>1121</v>
      </c>
      <c r="E938" s="278" t="s">
        <v>352</v>
      </c>
      <c r="F938" s="278"/>
      <c r="G938" s="279" t="s">
        <v>318</v>
      </c>
      <c r="H938" s="280">
        <v>1.72E-2</v>
      </c>
      <c r="I938" s="281">
        <v>22.17</v>
      </c>
      <c r="J938" s="282">
        <v>0.38</v>
      </c>
    </row>
    <row r="939" spans="1:10" ht="28.5" customHeight="1" x14ac:dyDescent="0.2">
      <c r="A939" s="275" t="s">
        <v>355</v>
      </c>
      <c r="B939" s="276" t="s">
        <v>1120</v>
      </c>
      <c r="C939" s="277" t="s">
        <v>52</v>
      </c>
      <c r="D939" s="277" t="s">
        <v>1119</v>
      </c>
      <c r="E939" s="278" t="s">
        <v>352</v>
      </c>
      <c r="F939" s="278"/>
      <c r="G939" s="279" t="s">
        <v>318</v>
      </c>
      <c r="H939" s="280">
        <v>0.1055</v>
      </c>
      <c r="I939" s="281">
        <v>26.7</v>
      </c>
      <c r="J939" s="282">
        <v>2.81</v>
      </c>
    </row>
    <row r="940" spans="1:10" ht="28.5" customHeight="1" x14ac:dyDescent="0.2">
      <c r="A940" s="275" t="s">
        <v>355</v>
      </c>
      <c r="B940" s="276" t="s">
        <v>1124</v>
      </c>
      <c r="C940" s="277" t="s">
        <v>52</v>
      </c>
      <c r="D940" s="277" t="s">
        <v>1123</v>
      </c>
      <c r="E940" s="278" t="s">
        <v>966</v>
      </c>
      <c r="F940" s="278"/>
      <c r="G940" s="279" t="s">
        <v>339</v>
      </c>
      <c r="H940" s="280">
        <v>1</v>
      </c>
      <c r="I940" s="281">
        <v>10.210000000000001</v>
      </c>
      <c r="J940" s="282">
        <v>10.210000000000001</v>
      </c>
    </row>
    <row r="941" spans="1:10" ht="28.5" customHeight="1" x14ac:dyDescent="0.2">
      <c r="A941" s="283" t="s">
        <v>343</v>
      </c>
      <c r="B941" s="284" t="s">
        <v>1184</v>
      </c>
      <c r="C941" s="285" t="s">
        <v>52</v>
      </c>
      <c r="D941" s="285" t="s">
        <v>1183</v>
      </c>
      <c r="E941" s="286" t="s">
        <v>340</v>
      </c>
      <c r="F941" s="286"/>
      <c r="G941" s="287" t="s">
        <v>79</v>
      </c>
      <c r="H941" s="288">
        <v>2.8159999999999998</v>
      </c>
      <c r="I941" s="289">
        <v>0.22</v>
      </c>
      <c r="J941" s="290">
        <v>0.61</v>
      </c>
    </row>
    <row r="942" spans="1:10" ht="28.5" customHeight="1" x14ac:dyDescent="0.2">
      <c r="A942" s="283" t="s">
        <v>343</v>
      </c>
      <c r="B942" s="284" t="s">
        <v>529</v>
      </c>
      <c r="C942" s="285" t="s">
        <v>52</v>
      </c>
      <c r="D942" s="285" t="s">
        <v>528</v>
      </c>
      <c r="E942" s="286" t="s">
        <v>340</v>
      </c>
      <c r="F942" s="286"/>
      <c r="G942" s="287" t="s">
        <v>339</v>
      </c>
      <c r="H942" s="288">
        <v>2.5000000000000001E-2</v>
      </c>
      <c r="I942" s="289">
        <v>24</v>
      </c>
      <c r="J942" s="290">
        <v>0.6</v>
      </c>
    </row>
    <row r="943" spans="1:10" ht="28.5" customHeight="1" x14ac:dyDescent="0.2">
      <c r="A943" s="291"/>
      <c r="B943" s="292"/>
      <c r="C943" s="292"/>
      <c r="D943" s="292"/>
      <c r="E943" s="292" t="s">
        <v>338</v>
      </c>
      <c r="F943" s="293">
        <v>4.7699999999999996</v>
      </c>
      <c r="G943" s="292" t="s">
        <v>337</v>
      </c>
      <c r="H943" s="293">
        <v>0</v>
      </c>
      <c r="I943" s="292" t="s">
        <v>336</v>
      </c>
      <c r="J943" s="294">
        <v>4.7699999999999996</v>
      </c>
    </row>
    <row r="944" spans="1:10" ht="28.5" customHeight="1" thickBot="1" x14ac:dyDescent="0.25">
      <c r="A944" s="291"/>
      <c r="B944" s="292"/>
      <c r="C944" s="292"/>
      <c r="D944" s="292"/>
      <c r="E944" s="292" t="s">
        <v>335</v>
      </c>
      <c r="F944" s="293">
        <v>3.34</v>
      </c>
      <c r="G944" s="292"/>
      <c r="H944" s="295" t="s">
        <v>334</v>
      </c>
      <c r="I944" s="295"/>
      <c r="J944" s="294">
        <v>17.95</v>
      </c>
    </row>
    <row r="945" spans="1:10" ht="15" thickTop="1" x14ac:dyDescent="0.2">
      <c r="A945" s="296"/>
      <c r="B945" s="297"/>
      <c r="C945" s="297"/>
      <c r="D945" s="297"/>
      <c r="E945" s="297"/>
      <c r="F945" s="297"/>
      <c r="G945" s="297"/>
      <c r="H945" s="297"/>
      <c r="I945" s="297"/>
      <c r="J945" s="298"/>
    </row>
    <row r="946" spans="1:10" ht="28.5" customHeight="1" x14ac:dyDescent="0.2">
      <c r="A946" s="299"/>
      <c r="B946" s="238" t="s">
        <v>330</v>
      </c>
      <c r="C946" s="246" t="s">
        <v>329</v>
      </c>
      <c r="D946" s="246" t="s">
        <v>9</v>
      </c>
      <c r="E946" s="242" t="s">
        <v>360</v>
      </c>
      <c r="F946" s="242"/>
      <c r="G946" s="239" t="s">
        <v>328</v>
      </c>
      <c r="H946" s="238" t="s">
        <v>327</v>
      </c>
      <c r="I946" s="238" t="s">
        <v>326</v>
      </c>
      <c r="J946" s="300" t="s">
        <v>10</v>
      </c>
    </row>
    <row r="947" spans="1:10" ht="28.5" customHeight="1" x14ac:dyDescent="0.2">
      <c r="A947" s="101" t="s">
        <v>359</v>
      </c>
      <c r="B947" s="104" t="s">
        <v>490</v>
      </c>
      <c r="C947" s="102" t="s">
        <v>52</v>
      </c>
      <c r="D947" s="102" t="s">
        <v>489</v>
      </c>
      <c r="E947" s="271" t="s">
        <v>352</v>
      </c>
      <c r="F947" s="271"/>
      <c r="G947" s="103" t="s">
        <v>318</v>
      </c>
      <c r="H947" s="272">
        <v>1</v>
      </c>
      <c r="I947" s="273">
        <v>22.63</v>
      </c>
      <c r="J947" s="274">
        <v>22.63</v>
      </c>
    </row>
    <row r="948" spans="1:10" ht="28.5" customHeight="1" x14ac:dyDescent="0.2">
      <c r="A948" s="275" t="s">
        <v>355</v>
      </c>
      <c r="B948" s="276" t="s">
        <v>1102</v>
      </c>
      <c r="C948" s="277" t="s">
        <v>52</v>
      </c>
      <c r="D948" s="277" t="s">
        <v>1101</v>
      </c>
      <c r="E948" s="278" t="s">
        <v>352</v>
      </c>
      <c r="F948" s="278"/>
      <c r="G948" s="279" t="s">
        <v>318</v>
      </c>
      <c r="H948" s="280">
        <v>1</v>
      </c>
      <c r="I948" s="281">
        <v>0.62</v>
      </c>
      <c r="J948" s="282">
        <v>0.62</v>
      </c>
    </row>
    <row r="949" spans="1:10" ht="28.5" customHeight="1" x14ac:dyDescent="0.2">
      <c r="A949" s="283" t="s">
        <v>343</v>
      </c>
      <c r="B949" s="284" t="s">
        <v>1100</v>
      </c>
      <c r="C949" s="285" t="s">
        <v>52</v>
      </c>
      <c r="D949" s="285" t="s">
        <v>1099</v>
      </c>
      <c r="E949" s="286" t="s">
        <v>436</v>
      </c>
      <c r="F949" s="286"/>
      <c r="G949" s="287" t="s">
        <v>318</v>
      </c>
      <c r="H949" s="288">
        <v>1</v>
      </c>
      <c r="I949" s="289">
        <v>16.66</v>
      </c>
      <c r="J949" s="290">
        <v>16.66</v>
      </c>
    </row>
    <row r="950" spans="1:10" ht="28.5" customHeight="1" x14ac:dyDescent="0.2">
      <c r="A950" s="283" t="s">
        <v>343</v>
      </c>
      <c r="B950" s="284" t="s">
        <v>896</v>
      </c>
      <c r="C950" s="285" t="s">
        <v>52</v>
      </c>
      <c r="D950" s="285" t="s">
        <v>895</v>
      </c>
      <c r="E950" s="286" t="s">
        <v>340</v>
      </c>
      <c r="F950" s="286"/>
      <c r="G950" s="287" t="s">
        <v>318</v>
      </c>
      <c r="H950" s="288">
        <v>1</v>
      </c>
      <c r="I950" s="289">
        <v>0.92</v>
      </c>
      <c r="J950" s="290">
        <v>0.92</v>
      </c>
    </row>
    <row r="951" spans="1:10" ht="28.5" customHeight="1" x14ac:dyDescent="0.2">
      <c r="A951" s="283" t="s">
        <v>343</v>
      </c>
      <c r="B951" s="284" t="s">
        <v>894</v>
      </c>
      <c r="C951" s="285" t="s">
        <v>52</v>
      </c>
      <c r="D951" s="285" t="s">
        <v>893</v>
      </c>
      <c r="E951" s="286" t="s">
        <v>340</v>
      </c>
      <c r="F951" s="286"/>
      <c r="G951" s="287" t="s">
        <v>318</v>
      </c>
      <c r="H951" s="288">
        <v>1</v>
      </c>
      <c r="I951" s="289">
        <v>0.8</v>
      </c>
      <c r="J951" s="290">
        <v>0.8</v>
      </c>
    </row>
    <row r="952" spans="1:10" ht="28.5" customHeight="1" x14ac:dyDescent="0.2">
      <c r="A952" s="283" t="s">
        <v>343</v>
      </c>
      <c r="B952" s="284" t="s">
        <v>706</v>
      </c>
      <c r="C952" s="285" t="s">
        <v>52</v>
      </c>
      <c r="D952" s="285" t="s">
        <v>705</v>
      </c>
      <c r="E952" s="286" t="s">
        <v>340</v>
      </c>
      <c r="F952" s="286"/>
      <c r="G952" s="287" t="s">
        <v>318</v>
      </c>
      <c r="H952" s="288">
        <v>1</v>
      </c>
      <c r="I952" s="289">
        <v>1.43</v>
      </c>
      <c r="J952" s="290">
        <v>1.43</v>
      </c>
    </row>
    <row r="953" spans="1:10" ht="28.5" customHeight="1" x14ac:dyDescent="0.2">
      <c r="A953" s="283" t="s">
        <v>343</v>
      </c>
      <c r="B953" s="284" t="s">
        <v>704</v>
      </c>
      <c r="C953" s="285" t="s">
        <v>52</v>
      </c>
      <c r="D953" s="285" t="s">
        <v>703</v>
      </c>
      <c r="E953" s="286" t="s">
        <v>340</v>
      </c>
      <c r="F953" s="286"/>
      <c r="G953" s="287" t="s">
        <v>318</v>
      </c>
      <c r="H953" s="288">
        <v>1</v>
      </c>
      <c r="I953" s="289">
        <v>0.08</v>
      </c>
      <c r="J953" s="290">
        <v>0.08</v>
      </c>
    </row>
    <row r="954" spans="1:10" ht="28.5" customHeight="1" x14ac:dyDescent="0.2">
      <c r="A954" s="283" t="s">
        <v>343</v>
      </c>
      <c r="B954" s="284" t="s">
        <v>1074</v>
      </c>
      <c r="C954" s="285" t="s">
        <v>52</v>
      </c>
      <c r="D954" s="285" t="s">
        <v>1073</v>
      </c>
      <c r="E954" s="286" t="s">
        <v>340</v>
      </c>
      <c r="F954" s="286"/>
      <c r="G954" s="287" t="s">
        <v>318</v>
      </c>
      <c r="H954" s="288">
        <v>1</v>
      </c>
      <c r="I954" s="289">
        <v>0.86</v>
      </c>
      <c r="J954" s="290">
        <v>0.86</v>
      </c>
    </row>
    <row r="955" spans="1:10" ht="28.5" customHeight="1" x14ac:dyDescent="0.2">
      <c r="A955" s="283" t="s">
        <v>343</v>
      </c>
      <c r="B955" s="284" t="s">
        <v>1072</v>
      </c>
      <c r="C955" s="285" t="s">
        <v>52</v>
      </c>
      <c r="D955" s="285" t="s">
        <v>1071</v>
      </c>
      <c r="E955" s="286" t="s">
        <v>340</v>
      </c>
      <c r="F955" s="286"/>
      <c r="G955" s="287" t="s">
        <v>318</v>
      </c>
      <c r="H955" s="288">
        <v>1</v>
      </c>
      <c r="I955" s="289">
        <v>1.26</v>
      </c>
      <c r="J955" s="290">
        <v>1.26</v>
      </c>
    </row>
    <row r="956" spans="1:10" ht="28.5" customHeight="1" x14ac:dyDescent="0.2">
      <c r="A956" s="291"/>
      <c r="B956" s="292"/>
      <c r="C956" s="292"/>
      <c r="D956" s="292"/>
      <c r="E956" s="292" t="s">
        <v>338</v>
      </c>
      <c r="F956" s="293">
        <v>17.28</v>
      </c>
      <c r="G956" s="292" t="s">
        <v>337</v>
      </c>
      <c r="H956" s="293">
        <v>0</v>
      </c>
      <c r="I956" s="292" t="s">
        <v>336</v>
      </c>
      <c r="J956" s="294">
        <v>17.28</v>
      </c>
    </row>
    <row r="957" spans="1:10" ht="28.5" customHeight="1" thickBot="1" x14ac:dyDescent="0.25">
      <c r="A957" s="291"/>
      <c r="B957" s="292"/>
      <c r="C957" s="292"/>
      <c r="D957" s="292"/>
      <c r="E957" s="292" t="s">
        <v>335</v>
      </c>
      <c r="F957" s="293">
        <v>5.17</v>
      </c>
      <c r="G957" s="292"/>
      <c r="H957" s="295" t="s">
        <v>334</v>
      </c>
      <c r="I957" s="295"/>
      <c r="J957" s="294">
        <v>27.8</v>
      </c>
    </row>
    <row r="958" spans="1:10" ht="15" thickTop="1" x14ac:dyDescent="0.2">
      <c r="A958" s="296"/>
      <c r="B958" s="297"/>
      <c r="C958" s="297"/>
      <c r="D958" s="297"/>
      <c r="E958" s="297"/>
      <c r="F958" s="297"/>
      <c r="G958" s="297"/>
      <c r="H958" s="297"/>
      <c r="I958" s="297"/>
      <c r="J958" s="298"/>
    </row>
    <row r="959" spans="1:10" ht="28.5" customHeight="1" x14ac:dyDescent="0.2">
      <c r="A959" s="299"/>
      <c r="B959" s="238" t="s">
        <v>330</v>
      </c>
      <c r="C959" s="246" t="s">
        <v>329</v>
      </c>
      <c r="D959" s="246" t="s">
        <v>9</v>
      </c>
      <c r="E959" s="242" t="s">
        <v>360</v>
      </c>
      <c r="F959" s="242"/>
      <c r="G959" s="239" t="s">
        <v>328</v>
      </c>
      <c r="H959" s="238" t="s">
        <v>327</v>
      </c>
      <c r="I959" s="238" t="s">
        <v>326</v>
      </c>
      <c r="J959" s="300" t="s">
        <v>10</v>
      </c>
    </row>
    <row r="960" spans="1:10" ht="28.5" customHeight="1" x14ac:dyDescent="0.2">
      <c r="A960" s="101" t="s">
        <v>359</v>
      </c>
      <c r="B960" s="104" t="s">
        <v>523</v>
      </c>
      <c r="C960" s="102" t="s">
        <v>52</v>
      </c>
      <c r="D960" s="102" t="s">
        <v>522</v>
      </c>
      <c r="E960" s="271" t="s">
        <v>352</v>
      </c>
      <c r="F960" s="271"/>
      <c r="G960" s="103" t="s">
        <v>318</v>
      </c>
      <c r="H960" s="272">
        <v>1</v>
      </c>
      <c r="I960" s="273">
        <v>21.62</v>
      </c>
      <c r="J960" s="274">
        <v>21.62</v>
      </c>
    </row>
    <row r="961" spans="1:10" ht="28.5" customHeight="1" x14ac:dyDescent="0.2">
      <c r="A961" s="275" t="s">
        <v>355</v>
      </c>
      <c r="B961" s="276" t="s">
        <v>1098</v>
      </c>
      <c r="C961" s="277" t="s">
        <v>52</v>
      </c>
      <c r="D961" s="277" t="s">
        <v>1097</v>
      </c>
      <c r="E961" s="278" t="s">
        <v>352</v>
      </c>
      <c r="F961" s="278"/>
      <c r="G961" s="279" t="s">
        <v>318</v>
      </c>
      <c r="H961" s="280">
        <v>1</v>
      </c>
      <c r="I961" s="281">
        <v>0.28999999999999998</v>
      </c>
      <c r="J961" s="282">
        <v>0.28999999999999998</v>
      </c>
    </row>
    <row r="962" spans="1:10" ht="28.5" customHeight="1" x14ac:dyDescent="0.2">
      <c r="A962" s="283" t="s">
        <v>343</v>
      </c>
      <c r="B962" s="284" t="s">
        <v>1096</v>
      </c>
      <c r="C962" s="285" t="s">
        <v>52</v>
      </c>
      <c r="D962" s="285" t="s">
        <v>1095</v>
      </c>
      <c r="E962" s="286" t="s">
        <v>436</v>
      </c>
      <c r="F962" s="286"/>
      <c r="G962" s="287" t="s">
        <v>318</v>
      </c>
      <c r="H962" s="288">
        <v>1</v>
      </c>
      <c r="I962" s="289">
        <v>16.66</v>
      </c>
      <c r="J962" s="290">
        <v>16.66</v>
      </c>
    </row>
    <row r="963" spans="1:10" ht="28.5" customHeight="1" x14ac:dyDescent="0.2">
      <c r="A963" s="283" t="s">
        <v>343</v>
      </c>
      <c r="B963" s="284" t="s">
        <v>896</v>
      </c>
      <c r="C963" s="285" t="s">
        <v>52</v>
      </c>
      <c r="D963" s="285" t="s">
        <v>895</v>
      </c>
      <c r="E963" s="286" t="s">
        <v>340</v>
      </c>
      <c r="F963" s="286"/>
      <c r="G963" s="287" t="s">
        <v>318</v>
      </c>
      <c r="H963" s="288">
        <v>1</v>
      </c>
      <c r="I963" s="289">
        <v>0.92</v>
      </c>
      <c r="J963" s="290">
        <v>0.92</v>
      </c>
    </row>
    <row r="964" spans="1:10" ht="28.5" customHeight="1" x14ac:dyDescent="0.2">
      <c r="A964" s="283" t="s">
        <v>343</v>
      </c>
      <c r="B964" s="284" t="s">
        <v>894</v>
      </c>
      <c r="C964" s="285" t="s">
        <v>52</v>
      </c>
      <c r="D964" s="285" t="s">
        <v>893</v>
      </c>
      <c r="E964" s="286" t="s">
        <v>340</v>
      </c>
      <c r="F964" s="286"/>
      <c r="G964" s="287" t="s">
        <v>318</v>
      </c>
      <c r="H964" s="288">
        <v>1</v>
      </c>
      <c r="I964" s="289">
        <v>0.8</v>
      </c>
      <c r="J964" s="290">
        <v>0.8</v>
      </c>
    </row>
    <row r="965" spans="1:10" ht="28.5" customHeight="1" x14ac:dyDescent="0.2">
      <c r="A965" s="283" t="s">
        <v>343</v>
      </c>
      <c r="B965" s="284" t="s">
        <v>706</v>
      </c>
      <c r="C965" s="285" t="s">
        <v>52</v>
      </c>
      <c r="D965" s="285" t="s">
        <v>705</v>
      </c>
      <c r="E965" s="286" t="s">
        <v>340</v>
      </c>
      <c r="F965" s="286"/>
      <c r="G965" s="287" t="s">
        <v>318</v>
      </c>
      <c r="H965" s="288">
        <v>1</v>
      </c>
      <c r="I965" s="289">
        <v>1.43</v>
      </c>
      <c r="J965" s="290">
        <v>1.43</v>
      </c>
    </row>
    <row r="966" spans="1:10" ht="28.5" customHeight="1" x14ac:dyDescent="0.2">
      <c r="A966" s="283" t="s">
        <v>343</v>
      </c>
      <c r="B966" s="284" t="s">
        <v>704</v>
      </c>
      <c r="C966" s="285" t="s">
        <v>52</v>
      </c>
      <c r="D966" s="285" t="s">
        <v>703</v>
      </c>
      <c r="E966" s="286" t="s">
        <v>340</v>
      </c>
      <c r="F966" s="286"/>
      <c r="G966" s="287" t="s">
        <v>318</v>
      </c>
      <c r="H966" s="288">
        <v>1</v>
      </c>
      <c r="I966" s="289">
        <v>0.08</v>
      </c>
      <c r="J966" s="290">
        <v>0.08</v>
      </c>
    </row>
    <row r="967" spans="1:10" ht="28.5" customHeight="1" x14ac:dyDescent="0.2">
      <c r="A967" s="283" t="s">
        <v>343</v>
      </c>
      <c r="B967" s="284" t="s">
        <v>1066</v>
      </c>
      <c r="C967" s="285" t="s">
        <v>52</v>
      </c>
      <c r="D967" s="285" t="s">
        <v>1065</v>
      </c>
      <c r="E967" s="286" t="s">
        <v>340</v>
      </c>
      <c r="F967" s="286"/>
      <c r="G967" s="287" t="s">
        <v>318</v>
      </c>
      <c r="H967" s="288">
        <v>1</v>
      </c>
      <c r="I967" s="289">
        <v>0.31</v>
      </c>
      <c r="J967" s="290">
        <v>0.31</v>
      </c>
    </row>
    <row r="968" spans="1:10" ht="28.5" customHeight="1" x14ac:dyDescent="0.2">
      <c r="A968" s="283" t="s">
        <v>343</v>
      </c>
      <c r="B968" s="284" t="s">
        <v>1064</v>
      </c>
      <c r="C968" s="285" t="s">
        <v>52</v>
      </c>
      <c r="D968" s="285" t="s">
        <v>1063</v>
      </c>
      <c r="E968" s="286" t="s">
        <v>340</v>
      </c>
      <c r="F968" s="286"/>
      <c r="G968" s="287" t="s">
        <v>318</v>
      </c>
      <c r="H968" s="288">
        <v>1</v>
      </c>
      <c r="I968" s="289">
        <v>1.1299999999999999</v>
      </c>
      <c r="J968" s="290">
        <v>1.1299999999999999</v>
      </c>
    </row>
    <row r="969" spans="1:10" ht="28.5" customHeight="1" x14ac:dyDescent="0.2">
      <c r="A969" s="291"/>
      <c r="B969" s="292"/>
      <c r="C969" s="292"/>
      <c r="D969" s="292"/>
      <c r="E969" s="292" t="s">
        <v>338</v>
      </c>
      <c r="F969" s="293">
        <v>16.95</v>
      </c>
      <c r="G969" s="292" t="s">
        <v>337</v>
      </c>
      <c r="H969" s="293">
        <v>0</v>
      </c>
      <c r="I969" s="292" t="s">
        <v>336</v>
      </c>
      <c r="J969" s="294">
        <v>16.95</v>
      </c>
    </row>
    <row r="970" spans="1:10" ht="28.5" customHeight="1" thickBot="1" x14ac:dyDescent="0.25">
      <c r="A970" s="291"/>
      <c r="B970" s="292"/>
      <c r="C970" s="292"/>
      <c r="D970" s="292"/>
      <c r="E970" s="292" t="s">
        <v>335</v>
      </c>
      <c r="F970" s="293">
        <v>4.9400000000000004</v>
      </c>
      <c r="G970" s="292"/>
      <c r="H970" s="295" t="s">
        <v>334</v>
      </c>
      <c r="I970" s="295"/>
      <c r="J970" s="294">
        <v>26.56</v>
      </c>
    </row>
    <row r="971" spans="1:10" ht="15" thickTop="1" x14ac:dyDescent="0.2">
      <c r="A971" s="296"/>
      <c r="B971" s="297"/>
      <c r="C971" s="297"/>
      <c r="D971" s="297"/>
      <c r="E971" s="297"/>
      <c r="F971" s="297"/>
      <c r="G971" s="297"/>
      <c r="H971" s="297"/>
      <c r="I971" s="297"/>
      <c r="J971" s="298"/>
    </row>
    <row r="972" spans="1:10" ht="28.5" customHeight="1" x14ac:dyDescent="0.2">
      <c r="A972" s="299"/>
      <c r="B972" s="238" t="s">
        <v>330</v>
      </c>
      <c r="C972" s="246" t="s">
        <v>329</v>
      </c>
      <c r="D972" s="246" t="s">
        <v>9</v>
      </c>
      <c r="E972" s="242" t="s">
        <v>360</v>
      </c>
      <c r="F972" s="242"/>
      <c r="G972" s="239" t="s">
        <v>328</v>
      </c>
      <c r="H972" s="238" t="s">
        <v>327</v>
      </c>
      <c r="I972" s="238" t="s">
        <v>326</v>
      </c>
      <c r="J972" s="300" t="s">
        <v>10</v>
      </c>
    </row>
    <row r="973" spans="1:10" ht="28.5" customHeight="1" x14ac:dyDescent="0.2">
      <c r="A973" s="101" t="s">
        <v>359</v>
      </c>
      <c r="B973" s="104" t="s">
        <v>354</v>
      </c>
      <c r="C973" s="102" t="s">
        <v>52</v>
      </c>
      <c r="D973" s="102" t="s">
        <v>353</v>
      </c>
      <c r="E973" s="271" t="s">
        <v>352</v>
      </c>
      <c r="F973" s="271"/>
      <c r="G973" s="103" t="s">
        <v>318</v>
      </c>
      <c r="H973" s="272">
        <v>1</v>
      </c>
      <c r="I973" s="273">
        <v>22.17</v>
      </c>
      <c r="J973" s="274">
        <v>22.17</v>
      </c>
    </row>
    <row r="974" spans="1:10" ht="28.5" customHeight="1" x14ac:dyDescent="0.2">
      <c r="A974" s="275" t="s">
        <v>355</v>
      </c>
      <c r="B974" s="276" t="s">
        <v>1094</v>
      </c>
      <c r="C974" s="277" t="s">
        <v>52</v>
      </c>
      <c r="D974" s="277" t="s">
        <v>1093</v>
      </c>
      <c r="E974" s="278" t="s">
        <v>352</v>
      </c>
      <c r="F974" s="278"/>
      <c r="G974" s="279" t="s">
        <v>318</v>
      </c>
      <c r="H974" s="280">
        <v>1</v>
      </c>
      <c r="I974" s="281">
        <v>0.19</v>
      </c>
      <c r="J974" s="282">
        <v>0.19</v>
      </c>
    </row>
    <row r="975" spans="1:10" ht="28.5" customHeight="1" x14ac:dyDescent="0.2">
      <c r="A975" s="283" t="s">
        <v>343</v>
      </c>
      <c r="B975" s="284" t="s">
        <v>1092</v>
      </c>
      <c r="C975" s="285" t="s">
        <v>52</v>
      </c>
      <c r="D975" s="285" t="s">
        <v>1091</v>
      </c>
      <c r="E975" s="286" t="s">
        <v>436</v>
      </c>
      <c r="F975" s="286"/>
      <c r="G975" s="287" t="s">
        <v>318</v>
      </c>
      <c r="H975" s="288">
        <v>1</v>
      </c>
      <c r="I975" s="289">
        <v>16.66</v>
      </c>
      <c r="J975" s="290">
        <v>16.66</v>
      </c>
    </row>
    <row r="976" spans="1:10" ht="28.5" customHeight="1" x14ac:dyDescent="0.2">
      <c r="A976" s="283" t="s">
        <v>343</v>
      </c>
      <c r="B976" s="284" t="s">
        <v>896</v>
      </c>
      <c r="C976" s="285" t="s">
        <v>52</v>
      </c>
      <c r="D976" s="285" t="s">
        <v>895</v>
      </c>
      <c r="E976" s="286" t="s">
        <v>340</v>
      </c>
      <c r="F976" s="286"/>
      <c r="G976" s="287" t="s">
        <v>318</v>
      </c>
      <c r="H976" s="288">
        <v>1</v>
      </c>
      <c r="I976" s="289">
        <v>0.92</v>
      </c>
      <c r="J976" s="290">
        <v>0.92</v>
      </c>
    </row>
    <row r="977" spans="1:10" ht="28.5" customHeight="1" x14ac:dyDescent="0.2">
      <c r="A977" s="283" t="s">
        <v>343</v>
      </c>
      <c r="B977" s="284" t="s">
        <v>894</v>
      </c>
      <c r="C977" s="285" t="s">
        <v>52</v>
      </c>
      <c r="D977" s="285" t="s">
        <v>893</v>
      </c>
      <c r="E977" s="286" t="s">
        <v>340</v>
      </c>
      <c r="F977" s="286"/>
      <c r="G977" s="287" t="s">
        <v>318</v>
      </c>
      <c r="H977" s="288">
        <v>1</v>
      </c>
      <c r="I977" s="289">
        <v>0.8</v>
      </c>
      <c r="J977" s="290">
        <v>0.8</v>
      </c>
    </row>
    <row r="978" spans="1:10" ht="28.5" customHeight="1" x14ac:dyDescent="0.2">
      <c r="A978" s="283" t="s">
        <v>343</v>
      </c>
      <c r="B978" s="284" t="s">
        <v>706</v>
      </c>
      <c r="C978" s="285" t="s">
        <v>52</v>
      </c>
      <c r="D978" s="285" t="s">
        <v>705</v>
      </c>
      <c r="E978" s="286" t="s">
        <v>340</v>
      </c>
      <c r="F978" s="286"/>
      <c r="G978" s="287" t="s">
        <v>318</v>
      </c>
      <c r="H978" s="288">
        <v>1</v>
      </c>
      <c r="I978" s="289">
        <v>1.43</v>
      </c>
      <c r="J978" s="290">
        <v>1.43</v>
      </c>
    </row>
    <row r="979" spans="1:10" ht="28.5" customHeight="1" x14ac:dyDescent="0.2">
      <c r="A979" s="283" t="s">
        <v>343</v>
      </c>
      <c r="B979" s="284" t="s">
        <v>704</v>
      </c>
      <c r="C979" s="285" t="s">
        <v>52</v>
      </c>
      <c r="D979" s="285" t="s">
        <v>703</v>
      </c>
      <c r="E979" s="286" t="s">
        <v>340</v>
      </c>
      <c r="F979" s="286"/>
      <c r="G979" s="287" t="s">
        <v>318</v>
      </c>
      <c r="H979" s="288">
        <v>1</v>
      </c>
      <c r="I979" s="289">
        <v>0.08</v>
      </c>
      <c r="J979" s="290">
        <v>0.08</v>
      </c>
    </row>
    <row r="980" spans="1:10" ht="28.5" customHeight="1" x14ac:dyDescent="0.2">
      <c r="A980" s="283" t="s">
        <v>343</v>
      </c>
      <c r="B980" s="284" t="s">
        <v>912</v>
      </c>
      <c r="C980" s="285" t="s">
        <v>52</v>
      </c>
      <c r="D980" s="285" t="s">
        <v>911</v>
      </c>
      <c r="E980" s="286" t="s">
        <v>340</v>
      </c>
      <c r="F980" s="286"/>
      <c r="G980" s="287" t="s">
        <v>318</v>
      </c>
      <c r="H980" s="288">
        <v>1</v>
      </c>
      <c r="I980" s="289">
        <v>0.78</v>
      </c>
      <c r="J980" s="290">
        <v>0.78</v>
      </c>
    </row>
    <row r="981" spans="1:10" ht="28.5" customHeight="1" x14ac:dyDescent="0.2">
      <c r="A981" s="283" t="s">
        <v>343</v>
      </c>
      <c r="B981" s="284" t="s">
        <v>910</v>
      </c>
      <c r="C981" s="285" t="s">
        <v>52</v>
      </c>
      <c r="D981" s="285" t="s">
        <v>909</v>
      </c>
      <c r="E981" s="286" t="s">
        <v>340</v>
      </c>
      <c r="F981" s="286"/>
      <c r="G981" s="287" t="s">
        <v>318</v>
      </c>
      <c r="H981" s="288">
        <v>1</v>
      </c>
      <c r="I981" s="289">
        <v>1.31</v>
      </c>
      <c r="J981" s="290">
        <v>1.31</v>
      </c>
    </row>
    <row r="982" spans="1:10" ht="28.5" customHeight="1" x14ac:dyDescent="0.2">
      <c r="A982" s="291"/>
      <c r="B982" s="292"/>
      <c r="C982" s="292"/>
      <c r="D982" s="292"/>
      <c r="E982" s="292" t="s">
        <v>338</v>
      </c>
      <c r="F982" s="293">
        <v>16.850000000000001</v>
      </c>
      <c r="G982" s="292" t="s">
        <v>337</v>
      </c>
      <c r="H982" s="293">
        <v>0</v>
      </c>
      <c r="I982" s="292" t="s">
        <v>336</v>
      </c>
      <c r="J982" s="294">
        <v>16.850000000000001</v>
      </c>
    </row>
    <row r="983" spans="1:10" ht="28.5" customHeight="1" thickBot="1" x14ac:dyDescent="0.25">
      <c r="A983" s="291"/>
      <c r="B983" s="292"/>
      <c r="C983" s="292"/>
      <c r="D983" s="292"/>
      <c r="E983" s="292" t="s">
        <v>335</v>
      </c>
      <c r="F983" s="293">
        <v>5.07</v>
      </c>
      <c r="G983" s="292"/>
      <c r="H983" s="295" t="s">
        <v>334</v>
      </c>
      <c r="I983" s="295"/>
      <c r="J983" s="294">
        <v>27.24</v>
      </c>
    </row>
    <row r="984" spans="1:10" ht="15" thickTop="1" x14ac:dyDescent="0.2">
      <c r="A984" s="296"/>
      <c r="B984" s="297"/>
      <c r="C984" s="297"/>
      <c r="D984" s="297"/>
      <c r="E984" s="297"/>
      <c r="F984" s="297"/>
      <c r="G984" s="297"/>
      <c r="H984" s="297"/>
      <c r="I984" s="297"/>
      <c r="J984" s="298"/>
    </row>
    <row r="985" spans="1:10" ht="28.5" customHeight="1" x14ac:dyDescent="0.2">
      <c r="A985" s="299"/>
      <c r="B985" s="238" t="s">
        <v>330</v>
      </c>
      <c r="C985" s="246" t="s">
        <v>329</v>
      </c>
      <c r="D985" s="246" t="s">
        <v>9</v>
      </c>
      <c r="E985" s="242" t="s">
        <v>360</v>
      </c>
      <c r="F985" s="242"/>
      <c r="G985" s="239" t="s">
        <v>328</v>
      </c>
      <c r="H985" s="238" t="s">
        <v>327</v>
      </c>
      <c r="I985" s="238" t="s">
        <v>326</v>
      </c>
      <c r="J985" s="300" t="s">
        <v>10</v>
      </c>
    </row>
    <row r="986" spans="1:10" ht="28.5" customHeight="1" x14ac:dyDescent="0.2">
      <c r="A986" s="101" t="s">
        <v>359</v>
      </c>
      <c r="B986" s="104" t="s">
        <v>613</v>
      </c>
      <c r="C986" s="102" t="s">
        <v>52</v>
      </c>
      <c r="D986" s="102" t="s">
        <v>612</v>
      </c>
      <c r="E986" s="271" t="s">
        <v>352</v>
      </c>
      <c r="F986" s="271"/>
      <c r="G986" s="103" t="s">
        <v>318</v>
      </c>
      <c r="H986" s="272">
        <v>1</v>
      </c>
      <c r="I986" s="273">
        <v>26.77</v>
      </c>
      <c r="J986" s="274">
        <v>26.77</v>
      </c>
    </row>
    <row r="987" spans="1:10" ht="28.5" customHeight="1" x14ac:dyDescent="0.2">
      <c r="A987" s="275" t="s">
        <v>355</v>
      </c>
      <c r="B987" s="276" t="s">
        <v>1090</v>
      </c>
      <c r="C987" s="277" t="s">
        <v>52</v>
      </c>
      <c r="D987" s="277" t="s">
        <v>1089</v>
      </c>
      <c r="E987" s="278" t="s">
        <v>352</v>
      </c>
      <c r="F987" s="278"/>
      <c r="G987" s="279" t="s">
        <v>318</v>
      </c>
      <c r="H987" s="280">
        <v>1</v>
      </c>
      <c r="I987" s="281">
        <v>0.31</v>
      </c>
      <c r="J987" s="282">
        <v>0.31</v>
      </c>
    </row>
    <row r="988" spans="1:10" ht="28.5" customHeight="1" x14ac:dyDescent="0.2">
      <c r="A988" s="283" t="s">
        <v>343</v>
      </c>
      <c r="B988" s="284" t="s">
        <v>1088</v>
      </c>
      <c r="C988" s="285" t="s">
        <v>52</v>
      </c>
      <c r="D988" s="285" t="s">
        <v>1087</v>
      </c>
      <c r="E988" s="286" t="s">
        <v>436</v>
      </c>
      <c r="F988" s="286"/>
      <c r="G988" s="287" t="s">
        <v>318</v>
      </c>
      <c r="H988" s="288">
        <v>1</v>
      </c>
      <c r="I988" s="289">
        <v>21.14</v>
      </c>
      <c r="J988" s="290">
        <v>21.14</v>
      </c>
    </row>
    <row r="989" spans="1:10" ht="28.5" customHeight="1" x14ac:dyDescent="0.2">
      <c r="A989" s="283" t="s">
        <v>343</v>
      </c>
      <c r="B989" s="284" t="s">
        <v>896</v>
      </c>
      <c r="C989" s="285" t="s">
        <v>52</v>
      </c>
      <c r="D989" s="285" t="s">
        <v>895</v>
      </c>
      <c r="E989" s="286" t="s">
        <v>340</v>
      </c>
      <c r="F989" s="286"/>
      <c r="G989" s="287" t="s">
        <v>318</v>
      </c>
      <c r="H989" s="288">
        <v>1</v>
      </c>
      <c r="I989" s="289">
        <v>0.92</v>
      </c>
      <c r="J989" s="290">
        <v>0.92</v>
      </c>
    </row>
    <row r="990" spans="1:10" ht="28.5" customHeight="1" x14ac:dyDescent="0.2">
      <c r="A990" s="283" t="s">
        <v>343</v>
      </c>
      <c r="B990" s="284" t="s">
        <v>894</v>
      </c>
      <c r="C990" s="285" t="s">
        <v>52</v>
      </c>
      <c r="D990" s="285" t="s">
        <v>893</v>
      </c>
      <c r="E990" s="286" t="s">
        <v>340</v>
      </c>
      <c r="F990" s="286"/>
      <c r="G990" s="287" t="s">
        <v>318</v>
      </c>
      <c r="H990" s="288">
        <v>1</v>
      </c>
      <c r="I990" s="289">
        <v>0.8</v>
      </c>
      <c r="J990" s="290">
        <v>0.8</v>
      </c>
    </row>
    <row r="991" spans="1:10" ht="28.5" customHeight="1" x14ac:dyDescent="0.2">
      <c r="A991" s="283" t="s">
        <v>343</v>
      </c>
      <c r="B991" s="284" t="s">
        <v>706</v>
      </c>
      <c r="C991" s="285" t="s">
        <v>52</v>
      </c>
      <c r="D991" s="285" t="s">
        <v>705</v>
      </c>
      <c r="E991" s="286" t="s">
        <v>340</v>
      </c>
      <c r="F991" s="286"/>
      <c r="G991" s="287" t="s">
        <v>318</v>
      </c>
      <c r="H991" s="288">
        <v>1</v>
      </c>
      <c r="I991" s="289">
        <v>1.43</v>
      </c>
      <c r="J991" s="290">
        <v>1.43</v>
      </c>
    </row>
    <row r="992" spans="1:10" ht="28.5" customHeight="1" x14ac:dyDescent="0.2">
      <c r="A992" s="283" t="s">
        <v>343</v>
      </c>
      <c r="B992" s="284" t="s">
        <v>704</v>
      </c>
      <c r="C992" s="285" t="s">
        <v>52</v>
      </c>
      <c r="D992" s="285" t="s">
        <v>703</v>
      </c>
      <c r="E992" s="286" t="s">
        <v>340</v>
      </c>
      <c r="F992" s="286"/>
      <c r="G992" s="287" t="s">
        <v>318</v>
      </c>
      <c r="H992" s="288">
        <v>1</v>
      </c>
      <c r="I992" s="289">
        <v>0.08</v>
      </c>
      <c r="J992" s="290">
        <v>0.08</v>
      </c>
    </row>
    <row r="993" spans="1:10" ht="28.5" customHeight="1" x14ac:dyDescent="0.2">
      <c r="A993" s="283" t="s">
        <v>343</v>
      </c>
      <c r="B993" s="284" t="s">
        <v>912</v>
      </c>
      <c r="C993" s="285" t="s">
        <v>52</v>
      </c>
      <c r="D993" s="285" t="s">
        <v>911</v>
      </c>
      <c r="E993" s="286" t="s">
        <v>340</v>
      </c>
      <c r="F993" s="286"/>
      <c r="G993" s="287" t="s">
        <v>318</v>
      </c>
      <c r="H993" s="288">
        <v>1</v>
      </c>
      <c r="I993" s="289">
        <v>0.78</v>
      </c>
      <c r="J993" s="290">
        <v>0.78</v>
      </c>
    </row>
    <row r="994" spans="1:10" ht="28.5" customHeight="1" x14ac:dyDescent="0.2">
      <c r="A994" s="283" t="s">
        <v>343</v>
      </c>
      <c r="B994" s="284" t="s">
        <v>910</v>
      </c>
      <c r="C994" s="285" t="s">
        <v>52</v>
      </c>
      <c r="D994" s="285" t="s">
        <v>909</v>
      </c>
      <c r="E994" s="286" t="s">
        <v>340</v>
      </c>
      <c r="F994" s="286"/>
      <c r="G994" s="287" t="s">
        <v>318</v>
      </c>
      <c r="H994" s="288">
        <v>1</v>
      </c>
      <c r="I994" s="289">
        <v>1.31</v>
      </c>
      <c r="J994" s="290">
        <v>1.31</v>
      </c>
    </row>
    <row r="995" spans="1:10" ht="28.5" customHeight="1" x14ac:dyDescent="0.2">
      <c r="A995" s="291"/>
      <c r="B995" s="292"/>
      <c r="C995" s="292"/>
      <c r="D995" s="292"/>
      <c r="E995" s="292" t="s">
        <v>338</v>
      </c>
      <c r="F995" s="293">
        <v>21.45</v>
      </c>
      <c r="G995" s="292" t="s">
        <v>337</v>
      </c>
      <c r="H995" s="293">
        <v>0</v>
      </c>
      <c r="I995" s="292" t="s">
        <v>336</v>
      </c>
      <c r="J995" s="294">
        <v>21.45</v>
      </c>
    </row>
    <row r="996" spans="1:10" ht="28.5" customHeight="1" thickBot="1" x14ac:dyDescent="0.25">
      <c r="A996" s="291"/>
      <c r="B996" s="292"/>
      <c r="C996" s="292"/>
      <c r="D996" s="292"/>
      <c r="E996" s="292" t="s">
        <v>335</v>
      </c>
      <c r="F996" s="293">
        <v>6.12</v>
      </c>
      <c r="G996" s="292"/>
      <c r="H996" s="295" t="s">
        <v>334</v>
      </c>
      <c r="I996" s="295"/>
      <c r="J996" s="294">
        <v>32.89</v>
      </c>
    </row>
    <row r="997" spans="1:10" ht="15" thickTop="1" x14ac:dyDescent="0.2">
      <c r="A997" s="296"/>
      <c r="B997" s="297"/>
      <c r="C997" s="297"/>
      <c r="D997" s="297"/>
      <c r="E997" s="297"/>
      <c r="F997" s="297"/>
      <c r="G997" s="297"/>
      <c r="H997" s="297"/>
      <c r="I997" s="297"/>
      <c r="J997" s="298"/>
    </row>
    <row r="998" spans="1:10" ht="28.5" customHeight="1" x14ac:dyDescent="0.2">
      <c r="A998" s="299"/>
      <c r="B998" s="238" t="s">
        <v>330</v>
      </c>
      <c r="C998" s="246" t="s">
        <v>329</v>
      </c>
      <c r="D998" s="246" t="s">
        <v>9</v>
      </c>
      <c r="E998" s="242" t="s">
        <v>360</v>
      </c>
      <c r="F998" s="242"/>
      <c r="G998" s="239" t="s">
        <v>328</v>
      </c>
      <c r="H998" s="238" t="s">
        <v>327</v>
      </c>
      <c r="I998" s="238" t="s">
        <v>326</v>
      </c>
      <c r="J998" s="300" t="s">
        <v>10</v>
      </c>
    </row>
    <row r="999" spans="1:10" ht="42.75" customHeight="1" x14ac:dyDescent="0.2">
      <c r="A999" s="101" t="s">
        <v>359</v>
      </c>
      <c r="B999" s="104" t="s">
        <v>1182</v>
      </c>
      <c r="C999" s="102" t="s">
        <v>52</v>
      </c>
      <c r="D999" s="102" t="s">
        <v>1181</v>
      </c>
      <c r="E999" s="271" t="s">
        <v>463</v>
      </c>
      <c r="F999" s="271"/>
      <c r="G999" s="103" t="s">
        <v>462</v>
      </c>
      <c r="H999" s="272">
        <v>1</v>
      </c>
      <c r="I999" s="273">
        <v>0.4</v>
      </c>
      <c r="J999" s="274">
        <v>0.4</v>
      </c>
    </row>
    <row r="1000" spans="1:10" ht="42.75" customHeight="1" x14ac:dyDescent="0.2">
      <c r="A1000" s="275" t="s">
        <v>355</v>
      </c>
      <c r="B1000" s="276" t="s">
        <v>1178</v>
      </c>
      <c r="C1000" s="277" t="s">
        <v>52</v>
      </c>
      <c r="D1000" s="277" t="s">
        <v>1177</v>
      </c>
      <c r="E1000" s="278" t="s">
        <v>863</v>
      </c>
      <c r="F1000" s="278"/>
      <c r="G1000" s="279" t="s">
        <v>318</v>
      </c>
      <c r="H1000" s="280">
        <v>1</v>
      </c>
      <c r="I1000" s="281">
        <v>0.33</v>
      </c>
      <c r="J1000" s="282">
        <v>0.33</v>
      </c>
    </row>
    <row r="1001" spans="1:10" ht="42.75" customHeight="1" x14ac:dyDescent="0.2">
      <c r="A1001" s="275" t="s">
        <v>355</v>
      </c>
      <c r="B1001" s="276" t="s">
        <v>1176</v>
      </c>
      <c r="C1001" s="277" t="s">
        <v>52</v>
      </c>
      <c r="D1001" s="277" t="s">
        <v>1175</v>
      </c>
      <c r="E1001" s="278" t="s">
        <v>863</v>
      </c>
      <c r="F1001" s="278"/>
      <c r="G1001" s="279" t="s">
        <v>318</v>
      </c>
      <c r="H1001" s="280">
        <v>1</v>
      </c>
      <c r="I1001" s="281">
        <v>7.0000000000000007E-2</v>
      </c>
      <c r="J1001" s="282">
        <v>7.0000000000000007E-2</v>
      </c>
    </row>
    <row r="1002" spans="1:10" ht="28.5" customHeight="1" x14ac:dyDescent="0.2">
      <c r="A1002" s="291"/>
      <c r="B1002" s="292"/>
      <c r="C1002" s="292"/>
      <c r="D1002" s="292"/>
      <c r="E1002" s="292" t="s">
        <v>338</v>
      </c>
      <c r="F1002" s="293">
        <v>0</v>
      </c>
      <c r="G1002" s="292" t="s">
        <v>337</v>
      </c>
      <c r="H1002" s="293">
        <v>0</v>
      </c>
      <c r="I1002" s="292" t="s">
        <v>336</v>
      </c>
      <c r="J1002" s="294">
        <v>0</v>
      </c>
    </row>
    <row r="1003" spans="1:10" ht="28.5" customHeight="1" thickBot="1" x14ac:dyDescent="0.25">
      <c r="A1003" s="291"/>
      <c r="B1003" s="292"/>
      <c r="C1003" s="292"/>
      <c r="D1003" s="292"/>
      <c r="E1003" s="292" t="s">
        <v>335</v>
      </c>
      <c r="F1003" s="293">
        <v>0.09</v>
      </c>
      <c r="G1003" s="292"/>
      <c r="H1003" s="295" t="s">
        <v>334</v>
      </c>
      <c r="I1003" s="295"/>
      <c r="J1003" s="294">
        <v>0.49</v>
      </c>
    </row>
    <row r="1004" spans="1:10" ht="15" thickTop="1" x14ac:dyDescent="0.2">
      <c r="A1004" s="296"/>
      <c r="B1004" s="297"/>
      <c r="C1004" s="297"/>
      <c r="D1004" s="297"/>
      <c r="E1004" s="297"/>
      <c r="F1004" s="297"/>
      <c r="G1004" s="297"/>
      <c r="H1004" s="297"/>
      <c r="I1004" s="297"/>
      <c r="J1004" s="298"/>
    </row>
    <row r="1005" spans="1:10" ht="28.5" customHeight="1" x14ac:dyDescent="0.2">
      <c r="A1005" s="299"/>
      <c r="B1005" s="238" t="s">
        <v>330</v>
      </c>
      <c r="C1005" s="246" t="s">
        <v>329</v>
      </c>
      <c r="D1005" s="246" t="s">
        <v>9</v>
      </c>
      <c r="E1005" s="242" t="s">
        <v>360</v>
      </c>
      <c r="F1005" s="242"/>
      <c r="G1005" s="239" t="s">
        <v>328</v>
      </c>
      <c r="H1005" s="238" t="s">
        <v>327</v>
      </c>
      <c r="I1005" s="238" t="s">
        <v>326</v>
      </c>
      <c r="J1005" s="300" t="s">
        <v>10</v>
      </c>
    </row>
    <row r="1006" spans="1:10" ht="39" customHeight="1" x14ac:dyDescent="0.2">
      <c r="A1006" s="101" t="s">
        <v>359</v>
      </c>
      <c r="B1006" s="104" t="s">
        <v>1180</v>
      </c>
      <c r="C1006" s="102" t="s">
        <v>52</v>
      </c>
      <c r="D1006" s="102" t="s">
        <v>1179</v>
      </c>
      <c r="E1006" s="271" t="s">
        <v>463</v>
      </c>
      <c r="F1006" s="271"/>
      <c r="G1006" s="103" t="s">
        <v>466</v>
      </c>
      <c r="H1006" s="272">
        <v>1</v>
      </c>
      <c r="I1006" s="273">
        <v>1.86</v>
      </c>
      <c r="J1006" s="274">
        <v>1.86</v>
      </c>
    </row>
    <row r="1007" spans="1:10" ht="39" customHeight="1" x14ac:dyDescent="0.2">
      <c r="A1007" s="275" t="s">
        <v>355</v>
      </c>
      <c r="B1007" s="276" t="s">
        <v>1178</v>
      </c>
      <c r="C1007" s="277" t="s">
        <v>52</v>
      </c>
      <c r="D1007" s="277" t="s">
        <v>1177</v>
      </c>
      <c r="E1007" s="278" t="s">
        <v>863</v>
      </c>
      <c r="F1007" s="278"/>
      <c r="G1007" s="279" t="s">
        <v>318</v>
      </c>
      <c r="H1007" s="280">
        <v>1</v>
      </c>
      <c r="I1007" s="281">
        <v>0.33</v>
      </c>
      <c r="J1007" s="282">
        <v>0.33</v>
      </c>
    </row>
    <row r="1008" spans="1:10" ht="39" customHeight="1" x14ac:dyDescent="0.2">
      <c r="A1008" s="275" t="s">
        <v>355</v>
      </c>
      <c r="B1008" s="276" t="s">
        <v>1176</v>
      </c>
      <c r="C1008" s="277" t="s">
        <v>52</v>
      </c>
      <c r="D1008" s="277" t="s">
        <v>1175</v>
      </c>
      <c r="E1008" s="278" t="s">
        <v>863</v>
      </c>
      <c r="F1008" s="278"/>
      <c r="G1008" s="279" t="s">
        <v>318</v>
      </c>
      <c r="H1008" s="280">
        <v>1</v>
      </c>
      <c r="I1008" s="281">
        <v>7.0000000000000007E-2</v>
      </c>
      <c r="J1008" s="282">
        <v>7.0000000000000007E-2</v>
      </c>
    </row>
    <row r="1009" spans="1:10" ht="39" customHeight="1" x14ac:dyDescent="0.2">
      <c r="A1009" s="275" t="s">
        <v>355</v>
      </c>
      <c r="B1009" s="276" t="s">
        <v>1174</v>
      </c>
      <c r="C1009" s="277" t="s">
        <v>52</v>
      </c>
      <c r="D1009" s="277" t="s">
        <v>1173</v>
      </c>
      <c r="E1009" s="278" t="s">
        <v>863</v>
      </c>
      <c r="F1009" s="278"/>
      <c r="G1009" s="279" t="s">
        <v>318</v>
      </c>
      <c r="H1009" s="280">
        <v>1</v>
      </c>
      <c r="I1009" s="281">
        <v>0.36</v>
      </c>
      <c r="J1009" s="282">
        <v>0.36</v>
      </c>
    </row>
    <row r="1010" spans="1:10" ht="39" customHeight="1" x14ac:dyDescent="0.2">
      <c r="A1010" s="275" t="s">
        <v>355</v>
      </c>
      <c r="B1010" s="276" t="s">
        <v>1170</v>
      </c>
      <c r="C1010" s="277" t="s">
        <v>52</v>
      </c>
      <c r="D1010" s="277" t="s">
        <v>1169</v>
      </c>
      <c r="E1010" s="278" t="s">
        <v>863</v>
      </c>
      <c r="F1010" s="278"/>
      <c r="G1010" s="279" t="s">
        <v>318</v>
      </c>
      <c r="H1010" s="280">
        <v>1</v>
      </c>
      <c r="I1010" s="281">
        <v>1.1000000000000001</v>
      </c>
      <c r="J1010" s="282">
        <v>1.1000000000000001</v>
      </c>
    </row>
    <row r="1011" spans="1:10" ht="28.5" customHeight="1" x14ac:dyDescent="0.2">
      <c r="A1011" s="291"/>
      <c r="B1011" s="292"/>
      <c r="C1011" s="292"/>
      <c r="D1011" s="292"/>
      <c r="E1011" s="292" t="s">
        <v>338</v>
      </c>
      <c r="F1011" s="293">
        <v>0</v>
      </c>
      <c r="G1011" s="292" t="s">
        <v>337</v>
      </c>
      <c r="H1011" s="293">
        <v>0</v>
      </c>
      <c r="I1011" s="292" t="s">
        <v>336</v>
      </c>
      <c r="J1011" s="294">
        <v>0</v>
      </c>
    </row>
    <row r="1012" spans="1:10" ht="28.5" customHeight="1" thickBot="1" x14ac:dyDescent="0.25">
      <c r="A1012" s="291"/>
      <c r="B1012" s="292"/>
      <c r="C1012" s="292"/>
      <c r="D1012" s="292"/>
      <c r="E1012" s="292" t="s">
        <v>335</v>
      </c>
      <c r="F1012" s="293">
        <v>0.42</v>
      </c>
      <c r="G1012" s="292"/>
      <c r="H1012" s="295" t="s">
        <v>334</v>
      </c>
      <c r="I1012" s="295"/>
      <c r="J1012" s="294">
        <v>2.2799999999999998</v>
      </c>
    </row>
    <row r="1013" spans="1:10" ht="15" thickTop="1" x14ac:dyDescent="0.2">
      <c r="A1013" s="296"/>
      <c r="B1013" s="297"/>
      <c r="C1013" s="297"/>
      <c r="D1013" s="297"/>
      <c r="E1013" s="297"/>
      <c r="F1013" s="297"/>
      <c r="G1013" s="297"/>
      <c r="H1013" s="297"/>
      <c r="I1013" s="297"/>
      <c r="J1013" s="298"/>
    </row>
    <row r="1014" spans="1:10" ht="28.5" customHeight="1" x14ac:dyDescent="0.2">
      <c r="A1014" s="299"/>
      <c r="B1014" s="238" t="s">
        <v>330</v>
      </c>
      <c r="C1014" s="246" t="s">
        <v>329</v>
      </c>
      <c r="D1014" s="246" t="s">
        <v>9</v>
      </c>
      <c r="E1014" s="242" t="s">
        <v>360</v>
      </c>
      <c r="F1014" s="242"/>
      <c r="G1014" s="239" t="s">
        <v>328</v>
      </c>
      <c r="H1014" s="238" t="s">
        <v>327</v>
      </c>
      <c r="I1014" s="238" t="s">
        <v>326</v>
      </c>
      <c r="J1014" s="300" t="s">
        <v>10</v>
      </c>
    </row>
    <row r="1015" spans="1:10" ht="42.75" customHeight="1" x14ac:dyDescent="0.2">
      <c r="A1015" s="101" t="s">
        <v>359</v>
      </c>
      <c r="B1015" s="104" t="s">
        <v>1178</v>
      </c>
      <c r="C1015" s="102" t="s">
        <v>52</v>
      </c>
      <c r="D1015" s="102" t="s">
        <v>1177</v>
      </c>
      <c r="E1015" s="271" t="s">
        <v>863</v>
      </c>
      <c r="F1015" s="271"/>
      <c r="G1015" s="103" t="s">
        <v>318</v>
      </c>
      <c r="H1015" s="272">
        <v>1</v>
      </c>
      <c r="I1015" s="273">
        <v>0.33</v>
      </c>
      <c r="J1015" s="274">
        <v>0.33</v>
      </c>
    </row>
    <row r="1016" spans="1:10" ht="42.75" customHeight="1" x14ac:dyDescent="0.2">
      <c r="A1016" s="283" t="s">
        <v>343</v>
      </c>
      <c r="B1016" s="284" t="s">
        <v>1172</v>
      </c>
      <c r="C1016" s="285" t="s">
        <v>52</v>
      </c>
      <c r="D1016" s="285" t="s">
        <v>1171</v>
      </c>
      <c r="E1016" s="286" t="s">
        <v>866</v>
      </c>
      <c r="F1016" s="286"/>
      <c r="G1016" s="287" t="s">
        <v>79</v>
      </c>
      <c r="H1016" s="288">
        <v>6.3999999999999997E-5</v>
      </c>
      <c r="I1016" s="289">
        <v>5182.57</v>
      </c>
      <c r="J1016" s="290">
        <v>0.33</v>
      </c>
    </row>
    <row r="1017" spans="1:10" ht="28.5" customHeight="1" x14ac:dyDescent="0.2">
      <c r="A1017" s="291"/>
      <c r="B1017" s="292"/>
      <c r="C1017" s="292"/>
      <c r="D1017" s="292"/>
      <c r="E1017" s="292" t="s">
        <v>338</v>
      </c>
      <c r="F1017" s="293">
        <v>0</v>
      </c>
      <c r="G1017" s="292" t="s">
        <v>337</v>
      </c>
      <c r="H1017" s="293">
        <v>0</v>
      </c>
      <c r="I1017" s="292" t="s">
        <v>336</v>
      </c>
      <c r="J1017" s="294">
        <v>0</v>
      </c>
    </row>
    <row r="1018" spans="1:10" ht="28.5" customHeight="1" thickBot="1" x14ac:dyDescent="0.25">
      <c r="A1018" s="291"/>
      <c r="B1018" s="292"/>
      <c r="C1018" s="292"/>
      <c r="D1018" s="292"/>
      <c r="E1018" s="292" t="s">
        <v>335</v>
      </c>
      <c r="F1018" s="293">
        <v>7.0000000000000007E-2</v>
      </c>
      <c r="G1018" s="292"/>
      <c r="H1018" s="295" t="s">
        <v>334</v>
      </c>
      <c r="I1018" s="295"/>
      <c r="J1018" s="294">
        <v>0.4</v>
      </c>
    </row>
    <row r="1019" spans="1:10" ht="15" thickTop="1" x14ac:dyDescent="0.2">
      <c r="A1019" s="296"/>
      <c r="B1019" s="297"/>
      <c r="C1019" s="297"/>
      <c r="D1019" s="297"/>
      <c r="E1019" s="297"/>
      <c r="F1019" s="297"/>
      <c r="G1019" s="297"/>
      <c r="H1019" s="297"/>
      <c r="I1019" s="297"/>
      <c r="J1019" s="298"/>
    </row>
    <row r="1020" spans="1:10" ht="28.5" customHeight="1" x14ac:dyDescent="0.2">
      <c r="A1020" s="299"/>
      <c r="B1020" s="238" t="s">
        <v>330</v>
      </c>
      <c r="C1020" s="246" t="s">
        <v>329</v>
      </c>
      <c r="D1020" s="246" t="s">
        <v>9</v>
      </c>
      <c r="E1020" s="242" t="s">
        <v>360</v>
      </c>
      <c r="F1020" s="242"/>
      <c r="G1020" s="239" t="s">
        <v>328</v>
      </c>
      <c r="H1020" s="238" t="s">
        <v>327</v>
      </c>
      <c r="I1020" s="238" t="s">
        <v>326</v>
      </c>
      <c r="J1020" s="300" t="s">
        <v>10</v>
      </c>
    </row>
    <row r="1021" spans="1:10" ht="49.5" customHeight="1" x14ac:dyDescent="0.2">
      <c r="A1021" s="101" t="s">
        <v>359</v>
      </c>
      <c r="B1021" s="104" t="s">
        <v>1176</v>
      </c>
      <c r="C1021" s="102" t="s">
        <v>52</v>
      </c>
      <c r="D1021" s="102" t="s">
        <v>1175</v>
      </c>
      <c r="E1021" s="271" t="s">
        <v>863</v>
      </c>
      <c r="F1021" s="271"/>
      <c r="G1021" s="103" t="s">
        <v>318</v>
      </c>
      <c r="H1021" s="272">
        <v>1</v>
      </c>
      <c r="I1021" s="273">
        <v>7.0000000000000007E-2</v>
      </c>
      <c r="J1021" s="274">
        <v>7.0000000000000007E-2</v>
      </c>
    </row>
    <row r="1022" spans="1:10" ht="42.75" customHeight="1" x14ac:dyDescent="0.2">
      <c r="A1022" s="283" t="s">
        <v>343</v>
      </c>
      <c r="B1022" s="284" t="s">
        <v>1172</v>
      </c>
      <c r="C1022" s="285" t="s">
        <v>52</v>
      </c>
      <c r="D1022" s="285" t="s">
        <v>1171</v>
      </c>
      <c r="E1022" s="286" t="s">
        <v>866</v>
      </c>
      <c r="F1022" s="286"/>
      <c r="G1022" s="287" t="s">
        <v>79</v>
      </c>
      <c r="H1022" s="288">
        <v>1.4800000000000001E-5</v>
      </c>
      <c r="I1022" s="289">
        <v>5182.57</v>
      </c>
      <c r="J1022" s="290">
        <v>7.0000000000000007E-2</v>
      </c>
    </row>
    <row r="1023" spans="1:10" ht="28.5" customHeight="1" x14ac:dyDescent="0.2">
      <c r="A1023" s="291"/>
      <c r="B1023" s="292"/>
      <c r="C1023" s="292"/>
      <c r="D1023" s="292"/>
      <c r="E1023" s="292" t="s">
        <v>338</v>
      </c>
      <c r="F1023" s="293">
        <v>0</v>
      </c>
      <c r="G1023" s="292" t="s">
        <v>337</v>
      </c>
      <c r="H1023" s="293">
        <v>0</v>
      </c>
      <c r="I1023" s="292" t="s">
        <v>336</v>
      </c>
      <c r="J1023" s="294">
        <v>0</v>
      </c>
    </row>
    <row r="1024" spans="1:10" ht="28.5" customHeight="1" thickBot="1" x14ac:dyDescent="0.25">
      <c r="A1024" s="291"/>
      <c r="B1024" s="292"/>
      <c r="C1024" s="292"/>
      <c r="D1024" s="292"/>
      <c r="E1024" s="292" t="s">
        <v>335</v>
      </c>
      <c r="F1024" s="293">
        <v>0.01</v>
      </c>
      <c r="G1024" s="292"/>
      <c r="H1024" s="295" t="s">
        <v>334</v>
      </c>
      <c r="I1024" s="295"/>
      <c r="J1024" s="294">
        <v>0.08</v>
      </c>
    </row>
    <row r="1025" spans="1:10" ht="15" thickTop="1" x14ac:dyDescent="0.2">
      <c r="A1025" s="296"/>
      <c r="B1025" s="297"/>
      <c r="C1025" s="297"/>
      <c r="D1025" s="297"/>
      <c r="E1025" s="297"/>
      <c r="F1025" s="297"/>
      <c r="G1025" s="297"/>
      <c r="H1025" s="297"/>
      <c r="I1025" s="297"/>
      <c r="J1025" s="298"/>
    </row>
    <row r="1026" spans="1:10" ht="28.5" customHeight="1" x14ac:dyDescent="0.2">
      <c r="A1026" s="299"/>
      <c r="B1026" s="238" t="s">
        <v>330</v>
      </c>
      <c r="C1026" s="246" t="s">
        <v>329</v>
      </c>
      <c r="D1026" s="246" t="s">
        <v>9</v>
      </c>
      <c r="E1026" s="242" t="s">
        <v>360</v>
      </c>
      <c r="F1026" s="242"/>
      <c r="G1026" s="239" t="s">
        <v>328</v>
      </c>
      <c r="H1026" s="238" t="s">
        <v>327</v>
      </c>
      <c r="I1026" s="238" t="s">
        <v>326</v>
      </c>
      <c r="J1026" s="300" t="s">
        <v>10</v>
      </c>
    </row>
    <row r="1027" spans="1:10" ht="41.25" customHeight="1" x14ac:dyDescent="0.2">
      <c r="A1027" s="101" t="s">
        <v>359</v>
      </c>
      <c r="B1027" s="104" t="s">
        <v>1174</v>
      </c>
      <c r="C1027" s="102" t="s">
        <v>52</v>
      </c>
      <c r="D1027" s="102" t="s">
        <v>1173</v>
      </c>
      <c r="E1027" s="271" t="s">
        <v>863</v>
      </c>
      <c r="F1027" s="271"/>
      <c r="G1027" s="103" t="s">
        <v>318</v>
      </c>
      <c r="H1027" s="272">
        <v>1</v>
      </c>
      <c r="I1027" s="273">
        <v>0.36</v>
      </c>
      <c r="J1027" s="274">
        <v>0.36</v>
      </c>
    </row>
    <row r="1028" spans="1:10" ht="41.25" customHeight="1" x14ac:dyDescent="0.2">
      <c r="A1028" s="283" t="s">
        <v>343</v>
      </c>
      <c r="B1028" s="284" t="s">
        <v>1172</v>
      </c>
      <c r="C1028" s="285" t="s">
        <v>52</v>
      </c>
      <c r="D1028" s="285" t="s">
        <v>1171</v>
      </c>
      <c r="E1028" s="286" t="s">
        <v>866</v>
      </c>
      <c r="F1028" s="286"/>
      <c r="G1028" s="287" t="s">
        <v>79</v>
      </c>
      <c r="H1028" s="288">
        <v>6.9999999999999994E-5</v>
      </c>
      <c r="I1028" s="289">
        <v>5182.57</v>
      </c>
      <c r="J1028" s="290">
        <v>0.36</v>
      </c>
    </row>
    <row r="1029" spans="1:10" ht="28.5" customHeight="1" x14ac:dyDescent="0.2">
      <c r="A1029" s="291"/>
      <c r="B1029" s="292"/>
      <c r="C1029" s="292"/>
      <c r="D1029" s="292"/>
      <c r="E1029" s="292" t="s">
        <v>338</v>
      </c>
      <c r="F1029" s="293">
        <v>0</v>
      </c>
      <c r="G1029" s="292" t="s">
        <v>337</v>
      </c>
      <c r="H1029" s="293">
        <v>0</v>
      </c>
      <c r="I1029" s="292" t="s">
        <v>336</v>
      </c>
      <c r="J1029" s="294">
        <v>0</v>
      </c>
    </row>
    <row r="1030" spans="1:10" ht="28.5" customHeight="1" thickBot="1" x14ac:dyDescent="0.25">
      <c r="A1030" s="291"/>
      <c r="B1030" s="292"/>
      <c r="C1030" s="292"/>
      <c r="D1030" s="292"/>
      <c r="E1030" s="292" t="s">
        <v>335</v>
      </c>
      <c r="F1030" s="293">
        <v>0.08</v>
      </c>
      <c r="G1030" s="292"/>
      <c r="H1030" s="295" t="s">
        <v>334</v>
      </c>
      <c r="I1030" s="295"/>
      <c r="J1030" s="294">
        <v>0.44</v>
      </c>
    </row>
    <row r="1031" spans="1:10" ht="15" thickTop="1" x14ac:dyDescent="0.2">
      <c r="A1031" s="296"/>
      <c r="B1031" s="297"/>
      <c r="C1031" s="297"/>
      <c r="D1031" s="297"/>
      <c r="E1031" s="297"/>
      <c r="F1031" s="297"/>
      <c r="G1031" s="297"/>
      <c r="H1031" s="297"/>
      <c r="I1031" s="297"/>
      <c r="J1031" s="298"/>
    </row>
    <row r="1032" spans="1:10" ht="28.5" customHeight="1" x14ac:dyDescent="0.2">
      <c r="A1032" s="299"/>
      <c r="B1032" s="238" t="s">
        <v>330</v>
      </c>
      <c r="C1032" s="246" t="s">
        <v>329</v>
      </c>
      <c r="D1032" s="246" t="s">
        <v>9</v>
      </c>
      <c r="E1032" s="242" t="s">
        <v>360</v>
      </c>
      <c r="F1032" s="242"/>
      <c r="G1032" s="239" t="s">
        <v>328</v>
      </c>
      <c r="H1032" s="238" t="s">
        <v>327</v>
      </c>
      <c r="I1032" s="238" t="s">
        <v>326</v>
      </c>
      <c r="J1032" s="300" t="s">
        <v>10</v>
      </c>
    </row>
    <row r="1033" spans="1:10" ht="41.25" customHeight="1" x14ac:dyDescent="0.2">
      <c r="A1033" s="101" t="s">
        <v>359</v>
      </c>
      <c r="B1033" s="104" t="s">
        <v>1170</v>
      </c>
      <c r="C1033" s="102" t="s">
        <v>52</v>
      </c>
      <c r="D1033" s="102" t="s">
        <v>1169</v>
      </c>
      <c r="E1033" s="271" t="s">
        <v>863</v>
      </c>
      <c r="F1033" s="271"/>
      <c r="G1033" s="103" t="s">
        <v>318</v>
      </c>
      <c r="H1033" s="272">
        <v>1</v>
      </c>
      <c r="I1033" s="273">
        <v>1.1000000000000001</v>
      </c>
      <c r="J1033" s="274">
        <v>1.1000000000000001</v>
      </c>
    </row>
    <row r="1034" spans="1:10" ht="28.5" customHeight="1" x14ac:dyDescent="0.2">
      <c r="A1034" s="283" t="s">
        <v>343</v>
      </c>
      <c r="B1034" s="284" t="s">
        <v>862</v>
      </c>
      <c r="C1034" s="285" t="s">
        <v>52</v>
      </c>
      <c r="D1034" s="285" t="s">
        <v>861</v>
      </c>
      <c r="E1034" s="286" t="s">
        <v>860</v>
      </c>
      <c r="F1034" s="286"/>
      <c r="G1034" s="287" t="s">
        <v>859</v>
      </c>
      <c r="H1034" s="288">
        <v>1.25</v>
      </c>
      <c r="I1034" s="289">
        <v>0.88</v>
      </c>
      <c r="J1034" s="290">
        <v>1.1000000000000001</v>
      </c>
    </row>
    <row r="1035" spans="1:10" ht="28.5" customHeight="1" x14ac:dyDescent="0.2">
      <c r="A1035" s="291"/>
      <c r="B1035" s="292"/>
      <c r="C1035" s="292"/>
      <c r="D1035" s="292"/>
      <c r="E1035" s="292" t="s">
        <v>338</v>
      </c>
      <c r="F1035" s="293">
        <v>0</v>
      </c>
      <c r="G1035" s="292" t="s">
        <v>337</v>
      </c>
      <c r="H1035" s="293">
        <v>0</v>
      </c>
      <c r="I1035" s="292" t="s">
        <v>336</v>
      </c>
      <c r="J1035" s="294">
        <v>0</v>
      </c>
    </row>
    <row r="1036" spans="1:10" ht="28.5" customHeight="1" thickBot="1" x14ac:dyDescent="0.25">
      <c r="A1036" s="291"/>
      <c r="B1036" s="292"/>
      <c r="C1036" s="292"/>
      <c r="D1036" s="292"/>
      <c r="E1036" s="292" t="s">
        <v>335</v>
      </c>
      <c r="F1036" s="293">
        <v>0.25</v>
      </c>
      <c r="G1036" s="292"/>
      <c r="H1036" s="295" t="s">
        <v>334</v>
      </c>
      <c r="I1036" s="295"/>
      <c r="J1036" s="294">
        <v>1.35</v>
      </c>
    </row>
    <row r="1037" spans="1:10" ht="28.5" customHeight="1" thickTop="1" x14ac:dyDescent="0.2">
      <c r="A1037" s="296"/>
      <c r="B1037" s="297"/>
      <c r="C1037" s="297"/>
      <c r="D1037" s="297"/>
      <c r="E1037" s="297"/>
      <c r="F1037" s="297"/>
      <c r="G1037" s="297"/>
      <c r="H1037" s="297"/>
      <c r="I1037" s="297"/>
      <c r="J1037" s="298"/>
    </row>
    <row r="1038" spans="1:10" ht="28.5" customHeight="1" x14ac:dyDescent="0.2">
      <c r="A1038" s="299"/>
      <c r="B1038" s="238" t="s">
        <v>330</v>
      </c>
      <c r="C1038" s="246" t="s">
        <v>329</v>
      </c>
      <c r="D1038" s="246" t="s">
        <v>9</v>
      </c>
      <c r="E1038" s="242" t="s">
        <v>360</v>
      </c>
      <c r="F1038" s="242"/>
      <c r="G1038" s="239" t="s">
        <v>328</v>
      </c>
      <c r="H1038" s="238" t="s">
        <v>327</v>
      </c>
      <c r="I1038" s="238" t="s">
        <v>326</v>
      </c>
      <c r="J1038" s="300" t="s">
        <v>10</v>
      </c>
    </row>
    <row r="1039" spans="1:10" ht="51.75" customHeight="1" x14ac:dyDescent="0.2">
      <c r="A1039" s="101" t="s">
        <v>359</v>
      </c>
      <c r="B1039" s="104" t="s">
        <v>1132</v>
      </c>
      <c r="C1039" s="102" t="s">
        <v>52</v>
      </c>
      <c r="D1039" s="102" t="s">
        <v>1131</v>
      </c>
      <c r="E1039" s="271" t="s">
        <v>463</v>
      </c>
      <c r="F1039" s="271"/>
      <c r="G1039" s="103" t="s">
        <v>462</v>
      </c>
      <c r="H1039" s="272">
        <v>1</v>
      </c>
      <c r="I1039" s="273">
        <v>1.65</v>
      </c>
      <c r="J1039" s="274">
        <v>1.65</v>
      </c>
    </row>
    <row r="1040" spans="1:10" ht="38.25" x14ac:dyDescent="0.2">
      <c r="A1040" s="275" t="s">
        <v>355</v>
      </c>
      <c r="B1040" s="276" t="s">
        <v>1168</v>
      </c>
      <c r="C1040" s="277" t="s">
        <v>52</v>
      </c>
      <c r="D1040" s="277" t="s">
        <v>1167</v>
      </c>
      <c r="E1040" s="278" t="s">
        <v>863</v>
      </c>
      <c r="F1040" s="278"/>
      <c r="G1040" s="279" t="s">
        <v>318</v>
      </c>
      <c r="H1040" s="280">
        <v>1</v>
      </c>
      <c r="I1040" s="281">
        <v>1.34</v>
      </c>
      <c r="J1040" s="282">
        <v>1.34</v>
      </c>
    </row>
    <row r="1041" spans="1:10" ht="38.25" x14ac:dyDescent="0.2">
      <c r="A1041" s="275" t="s">
        <v>355</v>
      </c>
      <c r="B1041" s="276" t="s">
        <v>1166</v>
      </c>
      <c r="C1041" s="277" t="s">
        <v>52</v>
      </c>
      <c r="D1041" s="277" t="s">
        <v>1165</v>
      </c>
      <c r="E1041" s="278" t="s">
        <v>863</v>
      </c>
      <c r="F1041" s="278"/>
      <c r="G1041" s="279" t="s">
        <v>318</v>
      </c>
      <c r="H1041" s="280">
        <v>1</v>
      </c>
      <c r="I1041" s="281">
        <v>0.31</v>
      </c>
      <c r="J1041" s="282">
        <v>0.31</v>
      </c>
    </row>
    <row r="1042" spans="1:10" ht="28.5" customHeight="1" x14ac:dyDescent="0.2">
      <c r="A1042" s="291"/>
      <c r="B1042" s="292"/>
      <c r="C1042" s="292"/>
      <c r="D1042" s="292"/>
      <c r="E1042" s="292" t="s">
        <v>338</v>
      </c>
      <c r="F1042" s="293">
        <v>0</v>
      </c>
      <c r="G1042" s="292" t="s">
        <v>337</v>
      </c>
      <c r="H1042" s="293">
        <v>0</v>
      </c>
      <c r="I1042" s="292" t="s">
        <v>336</v>
      </c>
      <c r="J1042" s="294">
        <v>0</v>
      </c>
    </row>
    <row r="1043" spans="1:10" ht="28.5" customHeight="1" thickBot="1" x14ac:dyDescent="0.25">
      <c r="A1043" s="291"/>
      <c r="B1043" s="292"/>
      <c r="C1043" s="292"/>
      <c r="D1043" s="292"/>
      <c r="E1043" s="292" t="s">
        <v>335</v>
      </c>
      <c r="F1043" s="293">
        <v>0.37</v>
      </c>
      <c r="G1043" s="292"/>
      <c r="H1043" s="295" t="s">
        <v>334</v>
      </c>
      <c r="I1043" s="295"/>
      <c r="J1043" s="294">
        <v>2.02</v>
      </c>
    </row>
    <row r="1044" spans="1:10" ht="15" thickTop="1" x14ac:dyDescent="0.2">
      <c r="A1044" s="296"/>
      <c r="B1044" s="297"/>
      <c r="C1044" s="297"/>
      <c r="D1044" s="297"/>
      <c r="E1044" s="297"/>
      <c r="F1044" s="297"/>
      <c r="G1044" s="297"/>
      <c r="H1044" s="297"/>
      <c r="I1044" s="297"/>
      <c r="J1044" s="298"/>
    </row>
    <row r="1045" spans="1:10" ht="28.5" customHeight="1" x14ac:dyDescent="0.2">
      <c r="A1045" s="299"/>
      <c r="B1045" s="238" t="s">
        <v>330</v>
      </c>
      <c r="C1045" s="246" t="s">
        <v>329</v>
      </c>
      <c r="D1045" s="246" t="s">
        <v>9</v>
      </c>
      <c r="E1045" s="242" t="s">
        <v>360</v>
      </c>
      <c r="F1045" s="242"/>
      <c r="G1045" s="239" t="s">
        <v>328</v>
      </c>
      <c r="H1045" s="238" t="s">
        <v>327</v>
      </c>
      <c r="I1045" s="238" t="s">
        <v>326</v>
      </c>
      <c r="J1045" s="300" t="s">
        <v>10</v>
      </c>
    </row>
    <row r="1046" spans="1:10" ht="38.25" x14ac:dyDescent="0.2">
      <c r="A1046" s="101" t="s">
        <v>359</v>
      </c>
      <c r="B1046" s="104" t="s">
        <v>1134</v>
      </c>
      <c r="C1046" s="102" t="s">
        <v>52</v>
      </c>
      <c r="D1046" s="102" t="s">
        <v>1133</v>
      </c>
      <c r="E1046" s="271" t="s">
        <v>463</v>
      </c>
      <c r="F1046" s="271"/>
      <c r="G1046" s="103" t="s">
        <v>466</v>
      </c>
      <c r="H1046" s="272">
        <v>1</v>
      </c>
      <c r="I1046" s="273">
        <v>5.32</v>
      </c>
      <c r="J1046" s="274">
        <v>5.32</v>
      </c>
    </row>
    <row r="1047" spans="1:10" ht="38.25" x14ac:dyDescent="0.2">
      <c r="A1047" s="275" t="s">
        <v>355</v>
      </c>
      <c r="B1047" s="276" t="s">
        <v>1168</v>
      </c>
      <c r="C1047" s="277" t="s">
        <v>52</v>
      </c>
      <c r="D1047" s="277" t="s">
        <v>1167</v>
      </c>
      <c r="E1047" s="278" t="s">
        <v>863</v>
      </c>
      <c r="F1047" s="278"/>
      <c r="G1047" s="279" t="s">
        <v>318</v>
      </c>
      <c r="H1047" s="280">
        <v>1</v>
      </c>
      <c r="I1047" s="281">
        <v>1.34</v>
      </c>
      <c r="J1047" s="282">
        <v>1.34</v>
      </c>
    </row>
    <row r="1048" spans="1:10" ht="38.25" x14ac:dyDescent="0.2">
      <c r="A1048" s="275" t="s">
        <v>355</v>
      </c>
      <c r="B1048" s="276" t="s">
        <v>1166</v>
      </c>
      <c r="C1048" s="277" t="s">
        <v>52</v>
      </c>
      <c r="D1048" s="277" t="s">
        <v>1165</v>
      </c>
      <c r="E1048" s="278" t="s">
        <v>863</v>
      </c>
      <c r="F1048" s="278"/>
      <c r="G1048" s="279" t="s">
        <v>318</v>
      </c>
      <c r="H1048" s="280">
        <v>1</v>
      </c>
      <c r="I1048" s="281">
        <v>0.31</v>
      </c>
      <c r="J1048" s="282">
        <v>0.31</v>
      </c>
    </row>
    <row r="1049" spans="1:10" ht="38.25" x14ac:dyDescent="0.2">
      <c r="A1049" s="275" t="s">
        <v>355</v>
      </c>
      <c r="B1049" s="276" t="s">
        <v>1164</v>
      </c>
      <c r="C1049" s="277" t="s">
        <v>52</v>
      </c>
      <c r="D1049" s="277" t="s">
        <v>1163</v>
      </c>
      <c r="E1049" s="278" t="s">
        <v>863</v>
      </c>
      <c r="F1049" s="278"/>
      <c r="G1049" s="279" t="s">
        <v>318</v>
      </c>
      <c r="H1049" s="280">
        <v>1</v>
      </c>
      <c r="I1049" s="281">
        <v>1.47</v>
      </c>
      <c r="J1049" s="282">
        <v>1.47</v>
      </c>
    </row>
    <row r="1050" spans="1:10" ht="38.25" x14ac:dyDescent="0.2">
      <c r="A1050" s="275" t="s">
        <v>355</v>
      </c>
      <c r="B1050" s="276" t="s">
        <v>1160</v>
      </c>
      <c r="C1050" s="277" t="s">
        <v>52</v>
      </c>
      <c r="D1050" s="277" t="s">
        <v>1159</v>
      </c>
      <c r="E1050" s="278" t="s">
        <v>863</v>
      </c>
      <c r="F1050" s="278"/>
      <c r="G1050" s="279" t="s">
        <v>318</v>
      </c>
      <c r="H1050" s="280">
        <v>1</v>
      </c>
      <c r="I1050" s="281">
        <v>2.2000000000000002</v>
      </c>
      <c r="J1050" s="282">
        <v>2.2000000000000002</v>
      </c>
    </row>
    <row r="1051" spans="1:10" ht="28.5" customHeight="1" x14ac:dyDescent="0.2">
      <c r="A1051" s="291"/>
      <c r="B1051" s="292"/>
      <c r="C1051" s="292"/>
      <c r="D1051" s="292"/>
      <c r="E1051" s="292" t="s">
        <v>338</v>
      </c>
      <c r="F1051" s="293">
        <v>0</v>
      </c>
      <c r="G1051" s="292" t="s">
        <v>337</v>
      </c>
      <c r="H1051" s="293">
        <v>0</v>
      </c>
      <c r="I1051" s="292" t="s">
        <v>336</v>
      </c>
      <c r="J1051" s="294">
        <v>0</v>
      </c>
    </row>
    <row r="1052" spans="1:10" ht="28.5" customHeight="1" thickBot="1" x14ac:dyDescent="0.25">
      <c r="A1052" s="291"/>
      <c r="B1052" s="292"/>
      <c r="C1052" s="292"/>
      <c r="D1052" s="292"/>
      <c r="E1052" s="292" t="s">
        <v>335</v>
      </c>
      <c r="F1052" s="293">
        <v>1.21</v>
      </c>
      <c r="G1052" s="292"/>
      <c r="H1052" s="295" t="s">
        <v>334</v>
      </c>
      <c r="I1052" s="295"/>
      <c r="J1052" s="294">
        <v>6.53</v>
      </c>
    </row>
    <row r="1053" spans="1:10" ht="15" thickTop="1" x14ac:dyDescent="0.2">
      <c r="A1053" s="296"/>
      <c r="B1053" s="297"/>
      <c r="C1053" s="297"/>
      <c r="D1053" s="297"/>
      <c r="E1053" s="297"/>
      <c r="F1053" s="297"/>
      <c r="G1053" s="297"/>
      <c r="H1053" s="297"/>
      <c r="I1053" s="297"/>
      <c r="J1053" s="298"/>
    </row>
    <row r="1054" spans="1:10" ht="28.5" customHeight="1" x14ac:dyDescent="0.2">
      <c r="A1054" s="299"/>
      <c r="B1054" s="238" t="s">
        <v>330</v>
      </c>
      <c r="C1054" s="246" t="s">
        <v>329</v>
      </c>
      <c r="D1054" s="246" t="s">
        <v>9</v>
      </c>
      <c r="E1054" s="242" t="s">
        <v>360</v>
      </c>
      <c r="F1054" s="242"/>
      <c r="G1054" s="239" t="s">
        <v>328</v>
      </c>
      <c r="H1054" s="238" t="s">
        <v>327</v>
      </c>
      <c r="I1054" s="238" t="s">
        <v>326</v>
      </c>
      <c r="J1054" s="300" t="s">
        <v>10</v>
      </c>
    </row>
    <row r="1055" spans="1:10" ht="51" customHeight="1" x14ac:dyDescent="0.2">
      <c r="A1055" s="101" t="s">
        <v>359</v>
      </c>
      <c r="B1055" s="104" t="s">
        <v>1168</v>
      </c>
      <c r="C1055" s="102" t="s">
        <v>52</v>
      </c>
      <c r="D1055" s="102" t="s">
        <v>1167</v>
      </c>
      <c r="E1055" s="271" t="s">
        <v>863</v>
      </c>
      <c r="F1055" s="271"/>
      <c r="G1055" s="103" t="s">
        <v>318</v>
      </c>
      <c r="H1055" s="272">
        <v>1</v>
      </c>
      <c r="I1055" s="273">
        <v>1.34</v>
      </c>
      <c r="J1055" s="274">
        <v>1.34</v>
      </c>
    </row>
    <row r="1056" spans="1:10" ht="51" customHeight="1" x14ac:dyDescent="0.2">
      <c r="A1056" s="283" t="s">
        <v>343</v>
      </c>
      <c r="B1056" s="284" t="s">
        <v>1162</v>
      </c>
      <c r="C1056" s="285" t="s">
        <v>52</v>
      </c>
      <c r="D1056" s="285" t="s">
        <v>1161</v>
      </c>
      <c r="E1056" s="286" t="s">
        <v>866</v>
      </c>
      <c r="F1056" s="286"/>
      <c r="G1056" s="287" t="s">
        <v>79</v>
      </c>
      <c r="H1056" s="288">
        <v>6.3999999999999997E-5</v>
      </c>
      <c r="I1056" s="289">
        <v>21081.64</v>
      </c>
      <c r="J1056" s="290">
        <v>1.34</v>
      </c>
    </row>
    <row r="1057" spans="1:10" ht="28.5" customHeight="1" x14ac:dyDescent="0.2">
      <c r="A1057" s="291"/>
      <c r="B1057" s="292"/>
      <c r="C1057" s="292"/>
      <c r="D1057" s="292"/>
      <c r="E1057" s="292" t="s">
        <v>338</v>
      </c>
      <c r="F1057" s="293">
        <v>0</v>
      </c>
      <c r="G1057" s="292" t="s">
        <v>337</v>
      </c>
      <c r="H1057" s="293">
        <v>0</v>
      </c>
      <c r="I1057" s="292" t="s">
        <v>336</v>
      </c>
      <c r="J1057" s="294">
        <v>0</v>
      </c>
    </row>
    <row r="1058" spans="1:10" ht="28.5" customHeight="1" thickBot="1" x14ac:dyDescent="0.25">
      <c r="A1058" s="291"/>
      <c r="B1058" s="292"/>
      <c r="C1058" s="292"/>
      <c r="D1058" s="292"/>
      <c r="E1058" s="292" t="s">
        <v>335</v>
      </c>
      <c r="F1058" s="293">
        <v>0.3</v>
      </c>
      <c r="G1058" s="292"/>
      <c r="H1058" s="295" t="s">
        <v>334</v>
      </c>
      <c r="I1058" s="295"/>
      <c r="J1058" s="294">
        <v>1.64</v>
      </c>
    </row>
    <row r="1059" spans="1:10" ht="15" thickTop="1" x14ac:dyDescent="0.2">
      <c r="A1059" s="296"/>
      <c r="B1059" s="297"/>
      <c r="C1059" s="297"/>
      <c r="D1059" s="297"/>
      <c r="E1059" s="297"/>
      <c r="F1059" s="297"/>
      <c r="G1059" s="297"/>
      <c r="H1059" s="297"/>
      <c r="I1059" s="297"/>
      <c r="J1059" s="298"/>
    </row>
    <row r="1060" spans="1:10" ht="28.5" customHeight="1" x14ac:dyDescent="0.2">
      <c r="A1060" s="299"/>
      <c r="B1060" s="238" t="s">
        <v>330</v>
      </c>
      <c r="C1060" s="246" t="s">
        <v>329</v>
      </c>
      <c r="D1060" s="246" t="s">
        <v>9</v>
      </c>
      <c r="E1060" s="242" t="s">
        <v>360</v>
      </c>
      <c r="F1060" s="242"/>
      <c r="G1060" s="239" t="s">
        <v>328</v>
      </c>
      <c r="H1060" s="238" t="s">
        <v>327</v>
      </c>
      <c r="I1060" s="238" t="s">
        <v>326</v>
      </c>
      <c r="J1060" s="300" t="s">
        <v>10</v>
      </c>
    </row>
    <row r="1061" spans="1:10" ht="28.5" customHeight="1" x14ac:dyDescent="0.2">
      <c r="A1061" s="101" t="s">
        <v>359</v>
      </c>
      <c r="B1061" s="104" t="s">
        <v>1166</v>
      </c>
      <c r="C1061" s="102" t="s">
        <v>52</v>
      </c>
      <c r="D1061" s="102" t="s">
        <v>1165</v>
      </c>
      <c r="E1061" s="271" t="s">
        <v>863</v>
      </c>
      <c r="F1061" s="271"/>
      <c r="G1061" s="103" t="s">
        <v>318</v>
      </c>
      <c r="H1061" s="272">
        <v>1</v>
      </c>
      <c r="I1061" s="273">
        <v>0.31</v>
      </c>
      <c r="J1061" s="274">
        <v>0.31</v>
      </c>
    </row>
    <row r="1062" spans="1:10" ht="28.5" customHeight="1" x14ac:dyDescent="0.2">
      <c r="A1062" s="283" t="s">
        <v>343</v>
      </c>
      <c r="B1062" s="284" t="s">
        <v>1162</v>
      </c>
      <c r="C1062" s="285" t="s">
        <v>52</v>
      </c>
      <c r="D1062" s="285" t="s">
        <v>1161</v>
      </c>
      <c r="E1062" s="286" t="s">
        <v>866</v>
      </c>
      <c r="F1062" s="286"/>
      <c r="G1062" s="287" t="s">
        <v>79</v>
      </c>
      <c r="H1062" s="288">
        <v>1.4800000000000001E-5</v>
      </c>
      <c r="I1062" s="289">
        <v>21081.64</v>
      </c>
      <c r="J1062" s="290">
        <v>0.31</v>
      </c>
    </row>
    <row r="1063" spans="1:10" ht="28.5" customHeight="1" x14ac:dyDescent="0.2">
      <c r="A1063" s="291"/>
      <c r="B1063" s="292"/>
      <c r="C1063" s="292"/>
      <c r="D1063" s="292"/>
      <c r="E1063" s="292" t="s">
        <v>338</v>
      </c>
      <c r="F1063" s="293">
        <v>0</v>
      </c>
      <c r="G1063" s="292" t="s">
        <v>337</v>
      </c>
      <c r="H1063" s="293">
        <v>0</v>
      </c>
      <c r="I1063" s="292" t="s">
        <v>336</v>
      </c>
      <c r="J1063" s="294">
        <v>0</v>
      </c>
    </row>
    <row r="1064" spans="1:10" ht="28.5" customHeight="1" thickBot="1" x14ac:dyDescent="0.25">
      <c r="A1064" s="291"/>
      <c r="B1064" s="292"/>
      <c r="C1064" s="292"/>
      <c r="D1064" s="292"/>
      <c r="E1064" s="292" t="s">
        <v>335</v>
      </c>
      <c r="F1064" s="293">
        <v>7.0000000000000007E-2</v>
      </c>
      <c r="G1064" s="292"/>
      <c r="H1064" s="295" t="s">
        <v>334</v>
      </c>
      <c r="I1064" s="295"/>
      <c r="J1064" s="294">
        <v>0.38</v>
      </c>
    </row>
    <row r="1065" spans="1:10" ht="15" thickTop="1" x14ac:dyDescent="0.2">
      <c r="A1065" s="296"/>
      <c r="B1065" s="297"/>
      <c r="C1065" s="297"/>
      <c r="D1065" s="297"/>
      <c r="E1065" s="297"/>
      <c r="F1065" s="297"/>
      <c r="G1065" s="297"/>
      <c r="H1065" s="297"/>
      <c r="I1065" s="297"/>
      <c r="J1065" s="298"/>
    </row>
    <row r="1066" spans="1:10" ht="28.5" customHeight="1" x14ac:dyDescent="0.2">
      <c r="A1066" s="299"/>
      <c r="B1066" s="238" t="s">
        <v>330</v>
      </c>
      <c r="C1066" s="246" t="s">
        <v>329</v>
      </c>
      <c r="D1066" s="246" t="s">
        <v>9</v>
      </c>
      <c r="E1066" s="242" t="s">
        <v>360</v>
      </c>
      <c r="F1066" s="242"/>
      <c r="G1066" s="239" t="s">
        <v>328</v>
      </c>
      <c r="H1066" s="238" t="s">
        <v>327</v>
      </c>
      <c r="I1066" s="238" t="s">
        <v>326</v>
      </c>
      <c r="J1066" s="300" t="s">
        <v>10</v>
      </c>
    </row>
    <row r="1067" spans="1:10" ht="28.5" customHeight="1" x14ac:dyDescent="0.2">
      <c r="A1067" s="101" t="s">
        <v>359</v>
      </c>
      <c r="B1067" s="104" t="s">
        <v>1164</v>
      </c>
      <c r="C1067" s="102" t="s">
        <v>52</v>
      </c>
      <c r="D1067" s="102" t="s">
        <v>1163</v>
      </c>
      <c r="E1067" s="271" t="s">
        <v>863</v>
      </c>
      <c r="F1067" s="271"/>
      <c r="G1067" s="103" t="s">
        <v>318</v>
      </c>
      <c r="H1067" s="272">
        <v>1</v>
      </c>
      <c r="I1067" s="273">
        <v>1.47</v>
      </c>
      <c r="J1067" s="274">
        <v>1.47</v>
      </c>
    </row>
    <row r="1068" spans="1:10" ht="28.5" customHeight="1" x14ac:dyDescent="0.2">
      <c r="A1068" s="283" t="s">
        <v>343</v>
      </c>
      <c r="B1068" s="284" t="s">
        <v>1162</v>
      </c>
      <c r="C1068" s="285" t="s">
        <v>52</v>
      </c>
      <c r="D1068" s="285" t="s">
        <v>1161</v>
      </c>
      <c r="E1068" s="286" t="s">
        <v>866</v>
      </c>
      <c r="F1068" s="286"/>
      <c r="G1068" s="287" t="s">
        <v>79</v>
      </c>
      <c r="H1068" s="288">
        <v>6.9999999999999994E-5</v>
      </c>
      <c r="I1068" s="289">
        <v>21081.64</v>
      </c>
      <c r="J1068" s="290">
        <v>1.47</v>
      </c>
    </row>
    <row r="1069" spans="1:10" ht="28.5" customHeight="1" x14ac:dyDescent="0.2">
      <c r="A1069" s="291"/>
      <c r="B1069" s="292"/>
      <c r="C1069" s="292"/>
      <c r="D1069" s="292"/>
      <c r="E1069" s="292" t="s">
        <v>338</v>
      </c>
      <c r="F1069" s="293">
        <v>0</v>
      </c>
      <c r="G1069" s="292" t="s">
        <v>337</v>
      </c>
      <c r="H1069" s="293">
        <v>0</v>
      </c>
      <c r="I1069" s="292" t="s">
        <v>336</v>
      </c>
      <c r="J1069" s="294">
        <v>0</v>
      </c>
    </row>
    <row r="1070" spans="1:10" ht="28.5" customHeight="1" thickBot="1" x14ac:dyDescent="0.25">
      <c r="A1070" s="291"/>
      <c r="B1070" s="292"/>
      <c r="C1070" s="292"/>
      <c r="D1070" s="292"/>
      <c r="E1070" s="292" t="s">
        <v>335</v>
      </c>
      <c r="F1070" s="293">
        <v>0.33</v>
      </c>
      <c r="G1070" s="292"/>
      <c r="H1070" s="295" t="s">
        <v>334</v>
      </c>
      <c r="I1070" s="295"/>
      <c r="J1070" s="294">
        <v>1.8</v>
      </c>
    </row>
    <row r="1071" spans="1:10" ht="15" thickTop="1" x14ac:dyDescent="0.2">
      <c r="A1071" s="296"/>
      <c r="B1071" s="297"/>
      <c r="C1071" s="297"/>
      <c r="D1071" s="297"/>
      <c r="E1071" s="297"/>
      <c r="F1071" s="297"/>
      <c r="G1071" s="297"/>
      <c r="H1071" s="297"/>
      <c r="I1071" s="297"/>
      <c r="J1071" s="298"/>
    </row>
    <row r="1072" spans="1:10" ht="28.5" customHeight="1" x14ac:dyDescent="0.2">
      <c r="A1072" s="299"/>
      <c r="B1072" s="238" t="s">
        <v>330</v>
      </c>
      <c r="C1072" s="246" t="s">
        <v>329</v>
      </c>
      <c r="D1072" s="246" t="s">
        <v>9</v>
      </c>
      <c r="E1072" s="242" t="s">
        <v>360</v>
      </c>
      <c r="F1072" s="242"/>
      <c r="G1072" s="239" t="s">
        <v>328</v>
      </c>
      <c r="H1072" s="238" t="s">
        <v>327</v>
      </c>
      <c r="I1072" s="238" t="s">
        <v>326</v>
      </c>
      <c r="J1072" s="300" t="s">
        <v>10</v>
      </c>
    </row>
    <row r="1073" spans="1:10" ht="42" customHeight="1" x14ac:dyDescent="0.2">
      <c r="A1073" s="101" t="s">
        <v>359</v>
      </c>
      <c r="B1073" s="104" t="s">
        <v>1160</v>
      </c>
      <c r="C1073" s="102" t="s">
        <v>52</v>
      </c>
      <c r="D1073" s="102" t="s">
        <v>1159</v>
      </c>
      <c r="E1073" s="271" t="s">
        <v>863</v>
      </c>
      <c r="F1073" s="271"/>
      <c r="G1073" s="103" t="s">
        <v>318</v>
      </c>
      <c r="H1073" s="272">
        <v>1</v>
      </c>
      <c r="I1073" s="273">
        <v>2.2000000000000002</v>
      </c>
      <c r="J1073" s="274">
        <v>2.2000000000000002</v>
      </c>
    </row>
    <row r="1074" spans="1:10" ht="28.5" customHeight="1" x14ac:dyDescent="0.2">
      <c r="A1074" s="283" t="s">
        <v>343</v>
      </c>
      <c r="B1074" s="284" t="s">
        <v>862</v>
      </c>
      <c r="C1074" s="285" t="s">
        <v>52</v>
      </c>
      <c r="D1074" s="285" t="s">
        <v>861</v>
      </c>
      <c r="E1074" s="286" t="s">
        <v>860</v>
      </c>
      <c r="F1074" s="286"/>
      <c r="G1074" s="287" t="s">
        <v>859</v>
      </c>
      <c r="H1074" s="288">
        <v>2.5</v>
      </c>
      <c r="I1074" s="289">
        <v>0.88</v>
      </c>
      <c r="J1074" s="290">
        <v>2.2000000000000002</v>
      </c>
    </row>
    <row r="1075" spans="1:10" ht="28.5" customHeight="1" x14ac:dyDescent="0.2">
      <c r="A1075" s="291"/>
      <c r="B1075" s="292"/>
      <c r="C1075" s="292"/>
      <c r="D1075" s="292"/>
      <c r="E1075" s="292" t="s">
        <v>338</v>
      </c>
      <c r="F1075" s="293">
        <v>0</v>
      </c>
      <c r="G1075" s="292" t="s">
        <v>337</v>
      </c>
      <c r="H1075" s="293">
        <v>0</v>
      </c>
      <c r="I1075" s="292" t="s">
        <v>336</v>
      </c>
      <c r="J1075" s="294">
        <v>0</v>
      </c>
    </row>
    <row r="1076" spans="1:10" ht="28.5" customHeight="1" thickBot="1" x14ac:dyDescent="0.25">
      <c r="A1076" s="291"/>
      <c r="B1076" s="292"/>
      <c r="C1076" s="292"/>
      <c r="D1076" s="292"/>
      <c r="E1076" s="292" t="s">
        <v>335</v>
      </c>
      <c r="F1076" s="293">
        <v>0.5</v>
      </c>
      <c r="G1076" s="292"/>
      <c r="H1076" s="295" t="s">
        <v>334</v>
      </c>
      <c r="I1076" s="295"/>
      <c r="J1076" s="294">
        <v>2.7</v>
      </c>
    </row>
    <row r="1077" spans="1:10" ht="15" thickTop="1" x14ac:dyDescent="0.2">
      <c r="A1077" s="296"/>
      <c r="B1077" s="297"/>
      <c r="C1077" s="297"/>
      <c r="D1077" s="297"/>
      <c r="E1077" s="297"/>
      <c r="F1077" s="297"/>
      <c r="G1077" s="297"/>
      <c r="H1077" s="297"/>
      <c r="I1077" s="297"/>
      <c r="J1077" s="298"/>
    </row>
    <row r="1078" spans="1:10" ht="28.5" customHeight="1" x14ac:dyDescent="0.2">
      <c r="A1078" s="299"/>
      <c r="B1078" s="238" t="s">
        <v>330</v>
      </c>
      <c r="C1078" s="246" t="s">
        <v>329</v>
      </c>
      <c r="D1078" s="246" t="s">
        <v>9</v>
      </c>
      <c r="E1078" s="242" t="s">
        <v>360</v>
      </c>
      <c r="F1078" s="242"/>
      <c r="G1078" s="239" t="s">
        <v>328</v>
      </c>
      <c r="H1078" s="238" t="s">
        <v>327</v>
      </c>
      <c r="I1078" s="238" t="s">
        <v>326</v>
      </c>
      <c r="J1078" s="300" t="s">
        <v>10</v>
      </c>
    </row>
    <row r="1079" spans="1:10" ht="51" x14ac:dyDescent="0.2">
      <c r="A1079" s="101" t="s">
        <v>359</v>
      </c>
      <c r="B1079" s="104" t="s">
        <v>687</v>
      </c>
      <c r="C1079" s="102" t="s">
        <v>52</v>
      </c>
      <c r="D1079" s="102" t="s">
        <v>686</v>
      </c>
      <c r="E1079" s="271" t="s">
        <v>463</v>
      </c>
      <c r="F1079" s="271"/>
      <c r="G1079" s="103" t="s">
        <v>462</v>
      </c>
      <c r="H1079" s="272">
        <v>1</v>
      </c>
      <c r="I1079" s="273">
        <v>73.38</v>
      </c>
      <c r="J1079" s="274">
        <v>73.38</v>
      </c>
    </row>
    <row r="1080" spans="1:10" ht="25.5" x14ac:dyDescent="0.2">
      <c r="A1080" s="275" t="s">
        <v>355</v>
      </c>
      <c r="B1080" s="276" t="s">
        <v>1012</v>
      </c>
      <c r="C1080" s="277" t="s">
        <v>52</v>
      </c>
      <c r="D1080" s="277" t="s">
        <v>1011</v>
      </c>
      <c r="E1080" s="278" t="s">
        <v>352</v>
      </c>
      <c r="F1080" s="278"/>
      <c r="G1080" s="279" t="s">
        <v>318</v>
      </c>
      <c r="H1080" s="280">
        <v>1</v>
      </c>
      <c r="I1080" s="281">
        <v>27.95</v>
      </c>
      <c r="J1080" s="282">
        <v>27.95</v>
      </c>
    </row>
    <row r="1081" spans="1:10" ht="51" x14ac:dyDescent="0.2">
      <c r="A1081" s="275" t="s">
        <v>355</v>
      </c>
      <c r="B1081" s="276" t="s">
        <v>1158</v>
      </c>
      <c r="C1081" s="277" t="s">
        <v>52</v>
      </c>
      <c r="D1081" s="277" t="s">
        <v>1157</v>
      </c>
      <c r="E1081" s="278" t="s">
        <v>863</v>
      </c>
      <c r="F1081" s="278"/>
      <c r="G1081" s="279" t="s">
        <v>318</v>
      </c>
      <c r="H1081" s="280">
        <v>1</v>
      </c>
      <c r="I1081" s="281">
        <v>29.53</v>
      </c>
      <c r="J1081" s="282">
        <v>29.53</v>
      </c>
    </row>
    <row r="1082" spans="1:10" ht="51" x14ac:dyDescent="0.2">
      <c r="A1082" s="275" t="s">
        <v>355</v>
      </c>
      <c r="B1082" s="276" t="s">
        <v>1154</v>
      </c>
      <c r="C1082" s="277" t="s">
        <v>52</v>
      </c>
      <c r="D1082" s="277" t="s">
        <v>1153</v>
      </c>
      <c r="E1082" s="278" t="s">
        <v>863</v>
      </c>
      <c r="F1082" s="278"/>
      <c r="G1082" s="279" t="s">
        <v>318</v>
      </c>
      <c r="H1082" s="280">
        <v>1</v>
      </c>
      <c r="I1082" s="281">
        <v>11.33</v>
      </c>
      <c r="J1082" s="282">
        <v>11.33</v>
      </c>
    </row>
    <row r="1083" spans="1:10" ht="51" x14ac:dyDescent="0.2">
      <c r="A1083" s="275" t="s">
        <v>355</v>
      </c>
      <c r="B1083" s="276" t="s">
        <v>1156</v>
      </c>
      <c r="C1083" s="277" t="s">
        <v>52</v>
      </c>
      <c r="D1083" s="277" t="s">
        <v>1155</v>
      </c>
      <c r="E1083" s="278" t="s">
        <v>863</v>
      </c>
      <c r="F1083" s="278"/>
      <c r="G1083" s="279" t="s">
        <v>318</v>
      </c>
      <c r="H1083" s="280">
        <v>1</v>
      </c>
      <c r="I1083" s="281">
        <v>4.57</v>
      </c>
      <c r="J1083" s="282">
        <v>4.57</v>
      </c>
    </row>
    <row r="1084" spans="1:10" ht="28.5" customHeight="1" x14ac:dyDescent="0.2">
      <c r="A1084" s="291"/>
      <c r="B1084" s="292"/>
      <c r="C1084" s="292"/>
      <c r="D1084" s="292"/>
      <c r="E1084" s="292" t="s">
        <v>338</v>
      </c>
      <c r="F1084" s="293">
        <v>23.82</v>
      </c>
      <c r="G1084" s="292" t="s">
        <v>337</v>
      </c>
      <c r="H1084" s="293">
        <v>0</v>
      </c>
      <c r="I1084" s="292" t="s">
        <v>336</v>
      </c>
      <c r="J1084" s="294">
        <v>23.82</v>
      </c>
    </row>
    <row r="1085" spans="1:10" ht="28.5" customHeight="1" thickBot="1" x14ac:dyDescent="0.25">
      <c r="A1085" s="291"/>
      <c r="B1085" s="292"/>
      <c r="C1085" s="292"/>
      <c r="D1085" s="292"/>
      <c r="E1085" s="292" t="s">
        <v>335</v>
      </c>
      <c r="F1085" s="293">
        <v>16.78</v>
      </c>
      <c r="G1085" s="292"/>
      <c r="H1085" s="295" t="s">
        <v>334</v>
      </c>
      <c r="I1085" s="295"/>
      <c r="J1085" s="294">
        <v>90.16</v>
      </c>
    </row>
    <row r="1086" spans="1:10" ht="15" thickTop="1" x14ac:dyDescent="0.2">
      <c r="A1086" s="296"/>
      <c r="B1086" s="297"/>
      <c r="C1086" s="297"/>
      <c r="D1086" s="297"/>
      <c r="E1086" s="297"/>
      <c r="F1086" s="297"/>
      <c r="G1086" s="297"/>
      <c r="H1086" s="297"/>
      <c r="I1086" s="297"/>
      <c r="J1086" s="298"/>
    </row>
    <row r="1087" spans="1:10" ht="28.5" customHeight="1" x14ac:dyDescent="0.2">
      <c r="A1087" s="299"/>
      <c r="B1087" s="238" t="s">
        <v>330</v>
      </c>
      <c r="C1087" s="246" t="s">
        <v>329</v>
      </c>
      <c r="D1087" s="246" t="s">
        <v>9</v>
      </c>
      <c r="E1087" s="242" t="s">
        <v>360</v>
      </c>
      <c r="F1087" s="242"/>
      <c r="G1087" s="239" t="s">
        <v>328</v>
      </c>
      <c r="H1087" s="238" t="s">
        <v>327</v>
      </c>
      <c r="I1087" s="238" t="s">
        <v>326</v>
      </c>
      <c r="J1087" s="300" t="s">
        <v>10</v>
      </c>
    </row>
    <row r="1088" spans="1:10" ht="51" x14ac:dyDescent="0.2">
      <c r="A1088" s="101" t="s">
        <v>359</v>
      </c>
      <c r="B1088" s="104" t="s">
        <v>689</v>
      </c>
      <c r="C1088" s="102" t="s">
        <v>52</v>
      </c>
      <c r="D1088" s="102" t="s">
        <v>688</v>
      </c>
      <c r="E1088" s="271" t="s">
        <v>463</v>
      </c>
      <c r="F1088" s="271"/>
      <c r="G1088" s="103" t="s">
        <v>466</v>
      </c>
      <c r="H1088" s="272">
        <v>1</v>
      </c>
      <c r="I1088" s="273">
        <v>262.55</v>
      </c>
      <c r="J1088" s="274">
        <v>262.55</v>
      </c>
    </row>
    <row r="1089" spans="1:10" ht="25.5" x14ac:dyDescent="0.2">
      <c r="A1089" s="275" t="s">
        <v>355</v>
      </c>
      <c r="B1089" s="276" t="s">
        <v>1012</v>
      </c>
      <c r="C1089" s="277" t="s">
        <v>52</v>
      </c>
      <c r="D1089" s="277" t="s">
        <v>1011</v>
      </c>
      <c r="E1089" s="278" t="s">
        <v>352</v>
      </c>
      <c r="F1089" s="278"/>
      <c r="G1089" s="279" t="s">
        <v>318</v>
      </c>
      <c r="H1089" s="280">
        <v>1</v>
      </c>
      <c r="I1089" s="281">
        <v>27.95</v>
      </c>
      <c r="J1089" s="282">
        <v>27.95</v>
      </c>
    </row>
    <row r="1090" spans="1:10" ht="51" x14ac:dyDescent="0.2">
      <c r="A1090" s="275" t="s">
        <v>355</v>
      </c>
      <c r="B1090" s="276" t="s">
        <v>1158</v>
      </c>
      <c r="C1090" s="277" t="s">
        <v>52</v>
      </c>
      <c r="D1090" s="277" t="s">
        <v>1157</v>
      </c>
      <c r="E1090" s="278" t="s">
        <v>863</v>
      </c>
      <c r="F1090" s="278"/>
      <c r="G1090" s="279" t="s">
        <v>318</v>
      </c>
      <c r="H1090" s="280">
        <v>1</v>
      </c>
      <c r="I1090" s="281">
        <v>29.53</v>
      </c>
      <c r="J1090" s="282">
        <v>29.53</v>
      </c>
    </row>
    <row r="1091" spans="1:10" ht="51" x14ac:dyDescent="0.2">
      <c r="A1091" s="275" t="s">
        <v>355</v>
      </c>
      <c r="B1091" s="276" t="s">
        <v>1154</v>
      </c>
      <c r="C1091" s="277" t="s">
        <v>52</v>
      </c>
      <c r="D1091" s="277" t="s">
        <v>1153</v>
      </c>
      <c r="E1091" s="278" t="s">
        <v>863</v>
      </c>
      <c r="F1091" s="278"/>
      <c r="G1091" s="279" t="s">
        <v>318</v>
      </c>
      <c r="H1091" s="280">
        <v>1</v>
      </c>
      <c r="I1091" s="281">
        <v>11.33</v>
      </c>
      <c r="J1091" s="282">
        <v>11.33</v>
      </c>
    </row>
    <row r="1092" spans="1:10" ht="51" x14ac:dyDescent="0.2">
      <c r="A1092" s="275" t="s">
        <v>355</v>
      </c>
      <c r="B1092" s="276" t="s">
        <v>1156</v>
      </c>
      <c r="C1092" s="277" t="s">
        <v>52</v>
      </c>
      <c r="D1092" s="277" t="s">
        <v>1155</v>
      </c>
      <c r="E1092" s="278" t="s">
        <v>863</v>
      </c>
      <c r="F1092" s="278"/>
      <c r="G1092" s="279" t="s">
        <v>318</v>
      </c>
      <c r="H1092" s="280">
        <v>1</v>
      </c>
      <c r="I1092" s="281">
        <v>4.57</v>
      </c>
      <c r="J1092" s="282">
        <v>4.57</v>
      </c>
    </row>
    <row r="1093" spans="1:10" ht="51" x14ac:dyDescent="0.2">
      <c r="A1093" s="275" t="s">
        <v>355</v>
      </c>
      <c r="B1093" s="276" t="s">
        <v>1152</v>
      </c>
      <c r="C1093" s="277" t="s">
        <v>52</v>
      </c>
      <c r="D1093" s="277" t="s">
        <v>1151</v>
      </c>
      <c r="E1093" s="278" t="s">
        <v>863</v>
      </c>
      <c r="F1093" s="278"/>
      <c r="G1093" s="279" t="s">
        <v>318</v>
      </c>
      <c r="H1093" s="280">
        <v>1</v>
      </c>
      <c r="I1093" s="281">
        <v>53.14</v>
      </c>
      <c r="J1093" s="282">
        <v>53.14</v>
      </c>
    </row>
    <row r="1094" spans="1:10" ht="51" x14ac:dyDescent="0.2">
      <c r="A1094" s="275" t="s">
        <v>355</v>
      </c>
      <c r="B1094" s="276" t="s">
        <v>1146</v>
      </c>
      <c r="C1094" s="277" t="s">
        <v>52</v>
      </c>
      <c r="D1094" s="277" t="s">
        <v>1145</v>
      </c>
      <c r="E1094" s="278" t="s">
        <v>863</v>
      </c>
      <c r="F1094" s="278"/>
      <c r="G1094" s="279" t="s">
        <v>318</v>
      </c>
      <c r="H1094" s="280">
        <v>1</v>
      </c>
      <c r="I1094" s="281">
        <v>136.03</v>
      </c>
      <c r="J1094" s="282">
        <v>136.03</v>
      </c>
    </row>
    <row r="1095" spans="1:10" ht="28.5" customHeight="1" x14ac:dyDescent="0.2">
      <c r="A1095" s="291"/>
      <c r="B1095" s="292"/>
      <c r="C1095" s="292"/>
      <c r="D1095" s="292"/>
      <c r="E1095" s="292" t="s">
        <v>338</v>
      </c>
      <c r="F1095" s="293">
        <v>23.82</v>
      </c>
      <c r="G1095" s="292" t="s">
        <v>337</v>
      </c>
      <c r="H1095" s="293">
        <v>0</v>
      </c>
      <c r="I1095" s="292" t="s">
        <v>336</v>
      </c>
      <c r="J1095" s="294">
        <v>23.82</v>
      </c>
    </row>
    <row r="1096" spans="1:10" ht="28.5" customHeight="1" thickBot="1" x14ac:dyDescent="0.25">
      <c r="A1096" s="291"/>
      <c r="B1096" s="292"/>
      <c r="C1096" s="292"/>
      <c r="D1096" s="292"/>
      <c r="E1096" s="292" t="s">
        <v>335</v>
      </c>
      <c r="F1096" s="293">
        <v>60.07</v>
      </c>
      <c r="G1096" s="292"/>
      <c r="H1096" s="295" t="s">
        <v>334</v>
      </c>
      <c r="I1096" s="295"/>
      <c r="J1096" s="294">
        <v>322.62</v>
      </c>
    </row>
    <row r="1097" spans="1:10" ht="15" thickTop="1" x14ac:dyDescent="0.2">
      <c r="A1097" s="296"/>
      <c r="B1097" s="297"/>
      <c r="C1097" s="297"/>
      <c r="D1097" s="297"/>
      <c r="E1097" s="297"/>
      <c r="F1097" s="297"/>
      <c r="G1097" s="297"/>
      <c r="H1097" s="297"/>
      <c r="I1097" s="297"/>
      <c r="J1097" s="298"/>
    </row>
    <row r="1098" spans="1:10" ht="28.5" customHeight="1" x14ac:dyDescent="0.2">
      <c r="A1098" s="299"/>
      <c r="B1098" s="238" t="s">
        <v>330</v>
      </c>
      <c r="C1098" s="246" t="s">
        <v>329</v>
      </c>
      <c r="D1098" s="246" t="s">
        <v>9</v>
      </c>
      <c r="E1098" s="242" t="s">
        <v>360</v>
      </c>
      <c r="F1098" s="242"/>
      <c r="G1098" s="239" t="s">
        <v>328</v>
      </c>
      <c r="H1098" s="238" t="s">
        <v>327</v>
      </c>
      <c r="I1098" s="238" t="s">
        <v>326</v>
      </c>
      <c r="J1098" s="300" t="s">
        <v>10</v>
      </c>
    </row>
    <row r="1099" spans="1:10" ht="51" x14ac:dyDescent="0.2">
      <c r="A1099" s="101" t="s">
        <v>359</v>
      </c>
      <c r="B1099" s="104" t="s">
        <v>1158</v>
      </c>
      <c r="C1099" s="102" t="s">
        <v>52</v>
      </c>
      <c r="D1099" s="102" t="s">
        <v>1157</v>
      </c>
      <c r="E1099" s="271" t="s">
        <v>863</v>
      </c>
      <c r="F1099" s="271"/>
      <c r="G1099" s="103" t="s">
        <v>318</v>
      </c>
      <c r="H1099" s="272">
        <v>1</v>
      </c>
      <c r="I1099" s="273">
        <v>29.53</v>
      </c>
      <c r="J1099" s="274">
        <v>29.53</v>
      </c>
    </row>
    <row r="1100" spans="1:10" ht="25.5" x14ac:dyDescent="0.2">
      <c r="A1100" s="283" t="s">
        <v>343</v>
      </c>
      <c r="B1100" s="284" t="s">
        <v>1150</v>
      </c>
      <c r="C1100" s="285" t="s">
        <v>52</v>
      </c>
      <c r="D1100" s="285" t="s">
        <v>1149</v>
      </c>
      <c r="E1100" s="286" t="s">
        <v>866</v>
      </c>
      <c r="F1100" s="286"/>
      <c r="G1100" s="287" t="s">
        <v>79</v>
      </c>
      <c r="H1100" s="288">
        <v>6.0300000000000002E-5</v>
      </c>
      <c r="I1100" s="289">
        <v>81335.039999999994</v>
      </c>
      <c r="J1100" s="290">
        <v>4.9000000000000004</v>
      </c>
    </row>
    <row r="1101" spans="1:10" ht="38.25" x14ac:dyDescent="0.2">
      <c r="A1101" s="283" t="s">
        <v>343</v>
      </c>
      <c r="B1101" s="284" t="s">
        <v>1148</v>
      </c>
      <c r="C1101" s="285" t="s">
        <v>52</v>
      </c>
      <c r="D1101" s="285" t="s">
        <v>1147</v>
      </c>
      <c r="E1101" s="286" t="s">
        <v>866</v>
      </c>
      <c r="F1101" s="286"/>
      <c r="G1101" s="287" t="s">
        <v>79</v>
      </c>
      <c r="H1101" s="288">
        <v>3.4199999999999998E-5</v>
      </c>
      <c r="I1101" s="289">
        <v>720250.97</v>
      </c>
      <c r="J1101" s="290">
        <v>24.63</v>
      </c>
    </row>
    <row r="1102" spans="1:10" ht="28.5" customHeight="1" x14ac:dyDescent="0.2">
      <c r="A1102" s="291"/>
      <c r="B1102" s="292"/>
      <c r="C1102" s="292"/>
      <c r="D1102" s="292"/>
      <c r="E1102" s="292" t="s">
        <v>338</v>
      </c>
      <c r="F1102" s="293">
        <v>0</v>
      </c>
      <c r="G1102" s="292" t="s">
        <v>337</v>
      </c>
      <c r="H1102" s="293">
        <v>0</v>
      </c>
      <c r="I1102" s="292" t="s">
        <v>336</v>
      </c>
      <c r="J1102" s="294">
        <v>0</v>
      </c>
    </row>
    <row r="1103" spans="1:10" ht="28.5" customHeight="1" thickBot="1" x14ac:dyDescent="0.25">
      <c r="A1103" s="291"/>
      <c r="B1103" s="292"/>
      <c r="C1103" s="292"/>
      <c r="D1103" s="292"/>
      <c r="E1103" s="292" t="s">
        <v>335</v>
      </c>
      <c r="F1103" s="293">
        <v>6.75</v>
      </c>
      <c r="G1103" s="292"/>
      <c r="H1103" s="295" t="s">
        <v>334</v>
      </c>
      <c r="I1103" s="295"/>
      <c r="J1103" s="294">
        <v>36.28</v>
      </c>
    </row>
    <row r="1104" spans="1:10" ht="15" thickTop="1" x14ac:dyDescent="0.2">
      <c r="A1104" s="296"/>
      <c r="B1104" s="297"/>
      <c r="C1104" s="297"/>
      <c r="D1104" s="297"/>
      <c r="E1104" s="297"/>
      <c r="F1104" s="297"/>
      <c r="G1104" s="297"/>
      <c r="H1104" s="297"/>
      <c r="I1104" s="297"/>
      <c r="J1104" s="298"/>
    </row>
    <row r="1105" spans="1:10" ht="28.5" customHeight="1" x14ac:dyDescent="0.2">
      <c r="A1105" s="299"/>
      <c r="B1105" s="238" t="s">
        <v>330</v>
      </c>
      <c r="C1105" s="246" t="s">
        <v>329</v>
      </c>
      <c r="D1105" s="246" t="s">
        <v>9</v>
      </c>
      <c r="E1105" s="242" t="s">
        <v>360</v>
      </c>
      <c r="F1105" s="242"/>
      <c r="G1105" s="239" t="s">
        <v>328</v>
      </c>
      <c r="H1105" s="238" t="s">
        <v>327</v>
      </c>
      <c r="I1105" s="238" t="s">
        <v>326</v>
      </c>
      <c r="J1105" s="300" t="s">
        <v>10</v>
      </c>
    </row>
    <row r="1106" spans="1:10" ht="51" x14ac:dyDescent="0.2">
      <c r="A1106" s="101" t="s">
        <v>359</v>
      </c>
      <c r="B1106" s="104" t="s">
        <v>1156</v>
      </c>
      <c r="C1106" s="102" t="s">
        <v>52</v>
      </c>
      <c r="D1106" s="102" t="s">
        <v>1155</v>
      </c>
      <c r="E1106" s="271" t="s">
        <v>863</v>
      </c>
      <c r="F1106" s="271"/>
      <c r="G1106" s="103" t="s">
        <v>318</v>
      </c>
      <c r="H1106" s="272">
        <v>1</v>
      </c>
      <c r="I1106" s="273">
        <v>4.57</v>
      </c>
      <c r="J1106" s="274">
        <v>4.57</v>
      </c>
    </row>
    <row r="1107" spans="1:10" ht="25.5" x14ac:dyDescent="0.2">
      <c r="A1107" s="283" t="s">
        <v>343</v>
      </c>
      <c r="B1107" s="284" t="s">
        <v>1150</v>
      </c>
      <c r="C1107" s="285" t="s">
        <v>52</v>
      </c>
      <c r="D1107" s="285" t="s">
        <v>1149</v>
      </c>
      <c r="E1107" s="286" t="s">
        <v>866</v>
      </c>
      <c r="F1107" s="286"/>
      <c r="G1107" s="287" t="s">
        <v>79</v>
      </c>
      <c r="H1107" s="288">
        <v>5.9000000000000003E-6</v>
      </c>
      <c r="I1107" s="289">
        <v>81335.039999999994</v>
      </c>
      <c r="J1107" s="290">
        <v>0.47</v>
      </c>
    </row>
    <row r="1108" spans="1:10" ht="38.25" x14ac:dyDescent="0.2">
      <c r="A1108" s="283" t="s">
        <v>343</v>
      </c>
      <c r="B1108" s="284" t="s">
        <v>1148</v>
      </c>
      <c r="C1108" s="285" t="s">
        <v>52</v>
      </c>
      <c r="D1108" s="285" t="s">
        <v>1147</v>
      </c>
      <c r="E1108" s="286" t="s">
        <v>866</v>
      </c>
      <c r="F1108" s="286"/>
      <c r="G1108" s="287" t="s">
        <v>79</v>
      </c>
      <c r="H1108" s="288">
        <v>5.6999999999999996E-6</v>
      </c>
      <c r="I1108" s="289">
        <v>720250.97</v>
      </c>
      <c r="J1108" s="290">
        <v>4.0999999999999996</v>
      </c>
    </row>
    <row r="1109" spans="1:10" ht="28.5" customHeight="1" x14ac:dyDescent="0.2">
      <c r="A1109" s="291"/>
      <c r="B1109" s="292"/>
      <c r="C1109" s="292"/>
      <c r="D1109" s="292"/>
      <c r="E1109" s="292" t="s">
        <v>338</v>
      </c>
      <c r="F1109" s="293">
        <v>0</v>
      </c>
      <c r="G1109" s="292" t="s">
        <v>337</v>
      </c>
      <c r="H1109" s="293">
        <v>0</v>
      </c>
      <c r="I1109" s="292" t="s">
        <v>336</v>
      </c>
      <c r="J1109" s="294">
        <v>0</v>
      </c>
    </row>
    <row r="1110" spans="1:10" ht="28.5" customHeight="1" thickBot="1" x14ac:dyDescent="0.25">
      <c r="A1110" s="291"/>
      <c r="B1110" s="292"/>
      <c r="C1110" s="292"/>
      <c r="D1110" s="292"/>
      <c r="E1110" s="292" t="s">
        <v>335</v>
      </c>
      <c r="F1110" s="293">
        <v>1.04</v>
      </c>
      <c r="G1110" s="292"/>
      <c r="H1110" s="295" t="s">
        <v>334</v>
      </c>
      <c r="I1110" s="295"/>
      <c r="J1110" s="294">
        <v>5.61</v>
      </c>
    </row>
    <row r="1111" spans="1:10" ht="15" thickTop="1" x14ac:dyDescent="0.2">
      <c r="A1111" s="296"/>
      <c r="B1111" s="297"/>
      <c r="C1111" s="297"/>
      <c r="D1111" s="297"/>
      <c r="E1111" s="297"/>
      <c r="F1111" s="297"/>
      <c r="G1111" s="297"/>
      <c r="H1111" s="297"/>
      <c r="I1111" s="297"/>
      <c r="J1111" s="298"/>
    </row>
    <row r="1112" spans="1:10" ht="28.5" customHeight="1" x14ac:dyDescent="0.2">
      <c r="A1112" s="299"/>
      <c r="B1112" s="238" t="s">
        <v>330</v>
      </c>
      <c r="C1112" s="246" t="s">
        <v>329</v>
      </c>
      <c r="D1112" s="246" t="s">
        <v>9</v>
      </c>
      <c r="E1112" s="242" t="s">
        <v>360</v>
      </c>
      <c r="F1112" s="242"/>
      <c r="G1112" s="239" t="s">
        <v>328</v>
      </c>
      <c r="H1112" s="238" t="s">
        <v>327</v>
      </c>
      <c r="I1112" s="238" t="s">
        <v>326</v>
      </c>
      <c r="J1112" s="300" t="s">
        <v>10</v>
      </c>
    </row>
    <row r="1113" spans="1:10" ht="51" x14ac:dyDescent="0.2">
      <c r="A1113" s="101" t="s">
        <v>359</v>
      </c>
      <c r="B1113" s="104" t="s">
        <v>1154</v>
      </c>
      <c r="C1113" s="102" t="s">
        <v>52</v>
      </c>
      <c r="D1113" s="102" t="s">
        <v>1153</v>
      </c>
      <c r="E1113" s="271" t="s">
        <v>863</v>
      </c>
      <c r="F1113" s="271"/>
      <c r="G1113" s="103" t="s">
        <v>318</v>
      </c>
      <c r="H1113" s="272">
        <v>1</v>
      </c>
      <c r="I1113" s="273">
        <v>11.33</v>
      </c>
      <c r="J1113" s="274">
        <v>11.33</v>
      </c>
    </row>
    <row r="1114" spans="1:10" ht="25.5" x14ac:dyDescent="0.2">
      <c r="A1114" s="283" t="s">
        <v>343</v>
      </c>
      <c r="B1114" s="284" t="s">
        <v>1150</v>
      </c>
      <c r="C1114" s="285" t="s">
        <v>52</v>
      </c>
      <c r="D1114" s="285" t="s">
        <v>1149</v>
      </c>
      <c r="E1114" s="286" t="s">
        <v>866</v>
      </c>
      <c r="F1114" s="286"/>
      <c r="G1114" s="287" t="s">
        <v>79</v>
      </c>
      <c r="H1114" s="288">
        <v>1.4600000000000001E-5</v>
      </c>
      <c r="I1114" s="289">
        <v>81335.039999999994</v>
      </c>
      <c r="J1114" s="290">
        <v>1.18</v>
      </c>
    </row>
    <row r="1115" spans="1:10" ht="38.25" x14ac:dyDescent="0.2">
      <c r="A1115" s="283" t="s">
        <v>343</v>
      </c>
      <c r="B1115" s="284" t="s">
        <v>1148</v>
      </c>
      <c r="C1115" s="285" t="s">
        <v>52</v>
      </c>
      <c r="D1115" s="285" t="s">
        <v>1147</v>
      </c>
      <c r="E1115" s="286" t="s">
        <v>866</v>
      </c>
      <c r="F1115" s="286"/>
      <c r="G1115" s="287" t="s">
        <v>79</v>
      </c>
      <c r="H1115" s="288">
        <v>1.4100000000000001E-5</v>
      </c>
      <c r="I1115" s="289">
        <v>720250.97</v>
      </c>
      <c r="J1115" s="290">
        <v>10.15</v>
      </c>
    </row>
    <row r="1116" spans="1:10" ht="28.5" customHeight="1" x14ac:dyDescent="0.2">
      <c r="A1116" s="291"/>
      <c r="B1116" s="292"/>
      <c r="C1116" s="292"/>
      <c r="D1116" s="292"/>
      <c r="E1116" s="292" t="s">
        <v>338</v>
      </c>
      <c r="F1116" s="293">
        <v>0</v>
      </c>
      <c r="G1116" s="292" t="s">
        <v>337</v>
      </c>
      <c r="H1116" s="293">
        <v>0</v>
      </c>
      <c r="I1116" s="292" t="s">
        <v>336</v>
      </c>
      <c r="J1116" s="294">
        <v>0</v>
      </c>
    </row>
    <row r="1117" spans="1:10" ht="28.5" customHeight="1" thickBot="1" x14ac:dyDescent="0.25">
      <c r="A1117" s="291"/>
      <c r="B1117" s="292"/>
      <c r="C1117" s="292"/>
      <c r="D1117" s="292"/>
      <c r="E1117" s="292" t="s">
        <v>335</v>
      </c>
      <c r="F1117" s="293">
        <v>2.59</v>
      </c>
      <c r="G1117" s="292"/>
      <c r="H1117" s="295" t="s">
        <v>334</v>
      </c>
      <c r="I1117" s="295"/>
      <c r="J1117" s="294">
        <v>13.92</v>
      </c>
    </row>
    <row r="1118" spans="1:10" ht="15" thickTop="1" x14ac:dyDescent="0.2">
      <c r="A1118" s="296"/>
      <c r="B1118" s="297"/>
      <c r="C1118" s="297"/>
      <c r="D1118" s="297"/>
      <c r="E1118" s="297"/>
      <c r="F1118" s="297"/>
      <c r="G1118" s="297"/>
      <c r="H1118" s="297"/>
      <c r="I1118" s="297"/>
      <c r="J1118" s="298"/>
    </row>
    <row r="1119" spans="1:10" ht="28.5" customHeight="1" x14ac:dyDescent="0.2">
      <c r="A1119" s="299"/>
      <c r="B1119" s="238" t="s">
        <v>330</v>
      </c>
      <c r="C1119" s="246" t="s">
        <v>329</v>
      </c>
      <c r="D1119" s="246" t="s">
        <v>9</v>
      </c>
      <c r="E1119" s="242" t="s">
        <v>360</v>
      </c>
      <c r="F1119" s="242"/>
      <c r="G1119" s="239" t="s">
        <v>328</v>
      </c>
      <c r="H1119" s="238" t="s">
        <v>327</v>
      </c>
      <c r="I1119" s="238" t="s">
        <v>326</v>
      </c>
      <c r="J1119" s="300" t="s">
        <v>10</v>
      </c>
    </row>
    <row r="1120" spans="1:10" ht="51" x14ac:dyDescent="0.2">
      <c r="A1120" s="101" t="s">
        <v>359</v>
      </c>
      <c r="B1120" s="104" t="s">
        <v>1152</v>
      </c>
      <c r="C1120" s="102" t="s">
        <v>52</v>
      </c>
      <c r="D1120" s="102" t="s">
        <v>1151</v>
      </c>
      <c r="E1120" s="271" t="s">
        <v>863</v>
      </c>
      <c r="F1120" s="271"/>
      <c r="G1120" s="103" t="s">
        <v>318</v>
      </c>
      <c r="H1120" s="272">
        <v>1</v>
      </c>
      <c r="I1120" s="273">
        <v>53.14</v>
      </c>
      <c r="J1120" s="274">
        <v>53.14</v>
      </c>
    </row>
    <row r="1121" spans="1:10" ht="25.5" x14ac:dyDescent="0.2">
      <c r="A1121" s="283" t="s">
        <v>343</v>
      </c>
      <c r="B1121" s="284" t="s">
        <v>1150</v>
      </c>
      <c r="C1121" s="285" t="s">
        <v>52</v>
      </c>
      <c r="D1121" s="285" t="s">
        <v>1149</v>
      </c>
      <c r="E1121" s="286" t="s">
        <v>866</v>
      </c>
      <c r="F1121" s="286"/>
      <c r="G1121" s="287" t="s">
        <v>79</v>
      </c>
      <c r="H1121" s="288">
        <v>8.4900000000000004E-5</v>
      </c>
      <c r="I1121" s="289">
        <v>81335.039999999994</v>
      </c>
      <c r="J1121" s="290">
        <v>6.9</v>
      </c>
    </row>
    <row r="1122" spans="1:10" ht="38.25" x14ac:dyDescent="0.2">
      <c r="A1122" s="283" t="s">
        <v>343</v>
      </c>
      <c r="B1122" s="284" t="s">
        <v>1148</v>
      </c>
      <c r="C1122" s="285" t="s">
        <v>52</v>
      </c>
      <c r="D1122" s="285" t="s">
        <v>1147</v>
      </c>
      <c r="E1122" s="286" t="s">
        <v>866</v>
      </c>
      <c r="F1122" s="286"/>
      <c r="G1122" s="287" t="s">
        <v>79</v>
      </c>
      <c r="H1122" s="288">
        <v>6.4200000000000002E-5</v>
      </c>
      <c r="I1122" s="289">
        <v>720250.97</v>
      </c>
      <c r="J1122" s="290">
        <v>46.24</v>
      </c>
    </row>
    <row r="1123" spans="1:10" ht="28.5" customHeight="1" x14ac:dyDescent="0.2">
      <c r="A1123" s="291"/>
      <c r="B1123" s="292"/>
      <c r="C1123" s="292"/>
      <c r="D1123" s="292"/>
      <c r="E1123" s="292" t="s">
        <v>338</v>
      </c>
      <c r="F1123" s="293">
        <v>0</v>
      </c>
      <c r="G1123" s="292" t="s">
        <v>337</v>
      </c>
      <c r="H1123" s="293">
        <v>0</v>
      </c>
      <c r="I1123" s="292" t="s">
        <v>336</v>
      </c>
      <c r="J1123" s="294">
        <v>0</v>
      </c>
    </row>
    <row r="1124" spans="1:10" ht="28.5" customHeight="1" thickBot="1" x14ac:dyDescent="0.25">
      <c r="A1124" s="291"/>
      <c r="B1124" s="292"/>
      <c r="C1124" s="292"/>
      <c r="D1124" s="292"/>
      <c r="E1124" s="292" t="s">
        <v>335</v>
      </c>
      <c r="F1124" s="293">
        <v>12.15</v>
      </c>
      <c r="G1124" s="292"/>
      <c r="H1124" s="295" t="s">
        <v>334</v>
      </c>
      <c r="I1124" s="295"/>
      <c r="J1124" s="294">
        <v>65.290000000000006</v>
      </c>
    </row>
    <row r="1125" spans="1:10" ht="15" thickTop="1" x14ac:dyDescent="0.2">
      <c r="A1125" s="296"/>
      <c r="B1125" s="297"/>
      <c r="C1125" s="297"/>
      <c r="D1125" s="297"/>
      <c r="E1125" s="297"/>
      <c r="F1125" s="297"/>
      <c r="G1125" s="297"/>
      <c r="H1125" s="297"/>
      <c r="I1125" s="297"/>
      <c r="J1125" s="298"/>
    </row>
    <row r="1126" spans="1:10" ht="28.5" customHeight="1" x14ac:dyDescent="0.2">
      <c r="A1126" s="299"/>
      <c r="B1126" s="238" t="s">
        <v>330</v>
      </c>
      <c r="C1126" s="246" t="s">
        <v>329</v>
      </c>
      <c r="D1126" s="246" t="s">
        <v>9</v>
      </c>
      <c r="E1126" s="242" t="s">
        <v>360</v>
      </c>
      <c r="F1126" s="242"/>
      <c r="G1126" s="239" t="s">
        <v>328</v>
      </c>
      <c r="H1126" s="238" t="s">
        <v>327</v>
      </c>
      <c r="I1126" s="238" t="s">
        <v>326</v>
      </c>
      <c r="J1126" s="300" t="s">
        <v>10</v>
      </c>
    </row>
    <row r="1127" spans="1:10" ht="51" x14ac:dyDescent="0.2">
      <c r="A1127" s="101" t="s">
        <v>359</v>
      </c>
      <c r="B1127" s="104" t="s">
        <v>1146</v>
      </c>
      <c r="C1127" s="102" t="s">
        <v>52</v>
      </c>
      <c r="D1127" s="102" t="s">
        <v>1145</v>
      </c>
      <c r="E1127" s="271" t="s">
        <v>863</v>
      </c>
      <c r="F1127" s="271"/>
      <c r="G1127" s="103" t="s">
        <v>318</v>
      </c>
      <c r="H1127" s="272">
        <v>1</v>
      </c>
      <c r="I1127" s="273">
        <v>136.03</v>
      </c>
      <c r="J1127" s="274">
        <v>136.03</v>
      </c>
    </row>
    <row r="1128" spans="1:10" ht="28.5" customHeight="1" x14ac:dyDescent="0.2">
      <c r="A1128" s="283" t="s">
        <v>343</v>
      </c>
      <c r="B1128" s="284" t="s">
        <v>1050</v>
      </c>
      <c r="C1128" s="285" t="s">
        <v>52</v>
      </c>
      <c r="D1128" s="285" t="s">
        <v>1049</v>
      </c>
      <c r="E1128" s="286" t="s">
        <v>340</v>
      </c>
      <c r="F1128" s="286"/>
      <c r="G1128" s="287" t="s">
        <v>369</v>
      </c>
      <c r="H1128" s="288">
        <v>23.7</v>
      </c>
      <c r="I1128" s="289">
        <v>5.74</v>
      </c>
      <c r="J1128" s="290">
        <v>136.03</v>
      </c>
    </row>
    <row r="1129" spans="1:10" ht="28.5" customHeight="1" x14ac:dyDescent="0.2">
      <c r="A1129" s="291"/>
      <c r="B1129" s="292"/>
      <c r="C1129" s="292"/>
      <c r="D1129" s="292"/>
      <c r="E1129" s="292" t="s">
        <v>338</v>
      </c>
      <c r="F1129" s="293">
        <v>0</v>
      </c>
      <c r="G1129" s="292" t="s">
        <v>337</v>
      </c>
      <c r="H1129" s="293">
        <v>0</v>
      </c>
      <c r="I1129" s="292" t="s">
        <v>336</v>
      </c>
      <c r="J1129" s="294">
        <v>0</v>
      </c>
    </row>
    <row r="1130" spans="1:10" ht="28.5" customHeight="1" thickBot="1" x14ac:dyDescent="0.25">
      <c r="A1130" s="291"/>
      <c r="B1130" s="292"/>
      <c r="C1130" s="292"/>
      <c r="D1130" s="292"/>
      <c r="E1130" s="292" t="s">
        <v>335</v>
      </c>
      <c r="F1130" s="293">
        <v>31.12</v>
      </c>
      <c r="G1130" s="292"/>
      <c r="H1130" s="295" t="s">
        <v>334</v>
      </c>
      <c r="I1130" s="295"/>
      <c r="J1130" s="294">
        <v>167.15</v>
      </c>
    </row>
    <row r="1131" spans="1:10" ht="15" thickTop="1" x14ac:dyDescent="0.2">
      <c r="A1131" s="296"/>
      <c r="B1131" s="297"/>
      <c r="C1131" s="297"/>
      <c r="D1131" s="297"/>
      <c r="E1131" s="297"/>
      <c r="F1131" s="297"/>
      <c r="G1131" s="297"/>
      <c r="H1131" s="297"/>
      <c r="I1131" s="297"/>
      <c r="J1131" s="298"/>
    </row>
    <row r="1132" spans="1:10" ht="28.5" customHeight="1" x14ac:dyDescent="0.2">
      <c r="A1132" s="299"/>
      <c r="B1132" s="238" t="s">
        <v>330</v>
      </c>
      <c r="C1132" s="246" t="s">
        <v>329</v>
      </c>
      <c r="D1132" s="246" t="s">
        <v>9</v>
      </c>
      <c r="E1132" s="242" t="s">
        <v>360</v>
      </c>
      <c r="F1132" s="242"/>
      <c r="G1132" s="239" t="s">
        <v>328</v>
      </c>
      <c r="H1132" s="238" t="s">
        <v>327</v>
      </c>
      <c r="I1132" s="238" t="s">
        <v>326</v>
      </c>
      <c r="J1132" s="300" t="s">
        <v>10</v>
      </c>
    </row>
    <row r="1133" spans="1:10" ht="28.5" customHeight="1" x14ac:dyDescent="0.2">
      <c r="A1133" s="101" t="s">
        <v>359</v>
      </c>
      <c r="B1133" s="104" t="s">
        <v>571</v>
      </c>
      <c r="C1133" s="102" t="s">
        <v>52</v>
      </c>
      <c r="D1133" s="102" t="s">
        <v>570</v>
      </c>
      <c r="E1133" s="271" t="s">
        <v>352</v>
      </c>
      <c r="F1133" s="271"/>
      <c r="G1133" s="103" t="s">
        <v>318</v>
      </c>
      <c r="H1133" s="272">
        <v>1</v>
      </c>
      <c r="I1133" s="273">
        <v>28.87</v>
      </c>
      <c r="J1133" s="274">
        <v>28.87</v>
      </c>
    </row>
    <row r="1134" spans="1:10" ht="28.5" customHeight="1" x14ac:dyDescent="0.2">
      <c r="A1134" s="275" t="s">
        <v>355</v>
      </c>
      <c r="B1134" s="276" t="s">
        <v>1086</v>
      </c>
      <c r="C1134" s="277" t="s">
        <v>52</v>
      </c>
      <c r="D1134" s="277" t="s">
        <v>1085</v>
      </c>
      <c r="E1134" s="278" t="s">
        <v>352</v>
      </c>
      <c r="F1134" s="278"/>
      <c r="G1134" s="279" t="s">
        <v>318</v>
      </c>
      <c r="H1134" s="280">
        <v>1</v>
      </c>
      <c r="I1134" s="281">
        <v>0.34</v>
      </c>
      <c r="J1134" s="282">
        <v>0.34</v>
      </c>
    </row>
    <row r="1135" spans="1:10" ht="28.5" customHeight="1" x14ac:dyDescent="0.2">
      <c r="A1135" s="283" t="s">
        <v>343</v>
      </c>
      <c r="B1135" s="284" t="s">
        <v>1084</v>
      </c>
      <c r="C1135" s="285" t="s">
        <v>52</v>
      </c>
      <c r="D1135" s="285" t="s">
        <v>1083</v>
      </c>
      <c r="E1135" s="286" t="s">
        <v>436</v>
      </c>
      <c r="F1135" s="286"/>
      <c r="G1135" s="287" t="s">
        <v>318</v>
      </c>
      <c r="H1135" s="288">
        <v>1</v>
      </c>
      <c r="I1135" s="289">
        <v>23.43</v>
      </c>
      <c r="J1135" s="290">
        <v>23.43</v>
      </c>
    </row>
    <row r="1136" spans="1:10" ht="28.5" customHeight="1" x14ac:dyDescent="0.2">
      <c r="A1136" s="283" t="s">
        <v>343</v>
      </c>
      <c r="B1136" s="284" t="s">
        <v>896</v>
      </c>
      <c r="C1136" s="285" t="s">
        <v>52</v>
      </c>
      <c r="D1136" s="285" t="s">
        <v>895</v>
      </c>
      <c r="E1136" s="286" t="s">
        <v>340</v>
      </c>
      <c r="F1136" s="286"/>
      <c r="G1136" s="287" t="s">
        <v>318</v>
      </c>
      <c r="H1136" s="288">
        <v>1</v>
      </c>
      <c r="I1136" s="289">
        <v>0.92</v>
      </c>
      <c r="J1136" s="290">
        <v>0.92</v>
      </c>
    </row>
    <row r="1137" spans="1:10" ht="28.5" customHeight="1" x14ac:dyDescent="0.2">
      <c r="A1137" s="283" t="s">
        <v>343</v>
      </c>
      <c r="B1137" s="284" t="s">
        <v>894</v>
      </c>
      <c r="C1137" s="285" t="s">
        <v>52</v>
      </c>
      <c r="D1137" s="285" t="s">
        <v>893</v>
      </c>
      <c r="E1137" s="286" t="s">
        <v>340</v>
      </c>
      <c r="F1137" s="286"/>
      <c r="G1137" s="287" t="s">
        <v>318</v>
      </c>
      <c r="H1137" s="288">
        <v>1</v>
      </c>
      <c r="I1137" s="289">
        <v>0.8</v>
      </c>
      <c r="J1137" s="290">
        <v>0.8</v>
      </c>
    </row>
    <row r="1138" spans="1:10" ht="28.5" customHeight="1" x14ac:dyDescent="0.2">
      <c r="A1138" s="283" t="s">
        <v>343</v>
      </c>
      <c r="B1138" s="284" t="s">
        <v>706</v>
      </c>
      <c r="C1138" s="285" t="s">
        <v>52</v>
      </c>
      <c r="D1138" s="285" t="s">
        <v>705</v>
      </c>
      <c r="E1138" s="286" t="s">
        <v>340</v>
      </c>
      <c r="F1138" s="286"/>
      <c r="G1138" s="287" t="s">
        <v>318</v>
      </c>
      <c r="H1138" s="288">
        <v>1</v>
      </c>
      <c r="I1138" s="289">
        <v>1.43</v>
      </c>
      <c r="J1138" s="290">
        <v>1.43</v>
      </c>
    </row>
    <row r="1139" spans="1:10" ht="28.5" customHeight="1" x14ac:dyDescent="0.2">
      <c r="A1139" s="283" t="s">
        <v>343</v>
      </c>
      <c r="B1139" s="284" t="s">
        <v>704</v>
      </c>
      <c r="C1139" s="285" t="s">
        <v>52</v>
      </c>
      <c r="D1139" s="285" t="s">
        <v>703</v>
      </c>
      <c r="E1139" s="286" t="s">
        <v>340</v>
      </c>
      <c r="F1139" s="286"/>
      <c r="G1139" s="287" t="s">
        <v>318</v>
      </c>
      <c r="H1139" s="288">
        <v>1</v>
      </c>
      <c r="I1139" s="289">
        <v>0.08</v>
      </c>
      <c r="J1139" s="290">
        <v>0.08</v>
      </c>
    </row>
    <row r="1140" spans="1:10" ht="28.5" customHeight="1" x14ac:dyDescent="0.2">
      <c r="A1140" s="283" t="s">
        <v>343</v>
      </c>
      <c r="B1140" s="284" t="s">
        <v>892</v>
      </c>
      <c r="C1140" s="285" t="s">
        <v>52</v>
      </c>
      <c r="D1140" s="285" t="s">
        <v>891</v>
      </c>
      <c r="E1140" s="286" t="s">
        <v>340</v>
      </c>
      <c r="F1140" s="286"/>
      <c r="G1140" s="287" t="s">
        <v>318</v>
      </c>
      <c r="H1140" s="288">
        <v>1</v>
      </c>
      <c r="I1140" s="289">
        <v>0.44</v>
      </c>
      <c r="J1140" s="290">
        <v>0.44</v>
      </c>
    </row>
    <row r="1141" spans="1:10" ht="28.5" customHeight="1" x14ac:dyDescent="0.2">
      <c r="A1141" s="283" t="s">
        <v>343</v>
      </c>
      <c r="B1141" s="284" t="s">
        <v>890</v>
      </c>
      <c r="C1141" s="285" t="s">
        <v>52</v>
      </c>
      <c r="D1141" s="285" t="s">
        <v>889</v>
      </c>
      <c r="E1141" s="286" t="s">
        <v>340</v>
      </c>
      <c r="F1141" s="286"/>
      <c r="G1141" s="287" t="s">
        <v>318</v>
      </c>
      <c r="H1141" s="288">
        <v>1</v>
      </c>
      <c r="I1141" s="289">
        <v>1.43</v>
      </c>
      <c r="J1141" s="290">
        <v>1.43</v>
      </c>
    </row>
    <row r="1142" spans="1:10" ht="28.5" customHeight="1" x14ac:dyDescent="0.2">
      <c r="A1142" s="291"/>
      <c r="B1142" s="292"/>
      <c r="C1142" s="292"/>
      <c r="D1142" s="292"/>
      <c r="E1142" s="292" t="s">
        <v>338</v>
      </c>
      <c r="F1142" s="293">
        <v>23.77</v>
      </c>
      <c r="G1142" s="292" t="s">
        <v>337</v>
      </c>
      <c r="H1142" s="293">
        <v>0</v>
      </c>
      <c r="I1142" s="292" t="s">
        <v>336</v>
      </c>
      <c r="J1142" s="294">
        <v>23.77</v>
      </c>
    </row>
    <row r="1143" spans="1:10" ht="28.5" customHeight="1" thickBot="1" x14ac:dyDescent="0.25">
      <c r="A1143" s="291"/>
      <c r="B1143" s="292"/>
      <c r="C1143" s="292"/>
      <c r="D1143" s="292"/>
      <c r="E1143" s="292" t="s">
        <v>335</v>
      </c>
      <c r="F1143" s="293">
        <v>6.6</v>
      </c>
      <c r="G1143" s="292"/>
      <c r="H1143" s="295" t="s">
        <v>334</v>
      </c>
      <c r="I1143" s="295"/>
      <c r="J1143" s="294">
        <v>35.47</v>
      </c>
    </row>
    <row r="1144" spans="1:10" ht="15" thickTop="1" x14ac:dyDescent="0.2">
      <c r="A1144" s="296"/>
      <c r="B1144" s="297"/>
      <c r="C1144" s="297"/>
      <c r="D1144" s="297"/>
      <c r="E1144" s="297"/>
      <c r="F1144" s="297"/>
      <c r="G1144" s="297"/>
      <c r="H1144" s="297"/>
      <c r="I1144" s="297"/>
      <c r="J1144" s="298"/>
    </row>
    <row r="1145" spans="1:10" ht="28.5" customHeight="1" x14ac:dyDescent="0.2">
      <c r="A1145" s="299"/>
      <c r="B1145" s="238" t="s">
        <v>330</v>
      </c>
      <c r="C1145" s="246" t="s">
        <v>329</v>
      </c>
      <c r="D1145" s="246" t="s">
        <v>9</v>
      </c>
      <c r="E1145" s="242" t="s">
        <v>360</v>
      </c>
      <c r="F1145" s="242"/>
      <c r="G1145" s="239" t="s">
        <v>328</v>
      </c>
      <c r="H1145" s="238" t="s">
        <v>327</v>
      </c>
      <c r="I1145" s="238" t="s">
        <v>326</v>
      </c>
      <c r="J1145" s="300" t="s">
        <v>10</v>
      </c>
    </row>
    <row r="1146" spans="1:10" ht="28.5" customHeight="1" x14ac:dyDescent="0.2">
      <c r="A1146" s="101" t="s">
        <v>359</v>
      </c>
      <c r="B1146" s="104" t="s">
        <v>590</v>
      </c>
      <c r="C1146" s="102" t="s">
        <v>52</v>
      </c>
      <c r="D1146" s="102" t="s">
        <v>589</v>
      </c>
      <c r="E1146" s="271" t="s">
        <v>352</v>
      </c>
      <c r="F1146" s="271"/>
      <c r="G1146" s="103" t="s">
        <v>318</v>
      </c>
      <c r="H1146" s="272">
        <v>1</v>
      </c>
      <c r="I1146" s="273">
        <v>29.98</v>
      </c>
      <c r="J1146" s="274">
        <v>29.98</v>
      </c>
    </row>
    <row r="1147" spans="1:10" ht="28.5" customHeight="1" x14ac:dyDescent="0.2">
      <c r="A1147" s="275" t="s">
        <v>355</v>
      </c>
      <c r="B1147" s="276" t="s">
        <v>1082</v>
      </c>
      <c r="C1147" s="277" t="s">
        <v>52</v>
      </c>
      <c r="D1147" s="277" t="s">
        <v>1081</v>
      </c>
      <c r="E1147" s="278" t="s">
        <v>352</v>
      </c>
      <c r="F1147" s="278"/>
      <c r="G1147" s="279" t="s">
        <v>318</v>
      </c>
      <c r="H1147" s="280">
        <v>1</v>
      </c>
      <c r="I1147" s="281">
        <v>0.28000000000000003</v>
      </c>
      <c r="J1147" s="282">
        <v>0.28000000000000003</v>
      </c>
    </row>
    <row r="1148" spans="1:10" ht="28.5" customHeight="1" x14ac:dyDescent="0.2">
      <c r="A1148" s="283" t="s">
        <v>343</v>
      </c>
      <c r="B1148" s="284" t="s">
        <v>1080</v>
      </c>
      <c r="C1148" s="285" t="s">
        <v>52</v>
      </c>
      <c r="D1148" s="285" t="s">
        <v>1079</v>
      </c>
      <c r="E1148" s="286" t="s">
        <v>436</v>
      </c>
      <c r="F1148" s="286"/>
      <c r="G1148" s="287" t="s">
        <v>318</v>
      </c>
      <c r="H1148" s="288">
        <v>1</v>
      </c>
      <c r="I1148" s="289">
        <v>24.6</v>
      </c>
      <c r="J1148" s="290">
        <v>24.6</v>
      </c>
    </row>
    <row r="1149" spans="1:10" ht="28.5" customHeight="1" x14ac:dyDescent="0.2">
      <c r="A1149" s="283" t="s">
        <v>343</v>
      </c>
      <c r="B1149" s="284" t="s">
        <v>896</v>
      </c>
      <c r="C1149" s="285" t="s">
        <v>52</v>
      </c>
      <c r="D1149" s="285" t="s">
        <v>895</v>
      </c>
      <c r="E1149" s="286" t="s">
        <v>340</v>
      </c>
      <c r="F1149" s="286"/>
      <c r="G1149" s="287" t="s">
        <v>318</v>
      </c>
      <c r="H1149" s="288">
        <v>1</v>
      </c>
      <c r="I1149" s="289">
        <v>0.92</v>
      </c>
      <c r="J1149" s="290">
        <v>0.92</v>
      </c>
    </row>
    <row r="1150" spans="1:10" ht="28.5" customHeight="1" x14ac:dyDescent="0.2">
      <c r="A1150" s="283" t="s">
        <v>343</v>
      </c>
      <c r="B1150" s="284" t="s">
        <v>894</v>
      </c>
      <c r="C1150" s="285" t="s">
        <v>52</v>
      </c>
      <c r="D1150" s="285" t="s">
        <v>893</v>
      </c>
      <c r="E1150" s="286" t="s">
        <v>340</v>
      </c>
      <c r="F1150" s="286"/>
      <c r="G1150" s="287" t="s">
        <v>318</v>
      </c>
      <c r="H1150" s="288">
        <v>1</v>
      </c>
      <c r="I1150" s="289">
        <v>0.8</v>
      </c>
      <c r="J1150" s="290">
        <v>0.8</v>
      </c>
    </row>
    <row r="1151" spans="1:10" ht="28.5" customHeight="1" x14ac:dyDescent="0.2">
      <c r="A1151" s="283" t="s">
        <v>343</v>
      </c>
      <c r="B1151" s="284" t="s">
        <v>706</v>
      </c>
      <c r="C1151" s="285" t="s">
        <v>52</v>
      </c>
      <c r="D1151" s="285" t="s">
        <v>705</v>
      </c>
      <c r="E1151" s="286" t="s">
        <v>340</v>
      </c>
      <c r="F1151" s="286"/>
      <c r="G1151" s="287" t="s">
        <v>318</v>
      </c>
      <c r="H1151" s="288">
        <v>1</v>
      </c>
      <c r="I1151" s="289">
        <v>1.43</v>
      </c>
      <c r="J1151" s="290">
        <v>1.43</v>
      </c>
    </row>
    <row r="1152" spans="1:10" ht="28.5" customHeight="1" x14ac:dyDescent="0.2">
      <c r="A1152" s="283" t="s">
        <v>343</v>
      </c>
      <c r="B1152" s="284" t="s">
        <v>704</v>
      </c>
      <c r="C1152" s="285" t="s">
        <v>52</v>
      </c>
      <c r="D1152" s="285" t="s">
        <v>703</v>
      </c>
      <c r="E1152" s="286" t="s">
        <v>340</v>
      </c>
      <c r="F1152" s="286"/>
      <c r="G1152" s="287" t="s">
        <v>318</v>
      </c>
      <c r="H1152" s="288">
        <v>1</v>
      </c>
      <c r="I1152" s="289">
        <v>0.08</v>
      </c>
      <c r="J1152" s="290">
        <v>0.08</v>
      </c>
    </row>
    <row r="1153" spans="1:10" ht="28.5" customHeight="1" x14ac:dyDescent="0.2">
      <c r="A1153" s="283" t="s">
        <v>343</v>
      </c>
      <c r="B1153" s="284" t="s">
        <v>892</v>
      </c>
      <c r="C1153" s="285" t="s">
        <v>52</v>
      </c>
      <c r="D1153" s="285" t="s">
        <v>891</v>
      </c>
      <c r="E1153" s="286" t="s">
        <v>340</v>
      </c>
      <c r="F1153" s="286"/>
      <c r="G1153" s="287" t="s">
        <v>318</v>
      </c>
      <c r="H1153" s="288">
        <v>1</v>
      </c>
      <c r="I1153" s="289">
        <v>0.44</v>
      </c>
      <c r="J1153" s="290">
        <v>0.44</v>
      </c>
    </row>
    <row r="1154" spans="1:10" ht="28.5" customHeight="1" x14ac:dyDescent="0.2">
      <c r="A1154" s="283" t="s">
        <v>343</v>
      </c>
      <c r="B1154" s="284" t="s">
        <v>890</v>
      </c>
      <c r="C1154" s="285" t="s">
        <v>52</v>
      </c>
      <c r="D1154" s="285" t="s">
        <v>889</v>
      </c>
      <c r="E1154" s="286" t="s">
        <v>340</v>
      </c>
      <c r="F1154" s="286"/>
      <c r="G1154" s="287" t="s">
        <v>318</v>
      </c>
      <c r="H1154" s="288">
        <v>1</v>
      </c>
      <c r="I1154" s="289">
        <v>1.43</v>
      </c>
      <c r="J1154" s="290">
        <v>1.43</v>
      </c>
    </row>
    <row r="1155" spans="1:10" ht="28.5" customHeight="1" x14ac:dyDescent="0.2">
      <c r="A1155" s="291"/>
      <c r="B1155" s="292"/>
      <c r="C1155" s="292"/>
      <c r="D1155" s="292"/>
      <c r="E1155" s="292" t="s">
        <v>338</v>
      </c>
      <c r="F1155" s="293">
        <v>24.88</v>
      </c>
      <c r="G1155" s="292" t="s">
        <v>337</v>
      </c>
      <c r="H1155" s="293">
        <v>0</v>
      </c>
      <c r="I1155" s="292" t="s">
        <v>336</v>
      </c>
      <c r="J1155" s="294">
        <v>24.88</v>
      </c>
    </row>
    <row r="1156" spans="1:10" ht="28.5" customHeight="1" thickBot="1" x14ac:dyDescent="0.25">
      <c r="A1156" s="291"/>
      <c r="B1156" s="292"/>
      <c r="C1156" s="292"/>
      <c r="D1156" s="292"/>
      <c r="E1156" s="292" t="s">
        <v>335</v>
      </c>
      <c r="F1156" s="293">
        <v>6.85</v>
      </c>
      <c r="G1156" s="292"/>
      <c r="H1156" s="295" t="s">
        <v>334</v>
      </c>
      <c r="I1156" s="295"/>
      <c r="J1156" s="294">
        <v>36.83</v>
      </c>
    </row>
    <row r="1157" spans="1:10" ht="15" thickTop="1" x14ac:dyDescent="0.2">
      <c r="A1157" s="296"/>
      <c r="B1157" s="297"/>
      <c r="C1157" s="297"/>
      <c r="D1157" s="297"/>
      <c r="E1157" s="297"/>
      <c r="F1157" s="297"/>
      <c r="G1157" s="297"/>
      <c r="H1157" s="297"/>
      <c r="I1157" s="297"/>
      <c r="J1157" s="298"/>
    </row>
    <row r="1158" spans="1:10" ht="28.5" customHeight="1" x14ac:dyDescent="0.2">
      <c r="A1158" s="299"/>
      <c r="B1158" s="238" t="s">
        <v>330</v>
      </c>
      <c r="C1158" s="246" t="s">
        <v>329</v>
      </c>
      <c r="D1158" s="246" t="s">
        <v>9</v>
      </c>
      <c r="E1158" s="242" t="s">
        <v>360</v>
      </c>
      <c r="F1158" s="242"/>
      <c r="G1158" s="239" t="s">
        <v>328</v>
      </c>
      <c r="H1158" s="238" t="s">
        <v>327</v>
      </c>
      <c r="I1158" s="238" t="s">
        <v>326</v>
      </c>
      <c r="J1158" s="300" t="s">
        <v>10</v>
      </c>
    </row>
    <row r="1159" spans="1:10" ht="28.5" customHeight="1" x14ac:dyDescent="0.2">
      <c r="A1159" s="101" t="s">
        <v>359</v>
      </c>
      <c r="B1159" s="104" t="s">
        <v>934</v>
      </c>
      <c r="C1159" s="102" t="s">
        <v>52</v>
      </c>
      <c r="D1159" s="102" t="s">
        <v>933</v>
      </c>
      <c r="E1159" s="271" t="s">
        <v>463</v>
      </c>
      <c r="F1159" s="271"/>
      <c r="G1159" s="103" t="s">
        <v>462</v>
      </c>
      <c r="H1159" s="272">
        <v>1</v>
      </c>
      <c r="I1159" s="273">
        <v>27.73</v>
      </c>
      <c r="J1159" s="274">
        <v>27.73</v>
      </c>
    </row>
    <row r="1160" spans="1:10" ht="28.5" customHeight="1" x14ac:dyDescent="0.2">
      <c r="A1160" s="275" t="s">
        <v>355</v>
      </c>
      <c r="B1160" s="276" t="s">
        <v>604</v>
      </c>
      <c r="C1160" s="277" t="s">
        <v>52</v>
      </c>
      <c r="D1160" s="277" t="s">
        <v>603</v>
      </c>
      <c r="E1160" s="278" t="s">
        <v>352</v>
      </c>
      <c r="F1160" s="278"/>
      <c r="G1160" s="279" t="s">
        <v>318</v>
      </c>
      <c r="H1160" s="280">
        <v>1</v>
      </c>
      <c r="I1160" s="281">
        <v>26.57</v>
      </c>
      <c r="J1160" s="282">
        <v>26.57</v>
      </c>
    </row>
    <row r="1161" spans="1:10" ht="28.5" customHeight="1" x14ac:dyDescent="0.2">
      <c r="A1161" s="275" t="s">
        <v>355</v>
      </c>
      <c r="B1161" s="276" t="s">
        <v>1144</v>
      </c>
      <c r="C1161" s="277" t="s">
        <v>52</v>
      </c>
      <c r="D1161" s="277" t="s">
        <v>1143</v>
      </c>
      <c r="E1161" s="278" t="s">
        <v>863</v>
      </c>
      <c r="F1161" s="278"/>
      <c r="G1161" s="279" t="s">
        <v>318</v>
      </c>
      <c r="H1161" s="280">
        <v>1</v>
      </c>
      <c r="I1161" s="281">
        <v>0.92</v>
      </c>
      <c r="J1161" s="282">
        <v>0.92</v>
      </c>
    </row>
    <row r="1162" spans="1:10" ht="28.5" customHeight="1" x14ac:dyDescent="0.2">
      <c r="A1162" s="275" t="s">
        <v>355</v>
      </c>
      <c r="B1162" s="276" t="s">
        <v>1142</v>
      </c>
      <c r="C1162" s="277" t="s">
        <v>52</v>
      </c>
      <c r="D1162" s="277" t="s">
        <v>1141</v>
      </c>
      <c r="E1162" s="278" t="s">
        <v>863</v>
      </c>
      <c r="F1162" s="278"/>
      <c r="G1162" s="279" t="s">
        <v>318</v>
      </c>
      <c r="H1162" s="280">
        <v>1</v>
      </c>
      <c r="I1162" s="281">
        <v>0.24</v>
      </c>
      <c r="J1162" s="282">
        <v>0.24</v>
      </c>
    </row>
    <row r="1163" spans="1:10" ht="28.5" customHeight="1" x14ac:dyDescent="0.2">
      <c r="A1163" s="291"/>
      <c r="B1163" s="292"/>
      <c r="C1163" s="292"/>
      <c r="D1163" s="292"/>
      <c r="E1163" s="292" t="s">
        <v>338</v>
      </c>
      <c r="F1163" s="293">
        <v>22.44</v>
      </c>
      <c r="G1163" s="292" t="s">
        <v>337</v>
      </c>
      <c r="H1163" s="293">
        <v>0</v>
      </c>
      <c r="I1163" s="292" t="s">
        <v>336</v>
      </c>
      <c r="J1163" s="294">
        <v>22.44</v>
      </c>
    </row>
    <row r="1164" spans="1:10" ht="28.5" customHeight="1" thickBot="1" x14ac:dyDescent="0.25">
      <c r="A1164" s="291"/>
      <c r="B1164" s="292"/>
      <c r="C1164" s="292"/>
      <c r="D1164" s="292"/>
      <c r="E1164" s="292" t="s">
        <v>335</v>
      </c>
      <c r="F1164" s="293">
        <v>6.34</v>
      </c>
      <c r="G1164" s="292"/>
      <c r="H1164" s="295" t="s">
        <v>334</v>
      </c>
      <c r="I1164" s="295"/>
      <c r="J1164" s="294">
        <v>34.07</v>
      </c>
    </row>
    <row r="1165" spans="1:10" ht="15" thickTop="1" x14ac:dyDescent="0.2">
      <c r="A1165" s="296"/>
      <c r="B1165" s="297"/>
      <c r="C1165" s="297"/>
      <c r="D1165" s="297"/>
      <c r="E1165" s="297"/>
      <c r="F1165" s="297"/>
      <c r="G1165" s="297"/>
      <c r="H1165" s="297"/>
      <c r="I1165" s="297"/>
      <c r="J1165" s="298"/>
    </row>
    <row r="1166" spans="1:10" ht="28.5" customHeight="1" x14ac:dyDescent="0.2">
      <c r="A1166" s="299"/>
      <c r="B1166" s="238" t="s">
        <v>330</v>
      </c>
      <c r="C1166" s="246" t="s">
        <v>329</v>
      </c>
      <c r="D1166" s="246" t="s">
        <v>9</v>
      </c>
      <c r="E1166" s="242" t="s">
        <v>360</v>
      </c>
      <c r="F1166" s="242"/>
      <c r="G1166" s="239" t="s">
        <v>328</v>
      </c>
      <c r="H1166" s="238" t="s">
        <v>327</v>
      </c>
      <c r="I1166" s="238" t="s">
        <v>326</v>
      </c>
      <c r="J1166" s="300" t="s">
        <v>10</v>
      </c>
    </row>
    <row r="1167" spans="1:10" ht="28.5" customHeight="1" x14ac:dyDescent="0.2">
      <c r="A1167" s="101" t="s">
        <v>359</v>
      </c>
      <c r="B1167" s="104" t="s">
        <v>936</v>
      </c>
      <c r="C1167" s="102" t="s">
        <v>52</v>
      </c>
      <c r="D1167" s="102" t="s">
        <v>935</v>
      </c>
      <c r="E1167" s="271" t="s">
        <v>463</v>
      </c>
      <c r="F1167" s="271"/>
      <c r="G1167" s="103" t="s">
        <v>466</v>
      </c>
      <c r="H1167" s="272">
        <v>1</v>
      </c>
      <c r="I1167" s="273">
        <v>34.909999999999997</v>
      </c>
      <c r="J1167" s="274">
        <v>34.909999999999997</v>
      </c>
    </row>
    <row r="1168" spans="1:10" ht="28.5" customHeight="1" x14ac:dyDescent="0.2">
      <c r="A1168" s="275" t="s">
        <v>355</v>
      </c>
      <c r="B1168" s="276" t="s">
        <v>604</v>
      </c>
      <c r="C1168" s="277" t="s">
        <v>52</v>
      </c>
      <c r="D1168" s="277" t="s">
        <v>603</v>
      </c>
      <c r="E1168" s="278" t="s">
        <v>352</v>
      </c>
      <c r="F1168" s="278"/>
      <c r="G1168" s="279" t="s">
        <v>318</v>
      </c>
      <c r="H1168" s="280">
        <v>1</v>
      </c>
      <c r="I1168" s="281">
        <v>26.57</v>
      </c>
      <c r="J1168" s="282">
        <v>26.57</v>
      </c>
    </row>
    <row r="1169" spans="1:10" ht="25.5" x14ac:dyDescent="0.2">
      <c r="A1169" s="275" t="s">
        <v>355</v>
      </c>
      <c r="B1169" s="276" t="s">
        <v>1144</v>
      </c>
      <c r="C1169" s="277" t="s">
        <v>52</v>
      </c>
      <c r="D1169" s="277" t="s">
        <v>1143</v>
      </c>
      <c r="E1169" s="278" t="s">
        <v>863</v>
      </c>
      <c r="F1169" s="278"/>
      <c r="G1169" s="279" t="s">
        <v>318</v>
      </c>
      <c r="H1169" s="280">
        <v>1</v>
      </c>
      <c r="I1169" s="281">
        <v>0.92</v>
      </c>
      <c r="J1169" s="282">
        <v>0.92</v>
      </c>
    </row>
    <row r="1170" spans="1:10" ht="25.5" x14ac:dyDescent="0.2">
      <c r="A1170" s="275" t="s">
        <v>355</v>
      </c>
      <c r="B1170" s="276" t="s">
        <v>1142</v>
      </c>
      <c r="C1170" s="277" t="s">
        <v>52</v>
      </c>
      <c r="D1170" s="277" t="s">
        <v>1141</v>
      </c>
      <c r="E1170" s="278" t="s">
        <v>863</v>
      </c>
      <c r="F1170" s="278"/>
      <c r="G1170" s="279" t="s">
        <v>318</v>
      </c>
      <c r="H1170" s="280">
        <v>1</v>
      </c>
      <c r="I1170" s="281">
        <v>0.24</v>
      </c>
      <c r="J1170" s="282">
        <v>0.24</v>
      </c>
    </row>
    <row r="1171" spans="1:10" ht="25.5" x14ac:dyDescent="0.2">
      <c r="A1171" s="275" t="s">
        <v>355</v>
      </c>
      <c r="B1171" s="276" t="s">
        <v>1140</v>
      </c>
      <c r="C1171" s="277" t="s">
        <v>52</v>
      </c>
      <c r="D1171" s="277" t="s">
        <v>1139</v>
      </c>
      <c r="E1171" s="278" t="s">
        <v>863</v>
      </c>
      <c r="F1171" s="278"/>
      <c r="G1171" s="279" t="s">
        <v>318</v>
      </c>
      <c r="H1171" s="280">
        <v>1</v>
      </c>
      <c r="I1171" s="281">
        <v>1.1499999999999999</v>
      </c>
      <c r="J1171" s="282">
        <v>1.1499999999999999</v>
      </c>
    </row>
    <row r="1172" spans="1:10" ht="38.25" x14ac:dyDescent="0.2">
      <c r="A1172" s="275" t="s">
        <v>355</v>
      </c>
      <c r="B1172" s="276" t="s">
        <v>1136</v>
      </c>
      <c r="C1172" s="277" t="s">
        <v>52</v>
      </c>
      <c r="D1172" s="277" t="s">
        <v>1135</v>
      </c>
      <c r="E1172" s="278" t="s">
        <v>863</v>
      </c>
      <c r="F1172" s="278"/>
      <c r="G1172" s="279" t="s">
        <v>318</v>
      </c>
      <c r="H1172" s="280">
        <v>1</v>
      </c>
      <c r="I1172" s="281">
        <v>6.03</v>
      </c>
      <c r="J1172" s="282">
        <v>6.03</v>
      </c>
    </row>
    <row r="1173" spans="1:10" ht="28.5" customHeight="1" x14ac:dyDescent="0.2">
      <c r="A1173" s="291"/>
      <c r="B1173" s="292"/>
      <c r="C1173" s="292"/>
      <c r="D1173" s="292"/>
      <c r="E1173" s="292" t="s">
        <v>338</v>
      </c>
      <c r="F1173" s="293">
        <v>22.44</v>
      </c>
      <c r="G1173" s="292" t="s">
        <v>337</v>
      </c>
      <c r="H1173" s="293">
        <v>0</v>
      </c>
      <c r="I1173" s="292" t="s">
        <v>336</v>
      </c>
      <c r="J1173" s="294">
        <v>22.44</v>
      </c>
    </row>
    <row r="1174" spans="1:10" ht="28.5" customHeight="1" thickBot="1" x14ac:dyDescent="0.25">
      <c r="A1174" s="291"/>
      <c r="B1174" s="292"/>
      <c r="C1174" s="292"/>
      <c r="D1174" s="292"/>
      <c r="E1174" s="292" t="s">
        <v>335</v>
      </c>
      <c r="F1174" s="293">
        <v>7.98</v>
      </c>
      <c r="G1174" s="292"/>
      <c r="H1174" s="295" t="s">
        <v>334</v>
      </c>
      <c r="I1174" s="295"/>
      <c r="J1174" s="294">
        <v>42.89</v>
      </c>
    </row>
    <row r="1175" spans="1:10" ht="15" thickTop="1" x14ac:dyDescent="0.2">
      <c r="A1175" s="296"/>
      <c r="B1175" s="297"/>
      <c r="C1175" s="297"/>
      <c r="D1175" s="297"/>
      <c r="E1175" s="297"/>
      <c r="F1175" s="297"/>
      <c r="G1175" s="297"/>
      <c r="H1175" s="297"/>
      <c r="I1175" s="297"/>
      <c r="J1175" s="298"/>
    </row>
    <row r="1176" spans="1:10" ht="28.5" customHeight="1" x14ac:dyDescent="0.2">
      <c r="A1176" s="299"/>
      <c r="B1176" s="238" t="s">
        <v>330</v>
      </c>
      <c r="C1176" s="246" t="s">
        <v>329</v>
      </c>
      <c r="D1176" s="246" t="s">
        <v>9</v>
      </c>
      <c r="E1176" s="242" t="s">
        <v>360</v>
      </c>
      <c r="F1176" s="242"/>
      <c r="G1176" s="239" t="s">
        <v>328</v>
      </c>
      <c r="H1176" s="238" t="s">
        <v>327</v>
      </c>
      <c r="I1176" s="238" t="s">
        <v>326</v>
      </c>
      <c r="J1176" s="300" t="s">
        <v>10</v>
      </c>
    </row>
    <row r="1177" spans="1:10" ht="28.5" customHeight="1" x14ac:dyDescent="0.2">
      <c r="A1177" s="101" t="s">
        <v>359</v>
      </c>
      <c r="B1177" s="104" t="s">
        <v>1144</v>
      </c>
      <c r="C1177" s="102" t="s">
        <v>52</v>
      </c>
      <c r="D1177" s="102" t="s">
        <v>1143</v>
      </c>
      <c r="E1177" s="271" t="s">
        <v>863</v>
      </c>
      <c r="F1177" s="271"/>
      <c r="G1177" s="103" t="s">
        <v>318</v>
      </c>
      <c r="H1177" s="272">
        <v>1</v>
      </c>
      <c r="I1177" s="273">
        <v>0.92</v>
      </c>
      <c r="J1177" s="274">
        <v>0.92</v>
      </c>
    </row>
    <row r="1178" spans="1:10" ht="28.5" customHeight="1" x14ac:dyDescent="0.2">
      <c r="A1178" s="283" t="s">
        <v>343</v>
      </c>
      <c r="B1178" s="284" t="s">
        <v>1138</v>
      </c>
      <c r="C1178" s="285" t="s">
        <v>52</v>
      </c>
      <c r="D1178" s="285" t="s">
        <v>1137</v>
      </c>
      <c r="E1178" s="286" t="s">
        <v>866</v>
      </c>
      <c r="F1178" s="286"/>
      <c r="G1178" s="287" t="s">
        <v>79</v>
      </c>
      <c r="H1178" s="288">
        <v>5.3300000000000001E-5</v>
      </c>
      <c r="I1178" s="289">
        <v>17335.43</v>
      </c>
      <c r="J1178" s="290">
        <v>0.92</v>
      </c>
    </row>
    <row r="1179" spans="1:10" ht="28.5" customHeight="1" x14ac:dyDescent="0.2">
      <c r="A1179" s="291"/>
      <c r="B1179" s="292"/>
      <c r="C1179" s="292"/>
      <c r="D1179" s="292"/>
      <c r="E1179" s="292" t="s">
        <v>338</v>
      </c>
      <c r="F1179" s="293">
        <v>0</v>
      </c>
      <c r="G1179" s="292" t="s">
        <v>337</v>
      </c>
      <c r="H1179" s="293">
        <v>0</v>
      </c>
      <c r="I1179" s="292" t="s">
        <v>336</v>
      </c>
      <c r="J1179" s="294">
        <v>0</v>
      </c>
    </row>
    <row r="1180" spans="1:10" ht="28.5" customHeight="1" thickBot="1" x14ac:dyDescent="0.25">
      <c r="A1180" s="291"/>
      <c r="B1180" s="292"/>
      <c r="C1180" s="292"/>
      <c r="D1180" s="292"/>
      <c r="E1180" s="292" t="s">
        <v>335</v>
      </c>
      <c r="F1180" s="293">
        <v>0.21</v>
      </c>
      <c r="G1180" s="292"/>
      <c r="H1180" s="295" t="s">
        <v>334</v>
      </c>
      <c r="I1180" s="295"/>
      <c r="J1180" s="294">
        <v>1.1299999999999999</v>
      </c>
    </row>
    <row r="1181" spans="1:10" ht="15" thickTop="1" x14ac:dyDescent="0.2">
      <c r="A1181" s="296"/>
      <c r="B1181" s="297"/>
      <c r="C1181" s="297"/>
      <c r="D1181" s="297"/>
      <c r="E1181" s="297"/>
      <c r="F1181" s="297"/>
      <c r="G1181" s="297"/>
      <c r="H1181" s="297"/>
      <c r="I1181" s="297"/>
      <c r="J1181" s="298"/>
    </row>
    <row r="1182" spans="1:10" ht="28.5" customHeight="1" x14ac:dyDescent="0.2">
      <c r="A1182" s="299"/>
      <c r="B1182" s="238" t="s">
        <v>330</v>
      </c>
      <c r="C1182" s="246" t="s">
        <v>329</v>
      </c>
      <c r="D1182" s="246" t="s">
        <v>9</v>
      </c>
      <c r="E1182" s="242" t="s">
        <v>360</v>
      </c>
      <c r="F1182" s="242"/>
      <c r="G1182" s="239" t="s">
        <v>328</v>
      </c>
      <c r="H1182" s="238" t="s">
        <v>327</v>
      </c>
      <c r="I1182" s="238" t="s">
        <v>326</v>
      </c>
      <c r="J1182" s="300" t="s">
        <v>10</v>
      </c>
    </row>
    <row r="1183" spans="1:10" ht="28.5" customHeight="1" x14ac:dyDescent="0.2">
      <c r="A1183" s="101" t="s">
        <v>359</v>
      </c>
      <c r="B1183" s="104" t="s">
        <v>1142</v>
      </c>
      <c r="C1183" s="102" t="s">
        <v>52</v>
      </c>
      <c r="D1183" s="102" t="s">
        <v>1141</v>
      </c>
      <c r="E1183" s="271" t="s">
        <v>863</v>
      </c>
      <c r="F1183" s="271"/>
      <c r="G1183" s="103" t="s">
        <v>318</v>
      </c>
      <c r="H1183" s="272">
        <v>1</v>
      </c>
      <c r="I1183" s="273">
        <v>0.24</v>
      </c>
      <c r="J1183" s="274">
        <v>0.24</v>
      </c>
    </row>
    <row r="1184" spans="1:10" ht="28.5" customHeight="1" x14ac:dyDescent="0.2">
      <c r="A1184" s="283" t="s">
        <v>343</v>
      </c>
      <c r="B1184" s="284" t="s">
        <v>1138</v>
      </c>
      <c r="C1184" s="285" t="s">
        <v>52</v>
      </c>
      <c r="D1184" s="285" t="s">
        <v>1137</v>
      </c>
      <c r="E1184" s="286" t="s">
        <v>866</v>
      </c>
      <c r="F1184" s="286"/>
      <c r="G1184" s="287" t="s">
        <v>79</v>
      </c>
      <c r="H1184" s="288">
        <v>1.43E-5</v>
      </c>
      <c r="I1184" s="289">
        <v>17335.43</v>
      </c>
      <c r="J1184" s="290">
        <v>0.24</v>
      </c>
    </row>
    <row r="1185" spans="1:10" ht="28.5" customHeight="1" x14ac:dyDescent="0.2">
      <c r="A1185" s="291"/>
      <c r="B1185" s="292"/>
      <c r="C1185" s="292"/>
      <c r="D1185" s="292"/>
      <c r="E1185" s="292" t="s">
        <v>338</v>
      </c>
      <c r="F1185" s="293">
        <v>0</v>
      </c>
      <c r="G1185" s="292" t="s">
        <v>337</v>
      </c>
      <c r="H1185" s="293">
        <v>0</v>
      </c>
      <c r="I1185" s="292" t="s">
        <v>336</v>
      </c>
      <c r="J1185" s="294">
        <v>0</v>
      </c>
    </row>
    <row r="1186" spans="1:10" ht="28.5" customHeight="1" thickBot="1" x14ac:dyDescent="0.25">
      <c r="A1186" s="291"/>
      <c r="B1186" s="292"/>
      <c r="C1186" s="292"/>
      <c r="D1186" s="292"/>
      <c r="E1186" s="292" t="s">
        <v>335</v>
      </c>
      <c r="F1186" s="293">
        <v>0.05</v>
      </c>
      <c r="G1186" s="292"/>
      <c r="H1186" s="295" t="s">
        <v>334</v>
      </c>
      <c r="I1186" s="295"/>
      <c r="J1186" s="294">
        <v>0.28999999999999998</v>
      </c>
    </row>
    <row r="1187" spans="1:10" ht="15" thickTop="1" x14ac:dyDescent="0.2">
      <c r="A1187" s="296"/>
      <c r="B1187" s="297"/>
      <c r="C1187" s="297"/>
      <c r="D1187" s="297"/>
      <c r="E1187" s="297"/>
      <c r="F1187" s="297"/>
      <c r="G1187" s="297"/>
      <c r="H1187" s="297"/>
      <c r="I1187" s="297"/>
      <c r="J1187" s="298"/>
    </row>
    <row r="1188" spans="1:10" ht="28.5" customHeight="1" x14ac:dyDescent="0.2">
      <c r="A1188" s="299"/>
      <c r="B1188" s="238" t="s">
        <v>330</v>
      </c>
      <c r="C1188" s="246" t="s">
        <v>329</v>
      </c>
      <c r="D1188" s="246" t="s">
        <v>9</v>
      </c>
      <c r="E1188" s="242" t="s">
        <v>360</v>
      </c>
      <c r="F1188" s="242"/>
      <c r="G1188" s="239" t="s">
        <v>328</v>
      </c>
      <c r="H1188" s="238" t="s">
        <v>327</v>
      </c>
      <c r="I1188" s="238" t="s">
        <v>326</v>
      </c>
      <c r="J1188" s="300" t="s">
        <v>10</v>
      </c>
    </row>
    <row r="1189" spans="1:10" ht="28.5" customHeight="1" x14ac:dyDescent="0.2">
      <c r="A1189" s="101" t="s">
        <v>359</v>
      </c>
      <c r="B1189" s="104" t="s">
        <v>1140</v>
      </c>
      <c r="C1189" s="102" t="s">
        <v>52</v>
      </c>
      <c r="D1189" s="102" t="s">
        <v>1139</v>
      </c>
      <c r="E1189" s="271" t="s">
        <v>863</v>
      </c>
      <c r="F1189" s="271"/>
      <c r="G1189" s="103" t="s">
        <v>318</v>
      </c>
      <c r="H1189" s="272">
        <v>1</v>
      </c>
      <c r="I1189" s="273">
        <v>1.1499999999999999</v>
      </c>
      <c r="J1189" s="274">
        <v>1.1499999999999999</v>
      </c>
    </row>
    <row r="1190" spans="1:10" ht="28.5" customHeight="1" x14ac:dyDescent="0.2">
      <c r="A1190" s="283" t="s">
        <v>343</v>
      </c>
      <c r="B1190" s="284" t="s">
        <v>1138</v>
      </c>
      <c r="C1190" s="285" t="s">
        <v>52</v>
      </c>
      <c r="D1190" s="285" t="s">
        <v>1137</v>
      </c>
      <c r="E1190" s="286" t="s">
        <v>866</v>
      </c>
      <c r="F1190" s="286"/>
      <c r="G1190" s="287" t="s">
        <v>79</v>
      </c>
      <c r="H1190" s="288">
        <v>6.6699999999999995E-5</v>
      </c>
      <c r="I1190" s="289">
        <v>17335.43</v>
      </c>
      <c r="J1190" s="290">
        <v>1.1499999999999999</v>
      </c>
    </row>
    <row r="1191" spans="1:10" ht="28.5" customHeight="1" x14ac:dyDescent="0.2">
      <c r="A1191" s="291"/>
      <c r="B1191" s="292"/>
      <c r="C1191" s="292"/>
      <c r="D1191" s="292"/>
      <c r="E1191" s="292" t="s">
        <v>338</v>
      </c>
      <c r="F1191" s="293">
        <v>0</v>
      </c>
      <c r="G1191" s="292" t="s">
        <v>337</v>
      </c>
      <c r="H1191" s="293">
        <v>0</v>
      </c>
      <c r="I1191" s="292" t="s">
        <v>336</v>
      </c>
      <c r="J1191" s="294">
        <v>0</v>
      </c>
    </row>
    <row r="1192" spans="1:10" ht="28.5" customHeight="1" thickBot="1" x14ac:dyDescent="0.25">
      <c r="A1192" s="291"/>
      <c r="B1192" s="292"/>
      <c r="C1192" s="292"/>
      <c r="D1192" s="292"/>
      <c r="E1192" s="292" t="s">
        <v>335</v>
      </c>
      <c r="F1192" s="293">
        <v>0.26</v>
      </c>
      <c r="G1192" s="292"/>
      <c r="H1192" s="295" t="s">
        <v>334</v>
      </c>
      <c r="I1192" s="295"/>
      <c r="J1192" s="294">
        <v>1.41</v>
      </c>
    </row>
    <row r="1193" spans="1:10" ht="15" thickTop="1" x14ac:dyDescent="0.2">
      <c r="A1193" s="296"/>
      <c r="B1193" s="297"/>
      <c r="C1193" s="297"/>
      <c r="D1193" s="297"/>
      <c r="E1193" s="297"/>
      <c r="F1193" s="297"/>
      <c r="G1193" s="297"/>
      <c r="H1193" s="297"/>
      <c r="I1193" s="297"/>
      <c r="J1193" s="298"/>
    </row>
    <row r="1194" spans="1:10" ht="28.5" customHeight="1" x14ac:dyDescent="0.2">
      <c r="A1194" s="299"/>
      <c r="B1194" s="238" t="s">
        <v>330</v>
      </c>
      <c r="C1194" s="246" t="s">
        <v>329</v>
      </c>
      <c r="D1194" s="246" t="s">
        <v>9</v>
      </c>
      <c r="E1194" s="242" t="s">
        <v>360</v>
      </c>
      <c r="F1194" s="242"/>
      <c r="G1194" s="239" t="s">
        <v>328</v>
      </c>
      <c r="H1194" s="238" t="s">
        <v>327</v>
      </c>
      <c r="I1194" s="238" t="s">
        <v>326</v>
      </c>
      <c r="J1194" s="300" t="s">
        <v>10</v>
      </c>
    </row>
    <row r="1195" spans="1:10" ht="51" customHeight="1" x14ac:dyDescent="0.2">
      <c r="A1195" s="101" t="s">
        <v>359</v>
      </c>
      <c r="B1195" s="104" t="s">
        <v>1136</v>
      </c>
      <c r="C1195" s="102" t="s">
        <v>52</v>
      </c>
      <c r="D1195" s="102" t="s">
        <v>1135</v>
      </c>
      <c r="E1195" s="271" t="s">
        <v>863</v>
      </c>
      <c r="F1195" s="271"/>
      <c r="G1195" s="103" t="s">
        <v>318</v>
      </c>
      <c r="H1195" s="272">
        <v>1</v>
      </c>
      <c r="I1195" s="273">
        <v>6.03</v>
      </c>
      <c r="J1195" s="274">
        <v>6.03</v>
      </c>
    </row>
    <row r="1196" spans="1:10" ht="28.5" customHeight="1" x14ac:dyDescent="0.2">
      <c r="A1196" s="283" t="s">
        <v>343</v>
      </c>
      <c r="B1196" s="284" t="s">
        <v>938</v>
      </c>
      <c r="C1196" s="285" t="s">
        <v>52</v>
      </c>
      <c r="D1196" s="285" t="s">
        <v>937</v>
      </c>
      <c r="E1196" s="286" t="s">
        <v>340</v>
      </c>
      <c r="F1196" s="286"/>
      <c r="G1196" s="287" t="s">
        <v>369</v>
      </c>
      <c r="H1196" s="288">
        <v>1.03</v>
      </c>
      <c r="I1196" s="289">
        <v>5.86</v>
      </c>
      <c r="J1196" s="290">
        <v>6.03</v>
      </c>
    </row>
    <row r="1197" spans="1:10" ht="28.5" customHeight="1" x14ac:dyDescent="0.2">
      <c r="A1197" s="291"/>
      <c r="B1197" s="292"/>
      <c r="C1197" s="292"/>
      <c r="D1197" s="292"/>
      <c r="E1197" s="292" t="s">
        <v>338</v>
      </c>
      <c r="F1197" s="293">
        <v>0</v>
      </c>
      <c r="G1197" s="292" t="s">
        <v>337</v>
      </c>
      <c r="H1197" s="293">
        <v>0</v>
      </c>
      <c r="I1197" s="292" t="s">
        <v>336</v>
      </c>
      <c r="J1197" s="294">
        <v>0</v>
      </c>
    </row>
    <row r="1198" spans="1:10" ht="28.5" customHeight="1" thickBot="1" x14ac:dyDescent="0.25">
      <c r="A1198" s="291"/>
      <c r="B1198" s="292"/>
      <c r="C1198" s="292"/>
      <c r="D1198" s="292"/>
      <c r="E1198" s="292" t="s">
        <v>335</v>
      </c>
      <c r="F1198" s="293">
        <v>1.37</v>
      </c>
      <c r="G1198" s="292"/>
      <c r="H1198" s="295" t="s">
        <v>334</v>
      </c>
      <c r="I1198" s="295"/>
      <c r="J1198" s="294">
        <v>7.4</v>
      </c>
    </row>
    <row r="1199" spans="1:10" ht="15" thickTop="1" x14ac:dyDescent="0.2">
      <c r="A1199" s="296"/>
      <c r="B1199" s="297"/>
      <c r="C1199" s="297"/>
      <c r="D1199" s="297"/>
      <c r="E1199" s="297"/>
      <c r="F1199" s="297"/>
      <c r="G1199" s="297"/>
      <c r="H1199" s="297"/>
      <c r="I1199" s="297"/>
      <c r="J1199" s="298"/>
    </row>
    <row r="1200" spans="1:10" ht="28.5" customHeight="1" x14ac:dyDescent="0.2">
      <c r="A1200" s="299"/>
      <c r="B1200" s="238" t="s">
        <v>330</v>
      </c>
      <c r="C1200" s="246" t="s">
        <v>329</v>
      </c>
      <c r="D1200" s="246" t="s">
        <v>9</v>
      </c>
      <c r="E1200" s="242" t="s">
        <v>360</v>
      </c>
      <c r="F1200" s="242"/>
      <c r="G1200" s="239" t="s">
        <v>328</v>
      </c>
      <c r="H1200" s="238" t="s">
        <v>327</v>
      </c>
      <c r="I1200" s="238" t="s">
        <v>326</v>
      </c>
      <c r="J1200" s="300" t="s">
        <v>10</v>
      </c>
    </row>
    <row r="1201" spans="1:10" ht="38.25" x14ac:dyDescent="0.2">
      <c r="A1201" s="101" t="s">
        <v>359</v>
      </c>
      <c r="B1201" s="104" t="s">
        <v>965</v>
      </c>
      <c r="C1201" s="102" t="s">
        <v>52</v>
      </c>
      <c r="D1201" s="102" t="s">
        <v>964</v>
      </c>
      <c r="E1201" s="271" t="s">
        <v>963</v>
      </c>
      <c r="F1201" s="271"/>
      <c r="G1201" s="103" t="s">
        <v>296</v>
      </c>
      <c r="H1201" s="272">
        <v>1</v>
      </c>
      <c r="I1201" s="273">
        <v>522.44000000000005</v>
      </c>
      <c r="J1201" s="274">
        <v>522.44000000000005</v>
      </c>
    </row>
    <row r="1202" spans="1:10" ht="28.5" customHeight="1" x14ac:dyDescent="0.2">
      <c r="A1202" s="275" t="s">
        <v>355</v>
      </c>
      <c r="B1202" s="276" t="s">
        <v>367</v>
      </c>
      <c r="C1202" s="277" t="s">
        <v>52</v>
      </c>
      <c r="D1202" s="277" t="s">
        <v>366</v>
      </c>
      <c r="E1202" s="278" t="s">
        <v>352</v>
      </c>
      <c r="F1202" s="278"/>
      <c r="G1202" s="279" t="s">
        <v>318</v>
      </c>
      <c r="H1202" s="280">
        <v>1.9792000000000001</v>
      </c>
      <c r="I1202" s="281">
        <v>21.32</v>
      </c>
      <c r="J1202" s="282">
        <v>42.19</v>
      </c>
    </row>
    <row r="1203" spans="1:10" ht="28.5" customHeight="1" x14ac:dyDescent="0.2">
      <c r="A1203" s="275" t="s">
        <v>355</v>
      </c>
      <c r="B1203" s="276" t="s">
        <v>1006</v>
      </c>
      <c r="C1203" s="277" t="s">
        <v>52</v>
      </c>
      <c r="D1203" s="277" t="s">
        <v>1005</v>
      </c>
      <c r="E1203" s="278" t="s">
        <v>352</v>
      </c>
      <c r="F1203" s="278"/>
      <c r="G1203" s="279" t="s">
        <v>318</v>
      </c>
      <c r="H1203" s="280">
        <v>1.2501</v>
      </c>
      <c r="I1203" s="281">
        <v>18.399999999999999</v>
      </c>
      <c r="J1203" s="282">
        <v>23</v>
      </c>
    </row>
    <row r="1204" spans="1:10" ht="42" customHeight="1" x14ac:dyDescent="0.2">
      <c r="A1204" s="275" t="s">
        <v>355</v>
      </c>
      <c r="B1204" s="276" t="s">
        <v>1134</v>
      </c>
      <c r="C1204" s="277" t="s">
        <v>52</v>
      </c>
      <c r="D1204" s="277" t="s">
        <v>1133</v>
      </c>
      <c r="E1204" s="278" t="s">
        <v>463</v>
      </c>
      <c r="F1204" s="278"/>
      <c r="G1204" s="279" t="s">
        <v>466</v>
      </c>
      <c r="H1204" s="280">
        <v>0.64339999999999997</v>
      </c>
      <c r="I1204" s="281">
        <v>5.32</v>
      </c>
      <c r="J1204" s="282">
        <v>3.42</v>
      </c>
    </row>
    <row r="1205" spans="1:10" ht="42" customHeight="1" x14ac:dyDescent="0.2">
      <c r="A1205" s="275" t="s">
        <v>355</v>
      </c>
      <c r="B1205" s="276" t="s">
        <v>1132</v>
      </c>
      <c r="C1205" s="277" t="s">
        <v>52</v>
      </c>
      <c r="D1205" s="277" t="s">
        <v>1131</v>
      </c>
      <c r="E1205" s="278" t="s">
        <v>463</v>
      </c>
      <c r="F1205" s="278"/>
      <c r="G1205" s="279" t="s">
        <v>462</v>
      </c>
      <c r="H1205" s="280">
        <v>0.60670000000000002</v>
      </c>
      <c r="I1205" s="281">
        <v>1.65</v>
      </c>
      <c r="J1205" s="282">
        <v>1</v>
      </c>
    </row>
    <row r="1206" spans="1:10" ht="28.5" customHeight="1" x14ac:dyDescent="0.2">
      <c r="A1206" s="283" t="s">
        <v>343</v>
      </c>
      <c r="B1206" s="284" t="s">
        <v>1130</v>
      </c>
      <c r="C1206" s="285" t="s">
        <v>52</v>
      </c>
      <c r="D1206" s="285" t="s">
        <v>1129</v>
      </c>
      <c r="E1206" s="286" t="s">
        <v>340</v>
      </c>
      <c r="F1206" s="286"/>
      <c r="G1206" s="287" t="s">
        <v>296</v>
      </c>
      <c r="H1206" s="288">
        <v>0.72750000000000004</v>
      </c>
      <c r="I1206" s="289">
        <v>139.5</v>
      </c>
      <c r="J1206" s="290">
        <v>101.48</v>
      </c>
    </row>
    <row r="1207" spans="1:10" ht="28.5" customHeight="1" x14ac:dyDescent="0.2">
      <c r="A1207" s="283" t="s">
        <v>343</v>
      </c>
      <c r="B1207" s="284" t="s">
        <v>1128</v>
      </c>
      <c r="C1207" s="285" t="s">
        <v>52</v>
      </c>
      <c r="D1207" s="285" t="s">
        <v>1127</v>
      </c>
      <c r="E1207" s="286" t="s">
        <v>340</v>
      </c>
      <c r="F1207" s="286"/>
      <c r="G1207" s="287" t="s">
        <v>339</v>
      </c>
      <c r="H1207" s="288">
        <v>364.94330000000002</v>
      </c>
      <c r="I1207" s="289">
        <v>0.8</v>
      </c>
      <c r="J1207" s="290">
        <v>291.95</v>
      </c>
    </row>
    <row r="1208" spans="1:10" ht="28.5" customHeight="1" x14ac:dyDescent="0.2">
      <c r="A1208" s="283" t="s">
        <v>343</v>
      </c>
      <c r="B1208" s="284" t="s">
        <v>1126</v>
      </c>
      <c r="C1208" s="285" t="s">
        <v>52</v>
      </c>
      <c r="D1208" s="285" t="s">
        <v>1125</v>
      </c>
      <c r="E1208" s="286" t="s">
        <v>340</v>
      </c>
      <c r="F1208" s="286"/>
      <c r="G1208" s="287" t="s">
        <v>296</v>
      </c>
      <c r="H1208" s="288">
        <v>0.59719999999999995</v>
      </c>
      <c r="I1208" s="289">
        <v>99.47</v>
      </c>
      <c r="J1208" s="290">
        <v>59.4</v>
      </c>
    </row>
    <row r="1209" spans="1:10" ht="28.5" customHeight="1" x14ac:dyDescent="0.2">
      <c r="A1209" s="291"/>
      <c r="B1209" s="292"/>
      <c r="C1209" s="292"/>
      <c r="D1209" s="292"/>
      <c r="E1209" s="292" t="s">
        <v>338</v>
      </c>
      <c r="F1209" s="293">
        <v>49.67</v>
      </c>
      <c r="G1209" s="292" t="s">
        <v>337</v>
      </c>
      <c r="H1209" s="293">
        <v>0</v>
      </c>
      <c r="I1209" s="292" t="s">
        <v>336</v>
      </c>
      <c r="J1209" s="294">
        <v>49.67</v>
      </c>
    </row>
    <row r="1210" spans="1:10" ht="28.5" customHeight="1" thickBot="1" x14ac:dyDescent="0.25">
      <c r="A1210" s="291"/>
      <c r="B1210" s="292"/>
      <c r="C1210" s="292"/>
      <c r="D1210" s="292"/>
      <c r="E1210" s="292" t="s">
        <v>335</v>
      </c>
      <c r="F1210" s="293">
        <v>119.53</v>
      </c>
      <c r="G1210" s="292"/>
      <c r="H1210" s="295" t="s">
        <v>334</v>
      </c>
      <c r="I1210" s="295"/>
      <c r="J1210" s="294">
        <v>641.97</v>
      </c>
    </row>
    <row r="1211" spans="1:10" ht="15" thickTop="1" x14ac:dyDescent="0.2">
      <c r="A1211" s="296"/>
      <c r="B1211" s="297"/>
      <c r="C1211" s="297"/>
      <c r="D1211" s="297"/>
      <c r="E1211" s="297"/>
      <c r="F1211" s="297"/>
      <c r="G1211" s="297"/>
      <c r="H1211" s="297"/>
      <c r="I1211" s="297"/>
      <c r="J1211" s="298"/>
    </row>
    <row r="1212" spans="1:10" ht="28.5" customHeight="1" x14ac:dyDescent="0.2">
      <c r="A1212" s="299"/>
      <c r="B1212" s="238" t="s">
        <v>330</v>
      </c>
      <c r="C1212" s="246" t="s">
        <v>329</v>
      </c>
      <c r="D1212" s="246" t="s">
        <v>9</v>
      </c>
      <c r="E1212" s="242" t="s">
        <v>360</v>
      </c>
      <c r="F1212" s="242"/>
      <c r="G1212" s="239" t="s">
        <v>328</v>
      </c>
      <c r="H1212" s="238" t="s">
        <v>327</v>
      </c>
      <c r="I1212" s="238" t="s">
        <v>326</v>
      </c>
      <c r="J1212" s="300" t="s">
        <v>10</v>
      </c>
    </row>
    <row r="1213" spans="1:10" ht="28.5" customHeight="1" x14ac:dyDescent="0.2">
      <c r="A1213" s="101" t="s">
        <v>359</v>
      </c>
      <c r="B1213" s="104" t="s">
        <v>1124</v>
      </c>
      <c r="C1213" s="102" t="s">
        <v>52</v>
      </c>
      <c r="D1213" s="102" t="s">
        <v>1123</v>
      </c>
      <c r="E1213" s="271" t="s">
        <v>966</v>
      </c>
      <c r="F1213" s="271"/>
      <c r="G1213" s="103" t="s">
        <v>339</v>
      </c>
      <c r="H1213" s="272">
        <v>1</v>
      </c>
      <c r="I1213" s="273">
        <v>10.210000000000001</v>
      </c>
      <c r="J1213" s="274">
        <v>10.210000000000001</v>
      </c>
    </row>
    <row r="1214" spans="1:10" ht="28.5" customHeight="1" x14ac:dyDescent="0.2">
      <c r="A1214" s="275" t="s">
        <v>355</v>
      </c>
      <c r="B1214" s="276" t="s">
        <v>1122</v>
      </c>
      <c r="C1214" s="277" t="s">
        <v>52</v>
      </c>
      <c r="D1214" s="277" t="s">
        <v>1121</v>
      </c>
      <c r="E1214" s="278" t="s">
        <v>352</v>
      </c>
      <c r="F1214" s="278"/>
      <c r="G1214" s="279" t="s">
        <v>318</v>
      </c>
      <c r="H1214" s="280">
        <v>1.52E-2</v>
      </c>
      <c r="I1214" s="281">
        <v>22.17</v>
      </c>
      <c r="J1214" s="282">
        <v>0.33</v>
      </c>
    </row>
    <row r="1215" spans="1:10" ht="28.5" customHeight="1" x14ac:dyDescent="0.2">
      <c r="A1215" s="275" t="s">
        <v>355</v>
      </c>
      <c r="B1215" s="276" t="s">
        <v>1120</v>
      </c>
      <c r="C1215" s="277" t="s">
        <v>52</v>
      </c>
      <c r="D1215" s="277" t="s">
        <v>1119</v>
      </c>
      <c r="E1215" s="278" t="s">
        <v>352</v>
      </c>
      <c r="F1215" s="278"/>
      <c r="G1215" s="279" t="s">
        <v>318</v>
      </c>
      <c r="H1215" s="280">
        <v>9.3299999999999994E-2</v>
      </c>
      <c r="I1215" s="281">
        <v>26.7</v>
      </c>
      <c r="J1215" s="282">
        <v>2.4900000000000002</v>
      </c>
    </row>
    <row r="1216" spans="1:10" ht="28.5" customHeight="1" x14ac:dyDescent="0.2">
      <c r="A1216" s="283" t="s">
        <v>343</v>
      </c>
      <c r="B1216" s="284" t="s">
        <v>1118</v>
      </c>
      <c r="C1216" s="285" t="s">
        <v>52</v>
      </c>
      <c r="D1216" s="285" t="s">
        <v>1117</v>
      </c>
      <c r="E1216" s="286" t="s">
        <v>340</v>
      </c>
      <c r="F1216" s="286"/>
      <c r="G1216" s="287" t="s">
        <v>339</v>
      </c>
      <c r="H1216" s="288">
        <v>1.07</v>
      </c>
      <c r="I1216" s="289">
        <v>6.91</v>
      </c>
      <c r="J1216" s="290">
        <v>7.39</v>
      </c>
    </row>
    <row r="1217" spans="1:10" ht="28.5" customHeight="1" x14ac:dyDescent="0.2">
      <c r="A1217" s="291"/>
      <c r="B1217" s="292"/>
      <c r="C1217" s="292"/>
      <c r="D1217" s="292"/>
      <c r="E1217" s="292" t="s">
        <v>338</v>
      </c>
      <c r="F1217" s="293">
        <v>2.2400000000000002</v>
      </c>
      <c r="G1217" s="292" t="s">
        <v>337</v>
      </c>
      <c r="H1217" s="293">
        <v>0</v>
      </c>
      <c r="I1217" s="292" t="s">
        <v>336</v>
      </c>
      <c r="J1217" s="294">
        <v>2.2400000000000002</v>
      </c>
    </row>
    <row r="1218" spans="1:10" ht="28.5" customHeight="1" thickBot="1" x14ac:dyDescent="0.25">
      <c r="A1218" s="291"/>
      <c r="B1218" s="292"/>
      <c r="C1218" s="292"/>
      <c r="D1218" s="292"/>
      <c r="E1218" s="292" t="s">
        <v>335</v>
      </c>
      <c r="F1218" s="293">
        <v>2.33</v>
      </c>
      <c r="G1218" s="292"/>
      <c r="H1218" s="295" t="s">
        <v>334</v>
      </c>
      <c r="I1218" s="295"/>
      <c r="J1218" s="294">
        <v>12.54</v>
      </c>
    </row>
    <row r="1219" spans="1:10" ht="15" thickTop="1" x14ac:dyDescent="0.2">
      <c r="A1219" s="296"/>
      <c r="B1219" s="297"/>
      <c r="C1219" s="297"/>
      <c r="D1219" s="297"/>
      <c r="E1219" s="297"/>
      <c r="F1219" s="297"/>
      <c r="G1219" s="297"/>
      <c r="H1219" s="297"/>
      <c r="I1219" s="297"/>
      <c r="J1219" s="298"/>
    </row>
    <row r="1220" spans="1:10" ht="28.5" customHeight="1" x14ac:dyDescent="0.2">
      <c r="A1220" s="299"/>
      <c r="B1220" s="238" t="s">
        <v>330</v>
      </c>
      <c r="C1220" s="246" t="s">
        <v>329</v>
      </c>
      <c r="D1220" s="246" t="s">
        <v>9</v>
      </c>
      <c r="E1220" s="242" t="s">
        <v>360</v>
      </c>
      <c r="F1220" s="242"/>
      <c r="G1220" s="239" t="s">
        <v>328</v>
      </c>
      <c r="H1220" s="238" t="s">
        <v>327</v>
      </c>
      <c r="I1220" s="238" t="s">
        <v>326</v>
      </c>
      <c r="J1220" s="300" t="s">
        <v>10</v>
      </c>
    </row>
    <row r="1221" spans="1:10" ht="28.5" customHeight="1" x14ac:dyDescent="0.2">
      <c r="A1221" s="101" t="s">
        <v>359</v>
      </c>
      <c r="B1221" s="104" t="s">
        <v>1116</v>
      </c>
      <c r="C1221" s="102" t="s">
        <v>52</v>
      </c>
      <c r="D1221" s="102" t="s">
        <v>1115</v>
      </c>
      <c r="E1221" s="271" t="s">
        <v>352</v>
      </c>
      <c r="F1221" s="271"/>
      <c r="G1221" s="103" t="s">
        <v>318</v>
      </c>
      <c r="H1221" s="272">
        <v>1</v>
      </c>
      <c r="I1221" s="273">
        <v>0.19</v>
      </c>
      <c r="J1221" s="274">
        <v>0.19</v>
      </c>
    </row>
    <row r="1222" spans="1:10" ht="28.5" customHeight="1" x14ac:dyDescent="0.2">
      <c r="A1222" s="283" t="s">
        <v>343</v>
      </c>
      <c r="B1222" s="284" t="s">
        <v>1114</v>
      </c>
      <c r="C1222" s="285" t="s">
        <v>52</v>
      </c>
      <c r="D1222" s="285" t="s">
        <v>1113</v>
      </c>
      <c r="E1222" s="286" t="s">
        <v>436</v>
      </c>
      <c r="F1222" s="286"/>
      <c r="G1222" s="287" t="s">
        <v>318</v>
      </c>
      <c r="H1222" s="288">
        <v>1.154E-2</v>
      </c>
      <c r="I1222" s="289">
        <v>16.66</v>
      </c>
      <c r="J1222" s="290">
        <v>0.19</v>
      </c>
    </row>
    <row r="1223" spans="1:10" ht="28.5" customHeight="1" x14ac:dyDescent="0.2">
      <c r="A1223" s="291"/>
      <c r="B1223" s="292"/>
      <c r="C1223" s="292"/>
      <c r="D1223" s="292"/>
      <c r="E1223" s="292" t="s">
        <v>338</v>
      </c>
      <c r="F1223" s="293">
        <v>0.19</v>
      </c>
      <c r="G1223" s="292" t="s">
        <v>337</v>
      </c>
      <c r="H1223" s="293">
        <v>0</v>
      </c>
      <c r="I1223" s="292" t="s">
        <v>336</v>
      </c>
      <c r="J1223" s="294">
        <v>0.19</v>
      </c>
    </row>
    <row r="1224" spans="1:10" ht="28.5" customHeight="1" thickBot="1" x14ac:dyDescent="0.25">
      <c r="A1224" s="291"/>
      <c r="B1224" s="292"/>
      <c r="C1224" s="292"/>
      <c r="D1224" s="292"/>
      <c r="E1224" s="292" t="s">
        <v>335</v>
      </c>
      <c r="F1224" s="293">
        <v>0.04</v>
      </c>
      <c r="G1224" s="292"/>
      <c r="H1224" s="295" t="s">
        <v>334</v>
      </c>
      <c r="I1224" s="295"/>
      <c r="J1224" s="294">
        <v>0.23</v>
      </c>
    </row>
    <row r="1225" spans="1:10" ht="15" thickTop="1" x14ac:dyDescent="0.2">
      <c r="A1225" s="296"/>
      <c r="B1225" s="297"/>
      <c r="C1225" s="297"/>
      <c r="D1225" s="297"/>
      <c r="E1225" s="297"/>
      <c r="F1225" s="297"/>
      <c r="G1225" s="297"/>
      <c r="H1225" s="297"/>
      <c r="I1225" s="297"/>
      <c r="J1225" s="298"/>
    </row>
    <row r="1226" spans="1:10" ht="28.5" customHeight="1" x14ac:dyDescent="0.2">
      <c r="A1226" s="299"/>
      <c r="B1226" s="238" t="s">
        <v>330</v>
      </c>
      <c r="C1226" s="246" t="s">
        <v>329</v>
      </c>
      <c r="D1226" s="246" t="s">
        <v>9</v>
      </c>
      <c r="E1226" s="242" t="s">
        <v>360</v>
      </c>
      <c r="F1226" s="242"/>
      <c r="G1226" s="239" t="s">
        <v>328</v>
      </c>
      <c r="H1226" s="238" t="s">
        <v>327</v>
      </c>
      <c r="I1226" s="238" t="s">
        <v>326</v>
      </c>
      <c r="J1226" s="300" t="s">
        <v>10</v>
      </c>
    </row>
    <row r="1227" spans="1:10" ht="28.5" customHeight="1" x14ac:dyDescent="0.2">
      <c r="A1227" s="101" t="s">
        <v>359</v>
      </c>
      <c r="B1227" s="104" t="s">
        <v>1112</v>
      </c>
      <c r="C1227" s="102" t="s">
        <v>52</v>
      </c>
      <c r="D1227" s="102" t="s">
        <v>1111</v>
      </c>
      <c r="E1227" s="271" t="s">
        <v>352</v>
      </c>
      <c r="F1227" s="271"/>
      <c r="G1227" s="103" t="s">
        <v>318</v>
      </c>
      <c r="H1227" s="272">
        <v>1</v>
      </c>
      <c r="I1227" s="273">
        <v>0.24</v>
      </c>
      <c r="J1227" s="274">
        <v>0.24</v>
      </c>
    </row>
    <row r="1228" spans="1:10" ht="28.5" customHeight="1" x14ac:dyDescent="0.2">
      <c r="A1228" s="283" t="s">
        <v>343</v>
      </c>
      <c r="B1228" s="284" t="s">
        <v>1110</v>
      </c>
      <c r="C1228" s="285" t="s">
        <v>52</v>
      </c>
      <c r="D1228" s="285" t="s">
        <v>1109</v>
      </c>
      <c r="E1228" s="286" t="s">
        <v>436</v>
      </c>
      <c r="F1228" s="286"/>
      <c r="G1228" s="287" t="s">
        <v>318</v>
      </c>
      <c r="H1228" s="288">
        <v>1.4760000000000001E-2</v>
      </c>
      <c r="I1228" s="289">
        <v>16.66</v>
      </c>
      <c r="J1228" s="290">
        <v>0.24</v>
      </c>
    </row>
    <row r="1229" spans="1:10" ht="28.5" customHeight="1" x14ac:dyDescent="0.2">
      <c r="A1229" s="291"/>
      <c r="B1229" s="292"/>
      <c r="C1229" s="292"/>
      <c r="D1229" s="292"/>
      <c r="E1229" s="292" t="s">
        <v>338</v>
      </c>
      <c r="F1229" s="293">
        <v>0.24</v>
      </c>
      <c r="G1229" s="292" t="s">
        <v>337</v>
      </c>
      <c r="H1229" s="293">
        <v>0</v>
      </c>
      <c r="I1229" s="292" t="s">
        <v>336</v>
      </c>
      <c r="J1229" s="294">
        <v>0.24</v>
      </c>
    </row>
    <row r="1230" spans="1:10" ht="28.5" customHeight="1" thickBot="1" x14ac:dyDescent="0.25">
      <c r="A1230" s="291"/>
      <c r="B1230" s="292"/>
      <c r="C1230" s="292"/>
      <c r="D1230" s="292"/>
      <c r="E1230" s="292" t="s">
        <v>335</v>
      </c>
      <c r="F1230" s="293">
        <v>0.05</v>
      </c>
      <c r="G1230" s="292"/>
      <c r="H1230" s="295" t="s">
        <v>334</v>
      </c>
      <c r="I1230" s="295"/>
      <c r="J1230" s="294">
        <v>0.28999999999999998</v>
      </c>
    </row>
    <row r="1231" spans="1:10" ht="15" thickTop="1" x14ac:dyDescent="0.2">
      <c r="A1231" s="296"/>
      <c r="B1231" s="297"/>
      <c r="C1231" s="297"/>
      <c r="D1231" s="297"/>
      <c r="E1231" s="297"/>
      <c r="F1231" s="297"/>
      <c r="G1231" s="297"/>
      <c r="H1231" s="297"/>
      <c r="I1231" s="297"/>
      <c r="J1231" s="298"/>
    </row>
    <row r="1232" spans="1:10" ht="28.5" customHeight="1" x14ac:dyDescent="0.2">
      <c r="A1232" s="299"/>
      <c r="B1232" s="238" t="s">
        <v>330</v>
      </c>
      <c r="C1232" s="246" t="s">
        <v>329</v>
      </c>
      <c r="D1232" s="246" t="s">
        <v>9</v>
      </c>
      <c r="E1232" s="242" t="s">
        <v>360</v>
      </c>
      <c r="F1232" s="242"/>
      <c r="G1232" s="239" t="s">
        <v>328</v>
      </c>
      <c r="H1232" s="238" t="s">
        <v>327</v>
      </c>
      <c r="I1232" s="238" t="s">
        <v>326</v>
      </c>
      <c r="J1232" s="300" t="s">
        <v>10</v>
      </c>
    </row>
    <row r="1233" spans="1:10" ht="28.5" customHeight="1" x14ac:dyDescent="0.2">
      <c r="A1233" s="101" t="s">
        <v>359</v>
      </c>
      <c r="B1233" s="104" t="s">
        <v>1108</v>
      </c>
      <c r="C1233" s="102" t="s">
        <v>52</v>
      </c>
      <c r="D1233" s="102" t="s">
        <v>1107</v>
      </c>
      <c r="E1233" s="271" t="s">
        <v>352</v>
      </c>
      <c r="F1233" s="271"/>
      <c r="G1233" s="103" t="s">
        <v>318</v>
      </c>
      <c r="H1233" s="272">
        <v>1</v>
      </c>
      <c r="I1233" s="273">
        <v>0.19</v>
      </c>
      <c r="J1233" s="274">
        <v>0.19</v>
      </c>
    </row>
    <row r="1234" spans="1:10" ht="28.5" customHeight="1" x14ac:dyDescent="0.2">
      <c r="A1234" s="283" t="s">
        <v>343</v>
      </c>
      <c r="B1234" s="284" t="s">
        <v>438</v>
      </c>
      <c r="C1234" s="285" t="s">
        <v>52</v>
      </c>
      <c r="D1234" s="285" t="s">
        <v>437</v>
      </c>
      <c r="E1234" s="286" t="s">
        <v>436</v>
      </c>
      <c r="F1234" s="286"/>
      <c r="G1234" s="287" t="s">
        <v>318</v>
      </c>
      <c r="H1234" s="288">
        <v>1.154E-2</v>
      </c>
      <c r="I1234" s="289">
        <v>16.87</v>
      </c>
      <c r="J1234" s="290">
        <v>0.19</v>
      </c>
    </row>
    <row r="1235" spans="1:10" ht="28.5" customHeight="1" x14ac:dyDescent="0.2">
      <c r="A1235" s="291"/>
      <c r="B1235" s="292"/>
      <c r="C1235" s="292"/>
      <c r="D1235" s="292"/>
      <c r="E1235" s="292" t="s">
        <v>338</v>
      </c>
      <c r="F1235" s="293">
        <v>0.19</v>
      </c>
      <c r="G1235" s="292" t="s">
        <v>337</v>
      </c>
      <c r="H1235" s="293">
        <v>0</v>
      </c>
      <c r="I1235" s="292" t="s">
        <v>336</v>
      </c>
      <c r="J1235" s="294">
        <v>0.19</v>
      </c>
    </row>
    <row r="1236" spans="1:10" ht="28.5" customHeight="1" thickBot="1" x14ac:dyDescent="0.25">
      <c r="A1236" s="291"/>
      <c r="B1236" s="292"/>
      <c r="C1236" s="292"/>
      <c r="D1236" s="292"/>
      <c r="E1236" s="292" t="s">
        <v>335</v>
      </c>
      <c r="F1236" s="293">
        <v>0.04</v>
      </c>
      <c r="G1236" s="292"/>
      <c r="H1236" s="295" t="s">
        <v>334</v>
      </c>
      <c r="I1236" s="295"/>
      <c r="J1236" s="294">
        <v>0.23</v>
      </c>
    </row>
    <row r="1237" spans="1:10" ht="15" thickTop="1" x14ac:dyDescent="0.2">
      <c r="A1237" s="296"/>
      <c r="B1237" s="297"/>
      <c r="C1237" s="297"/>
      <c r="D1237" s="297"/>
      <c r="E1237" s="297"/>
      <c r="F1237" s="297"/>
      <c r="G1237" s="297"/>
      <c r="H1237" s="297"/>
      <c r="I1237" s="297"/>
      <c r="J1237" s="298"/>
    </row>
    <row r="1238" spans="1:10" ht="28.5" customHeight="1" x14ac:dyDescent="0.2">
      <c r="A1238" s="299"/>
      <c r="B1238" s="238" t="s">
        <v>330</v>
      </c>
      <c r="C1238" s="246" t="s">
        <v>329</v>
      </c>
      <c r="D1238" s="246" t="s">
        <v>9</v>
      </c>
      <c r="E1238" s="242" t="s">
        <v>360</v>
      </c>
      <c r="F1238" s="242"/>
      <c r="G1238" s="239" t="s">
        <v>328</v>
      </c>
      <c r="H1238" s="238" t="s">
        <v>327</v>
      </c>
      <c r="I1238" s="238" t="s">
        <v>326</v>
      </c>
      <c r="J1238" s="300" t="s">
        <v>10</v>
      </c>
    </row>
    <row r="1239" spans="1:10" ht="28.5" customHeight="1" x14ac:dyDescent="0.2">
      <c r="A1239" s="101" t="s">
        <v>359</v>
      </c>
      <c r="B1239" s="104" t="s">
        <v>1106</v>
      </c>
      <c r="C1239" s="102" t="s">
        <v>52</v>
      </c>
      <c r="D1239" s="102" t="s">
        <v>1105</v>
      </c>
      <c r="E1239" s="271" t="s">
        <v>352</v>
      </c>
      <c r="F1239" s="271"/>
      <c r="G1239" s="103" t="s">
        <v>318</v>
      </c>
      <c r="H1239" s="272">
        <v>1</v>
      </c>
      <c r="I1239" s="273">
        <v>0.24</v>
      </c>
      <c r="J1239" s="274">
        <v>0.24</v>
      </c>
    </row>
    <row r="1240" spans="1:10" ht="28.5" customHeight="1" x14ac:dyDescent="0.2">
      <c r="A1240" s="283" t="s">
        <v>343</v>
      </c>
      <c r="B1240" s="284" t="s">
        <v>1104</v>
      </c>
      <c r="C1240" s="285" t="s">
        <v>52</v>
      </c>
      <c r="D1240" s="285" t="s">
        <v>1103</v>
      </c>
      <c r="E1240" s="286" t="s">
        <v>436</v>
      </c>
      <c r="F1240" s="286"/>
      <c r="G1240" s="287" t="s">
        <v>318</v>
      </c>
      <c r="H1240" s="288">
        <v>1.154E-2</v>
      </c>
      <c r="I1240" s="289">
        <v>21.14</v>
      </c>
      <c r="J1240" s="290">
        <v>0.24</v>
      </c>
    </row>
    <row r="1241" spans="1:10" ht="28.5" customHeight="1" x14ac:dyDescent="0.2">
      <c r="A1241" s="291"/>
      <c r="B1241" s="292"/>
      <c r="C1241" s="292"/>
      <c r="D1241" s="292"/>
      <c r="E1241" s="292" t="s">
        <v>338</v>
      </c>
      <c r="F1241" s="293">
        <v>0.24</v>
      </c>
      <c r="G1241" s="292" t="s">
        <v>337</v>
      </c>
      <c r="H1241" s="293">
        <v>0</v>
      </c>
      <c r="I1241" s="292" t="s">
        <v>336</v>
      </c>
      <c r="J1241" s="294">
        <v>0.24</v>
      </c>
    </row>
    <row r="1242" spans="1:10" ht="28.5" customHeight="1" thickBot="1" x14ac:dyDescent="0.25">
      <c r="A1242" s="291"/>
      <c r="B1242" s="292"/>
      <c r="C1242" s="292"/>
      <c r="D1242" s="292"/>
      <c r="E1242" s="292" t="s">
        <v>335</v>
      </c>
      <c r="F1242" s="293">
        <v>0.05</v>
      </c>
      <c r="G1242" s="292"/>
      <c r="H1242" s="295" t="s">
        <v>334</v>
      </c>
      <c r="I1242" s="295"/>
      <c r="J1242" s="294">
        <v>0.28999999999999998</v>
      </c>
    </row>
    <row r="1243" spans="1:10" ht="15" thickTop="1" x14ac:dyDescent="0.2">
      <c r="A1243" s="296"/>
      <c r="B1243" s="297"/>
      <c r="C1243" s="297"/>
      <c r="D1243" s="297"/>
      <c r="E1243" s="297"/>
      <c r="F1243" s="297"/>
      <c r="G1243" s="297"/>
      <c r="H1243" s="297"/>
      <c r="I1243" s="297"/>
      <c r="J1243" s="298"/>
    </row>
    <row r="1244" spans="1:10" ht="28.5" customHeight="1" x14ac:dyDescent="0.2">
      <c r="A1244" s="299"/>
      <c r="B1244" s="238" t="s">
        <v>330</v>
      </c>
      <c r="C1244" s="246" t="s">
        <v>329</v>
      </c>
      <c r="D1244" s="246" t="s">
        <v>9</v>
      </c>
      <c r="E1244" s="242" t="s">
        <v>360</v>
      </c>
      <c r="F1244" s="242"/>
      <c r="G1244" s="239" t="s">
        <v>328</v>
      </c>
      <c r="H1244" s="238" t="s">
        <v>327</v>
      </c>
      <c r="I1244" s="238" t="s">
        <v>326</v>
      </c>
      <c r="J1244" s="300" t="s">
        <v>10</v>
      </c>
    </row>
    <row r="1245" spans="1:10" ht="28.5" customHeight="1" x14ac:dyDescent="0.2">
      <c r="A1245" s="101" t="s">
        <v>359</v>
      </c>
      <c r="B1245" s="104" t="s">
        <v>1102</v>
      </c>
      <c r="C1245" s="102" t="s">
        <v>52</v>
      </c>
      <c r="D1245" s="102" t="s">
        <v>1101</v>
      </c>
      <c r="E1245" s="271" t="s">
        <v>352</v>
      </c>
      <c r="F1245" s="271"/>
      <c r="G1245" s="103" t="s">
        <v>318</v>
      </c>
      <c r="H1245" s="272">
        <v>1</v>
      </c>
      <c r="I1245" s="273">
        <v>0.62</v>
      </c>
      <c r="J1245" s="274">
        <v>0.62</v>
      </c>
    </row>
    <row r="1246" spans="1:10" ht="28.5" customHeight="1" x14ac:dyDescent="0.2">
      <c r="A1246" s="283" t="s">
        <v>343</v>
      </c>
      <c r="B1246" s="284" t="s">
        <v>1100</v>
      </c>
      <c r="C1246" s="285" t="s">
        <v>52</v>
      </c>
      <c r="D1246" s="285" t="s">
        <v>1099</v>
      </c>
      <c r="E1246" s="286" t="s">
        <v>436</v>
      </c>
      <c r="F1246" s="286"/>
      <c r="G1246" s="287" t="s">
        <v>318</v>
      </c>
      <c r="H1246" s="288">
        <v>3.7319999999999999E-2</v>
      </c>
      <c r="I1246" s="289">
        <v>16.66</v>
      </c>
      <c r="J1246" s="290">
        <v>0.62</v>
      </c>
    </row>
    <row r="1247" spans="1:10" ht="28.5" customHeight="1" x14ac:dyDescent="0.2">
      <c r="A1247" s="291"/>
      <c r="B1247" s="292"/>
      <c r="C1247" s="292"/>
      <c r="D1247" s="292"/>
      <c r="E1247" s="292" t="s">
        <v>338</v>
      </c>
      <c r="F1247" s="293">
        <v>0.62</v>
      </c>
      <c r="G1247" s="292" t="s">
        <v>337</v>
      </c>
      <c r="H1247" s="293">
        <v>0</v>
      </c>
      <c r="I1247" s="292" t="s">
        <v>336</v>
      </c>
      <c r="J1247" s="294">
        <v>0.62</v>
      </c>
    </row>
    <row r="1248" spans="1:10" ht="28.5" customHeight="1" thickBot="1" x14ac:dyDescent="0.25">
      <c r="A1248" s="291"/>
      <c r="B1248" s="292"/>
      <c r="C1248" s="292"/>
      <c r="D1248" s="292"/>
      <c r="E1248" s="292" t="s">
        <v>335</v>
      </c>
      <c r="F1248" s="293">
        <v>0.14000000000000001</v>
      </c>
      <c r="G1248" s="292"/>
      <c r="H1248" s="295" t="s">
        <v>334</v>
      </c>
      <c r="I1248" s="295"/>
      <c r="J1248" s="294">
        <v>0.76</v>
      </c>
    </row>
    <row r="1249" spans="1:10" ht="15" thickTop="1" x14ac:dyDescent="0.2">
      <c r="A1249" s="296"/>
      <c r="B1249" s="297"/>
      <c r="C1249" s="297"/>
      <c r="D1249" s="297"/>
      <c r="E1249" s="297"/>
      <c r="F1249" s="297"/>
      <c r="G1249" s="297"/>
      <c r="H1249" s="297"/>
      <c r="I1249" s="297"/>
      <c r="J1249" s="298"/>
    </row>
    <row r="1250" spans="1:10" ht="28.5" customHeight="1" x14ac:dyDescent="0.2">
      <c r="A1250" s="299"/>
      <c r="B1250" s="238" t="s">
        <v>330</v>
      </c>
      <c r="C1250" s="246" t="s">
        <v>329</v>
      </c>
      <c r="D1250" s="246" t="s">
        <v>9</v>
      </c>
      <c r="E1250" s="242" t="s">
        <v>360</v>
      </c>
      <c r="F1250" s="242"/>
      <c r="G1250" s="239" t="s">
        <v>328</v>
      </c>
      <c r="H1250" s="238" t="s">
        <v>327</v>
      </c>
      <c r="I1250" s="238" t="s">
        <v>326</v>
      </c>
      <c r="J1250" s="300" t="s">
        <v>10</v>
      </c>
    </row>
    <row r="1251" spans="1:10" ht="28.5" customHeight="1" x14ac:dyDescent="0.2">
      <c r="A1251" s="101" t="s">
        <v>359</v>
      </c>
      <c r="B1251" s="104" t="s">
        <v>1098</v>
      </c>
      <c r="C1251" s="102" t="s">
        <v>52</v>
      </c>
      <c r="D1251" s="102" t="s">
        <v>1097</v>
      </c>
      <c r="E1251" s="271" t="s">
        <v>352</v>
      </c>
      <c r="F1251" s="271"/>
      <c r="G1251" s="103" t="s">
        <v>318</v>
      </c>
      <c r="H1251" s="272">
        <v>1</v>
      </c>
      <c r="I1251" s="273">
        <v>0.28999999999999998</v>
      </c>
      <c r="J1251" s="274">
        <v>0.28999999999999998</v>
      </c>
    </row>
    <row r="1252" spans="1:10" ht="28.5" customHeight="1" x14ac:dyDescent="0.2">
      <c r="A1252" s="283" t="s">
        <v>343</v>
      </c>
      <c r="B1252" s="284" t="s">
        <v>1096</v>
      </c>
      <c r="C1252" s="285" t="s">
        <v>52</v>
      </c>
      <c r="D1252" s="285" t="s">
        <v>1095</v>
      </c>
      <c r="E1252" s="286" t="s">
        <v>436</v>
      </c>
      <c r="F1252" s="286"/>
      <c r="G1252" s="287" t="s">
        <v>318</v>
      </c>
      <c r="H1252" s="288">
        <v>1.7979999999999999E-2</v>
      </c>
      <c r="I1252" s="289">
        <v>16.66</v>
      </c>
      <c r="J1252" s="290">
        <v>0.28999999999999998</v>
      </c>
    </row>
    <row r="1253" spans="1:10" ht="28.5" customHeight="1" x14ac:dyDescent="0.2">
      <c r="A1253" s="291"/>
      <c r="B1253" s="292"/>
      <c r="C1253" s="292"/>
      <c r="D1253" s="292"/>
      <c r="E1253" s="292" t="s">
        <v>338</v>
      </c>
      <c r="F1253" s="293">
        <v>0.28999999999999998</v>
      </c>
      <c r="G1253" s="292" t="s">
        <v>337</v>
      </c>
      <c r="H1253" s="293">
        <v>0</v>
      </c>
      <c r="I1253" s="292" t="s">
        <v>336</v>
      </c>
      <c r="J1253" s="294">
        <v>0.28999999999999998</v>
      </c>
    </row>
    <row r="1254" spans="1:10" ht="28.5" customHeight="1" thickBot="1" x14ac:dyDescent="0.25">
      <c r="A1254" s="291"/>
      <c r="B1254" s="292"/>
      <c r="C1254" s="292"/>
      <c r="D1254" s="292"/>
      <c r="E1254" s="292" t="s">
        <v>335</v>
      </c>
      <c r="F1254" s="293">
        <v>0.06</v>
      </c>
      <c r="G1254" s="292"/>
      <c r="H1254" s="295" t="s">
        <v>334</v>
      </c>
      <c r="I1254" s="295"/>
      <c r="J1254" s="294">
        <v>0.35</v>
      </c>
    </row>
    <row r="1255" spans="1:10" ht="15" thickTop="1" x14ac:dyDescent="0.2">
      <c r="A1255" s="296"/>
      <c r="B1255" s="297"/>
      <c r="C1255" s="297"/>
      <c r="D1255" s="297"/>
      <c r="E1255" s="297"/>
      <c r="F1255" s="297"/>
      <c r="G1255" s="297"/>
      <c r="H1255" s="297"/>
      <c r="I1255" s="297"/>
      <c r="J1255" s="298"/>
    </row>
    <row r="1256" spans="1:10" ht="28.5" customHeight="1" x14ac:dyDescent="0.2">
      <c r="A1256" s="299"/>
      <c r="B1256" s="238" t="s">
        <v>330</v>
      </c>
      <c r="C1256" s="246" t="s">
        <v>329</v>
      </c>
      <c r="D1256" s="246" t="s">
        <v>9</v>
      </c>
      <c r="E1256" s="242" t="s">
        <v>360</v>
      </c>
      <c r="F1256" s="242"/>
      <c r="G1256" s="239" t="s">
        <v>328</v>
      </c>
      <c r="H1256" s="238" t="s">
        <v>327</v>
      </c>
      <c r="I1256" s="238" t="s">
        <v>326</v>
      </c>
      <c r="J1256" s="300" t="s">
        <v>10</v>
      </c>
    </row>
    <row r="1257" spans="1:10" ht="28.5" customHeight="1" x14ac:dyDescent="0.2">
      <c r="A1257" s="101" t="s">
        <v>359</v>
      </c>
      <c r="B1257" s="104" t="s">
        <v>1094</v>
      </c>
      <c r="C1257" s="102" t="s">
        <v>52</v>
      </c>
      <c r="D1257" s="102" t="s">
        <v>1093</v>
      </c>
      <c r="E1257" s="271" t="s">
        <v>352</v>
      </c>
      <c r="F1257" s="271"/>
      <c r="G1257" s="103" t="s">
        <v>318</v>
      </c>
      <c r="H1257" s="272">
        <v>1</v>
      </c>
      <c r="I1257" s="273">
        <v>0.19</v>
      </c>
      <c r="J1257" s="274">
        <v>0.19</v>
      </c>
    </row>
    <row r="1258" spans="1:10" ht="28.5" customHeight="1" x14ac:dyDescent="0.2">
      <c r="A1258" s="283" t="s">
        <v>343</v>
      </c>
      <c r="B1258" s="284" t="s">
        <v>1092</v>
      </c>
      <c r="C1258" s="285" t="s">
        <v>52</v>
      </c>
      <c r="D1258" s="285" t="s">
        <v>1091</v>
      </c>
      <c r="E1258" s="286" t="s">
        <v>436</v>
      </c>
      <c r="F1258" s="286"/>
      <c r="G1258" s="287" t="s">
        <v>318</v>
      </c>
      <c r="H1258" s="288">
        <v>1.154E-2</v>
      </c>
      <c r="I1258" s="289">
        <v>16.66</v>
      </c>
      <c r="J1258" s="290">
        <v>0.19</v>
      </c>
    </row>
    <row r="1259" spans="1:10" ht="28.5" customHeight="1" x14ac:dyDescent="0.2">
      <c r="A1259" s="291"/>
      <c r="B1259" s="292"/>
      <c r="C1259" s="292"/>
      <c r="D1259" s="292"/>
      <c r="E1259" s="292" t="s">
        <v>338</v>
      </c>
      <c r="F1259" s="293">
        <v>0.19</v>
      </c>
      <c r="G1259" s="292" t="s">
        <v>337</v>
      </c>
      <c r="H1259" s="293">
        <v>0</v>
      </c>
      <c r="I1259" s="292" t="s">
        <v>336</v>
      </c>
      <c r="J1259" s="294">
        <v>0.19</v>
      </c>
    </row>
    <row r="1260" spans="1:10" ht="28.5" customHeight="1" thickBot="1" x14ac:dyDescent="0.25">
      <c r="A1260" s="291"/>
      <c r="B1260" s="292"/>
      <c r="C1260" s="292"/>
      <c r="D1260" s="292"/>
      <c r="E1260" s="292" t="s">
        <v>335</v>
      </c>
      <c r="F1260" s="293">
        <v>0.04</v>
      </c>
      <c r="G1260" s="292"/>
      <c r="H1260" s="295" t="s">
        <v>334</v>
      </c>
      <c r="I1260" s="295"/>
      <c r="J1260" s="294">
        <v>0.23</v>
      </c>
    </row>
    <row r="1261" spans="1:10" ht="15" thickTop="1" x14ac:dyDescent="0.2">
      <c r="A1261" s="296"/>
      <c r="B1261" s="297"/>
      <c r="C1261" s="297"/>
      <c r="D1261" s="297"/>
      <c r="E1261" s="297"/>
      <c r="F1261" s="297"/>
      <c r="G1261" s="297"/>
      <c r="H1261" s="297"/>
      <c r="I1261" s="297"/>
      <c r="J1261" s="298"/>
    </row>
    <row r="1262" spans="1:10" ht="28.5" customHeight="1" x14ac:dyDescent="0.2">
      <c r="A1262" s="299"/>
      <c r="B1262" s="238" t="s">
        <v>330</v>
      </c>
      <c r="C1262" s="246" t="s">
        <v>329</v>
      </c>
      <c r="D1262" s="246" t="s">
        <v>9</v>
      </c>
      <c r="E1262" s="242" t="s">
        <v>360</v>
      </c>
      <c r="F1262" s="242"/>
      <c r="G1262" s="239" t="s">
        <v>328</v>
      </c>
      <c r="H1262" s="238" t="s">
        <v>327</v>
      </c>
      <c r="I1262" s="238" t="s">
        <v>326</v>
      </c>
      <c r="J1262" s="300" t="s">
        <v>10</v>
      </c>
    </row>
    <row r="1263" spans="1:10" ht="28.5" customHeight="1" x14ac:dyDescent="0.2">
      <c r="A1263" s="101" t="s">
        <v>359</v>
      </c>
      <c r="B1263" s="104" t="s">
        <v>1090</v>
      </c>
      <c r="C1263" s="102" t="s">
        <v>52</v>
      </c>
      <c r="D1263" s="102" t="s">
        <v>1089</v>
      </c>
      <c r="E1263" s="271" t="s">
        <v>352</v>
      </c>
      <c r="F1263" s="271"/>
      <c r="G1263" s="103" t="s">
        <v>318</v>
      </c>
      <c r="H1263" s="272">
        <v>1</v>
      </c>
      <c r="I1263" s="273">
        <v>0.31</v>
      </c>
      <c r="J1263" s="274">
        <v>0.31</v>
      </c>
    </row>
    <row r="1264" spans="1:10" ht="28.5" customHeight="1" x14ac:dyDescent="0.2">
      <c r="A1264" s="283" t="s">
        <v>343</v>
      </c>
      <c r="B1264" s="284" t="s">
        <v>1088</v>
      </c>
      <c r="C1264" s="285" t="s">
        <v>52</v>
      </c>
      <c r="D1264" s="285" t="s">
        <v>1087</v>
      </c>
      <c r="E1264" s="286" t="s">
        <v>436</v>
      </c>
      <c r="F1264" s="286"/>
      <c r="G1264" s="287" t="s">
        <v>318</v>
      </c>
      <c r="H1264" s="288">
        <v>1.4760000000000001E-2</v>
      </c>
      <c r="I1264" s="289">
        <v>21.14</v>
      </c>
      <c r="J1264" s="290">
        <v>0.31</v>
      </c>
    </row>
    <row r="1265" spans="1:10" ht="28.5" customHeight="1" x14ac:dyDescent="0.2">
      <c r="A1265" s="291"/>
      <c r="B1265" s="292"/>
      <c r="C1265" s="292"/>
      <c r="D1265" s="292"/>
      <c r="E1265" s="292" t="s">
        <v>338</v>
      </c>
      <c r="F1265" s="293">
        <v>0.31</v>
      </c>
      <c r="G1265" s="292" t="s">
        <v>337</v>
      </c>
      <c r="H1265" s="293">
        <v>0</v>
      </c>
      <c r="I1265" s="292" t="s">
        <v>336</v>
      </c>
      <c r="J1265" s="294">
        <v>0.31</v>
      </c>
    </row>
    <row r="1266" spans="1:10" ht="28.5" customHeight="1" thickBot="1" x14ac:dyDescent="0.25">
      <c r="A1266" s="291"/>
      <c r="B1266" s="292"/>
      <c r="C1266" s="292"/>
      <c r="D1266" s="292"/>
      <c r="E1266" s="292" t="s">
        <v>335</v>
      </c>
      <c r="F1266" s="293">
        <v>7.0000000000000007E-2</v>
      </c>
      <c r="G1266" s="292"/>
      <c r="H1266" s="295" t="s">
        <v>334</v>
      </c>
      <c r="I1266" s="295"/>
      <c r="J1266" s="294">
        <v>0.38</v>
      </c>
    </row>
    <row r="1267" spans="1:10" ht="15" thickTop="1" x14ac:dyDescent="0.2">
      <c r="A1267" s="296"/>
      <c r="B1267" s="297"/>
      <c r="C1267" s="297"/>
      <c r="D1267" s="297"/>
      <c r="E1267" s="297"/>
      <c r="F1267" s="297"/>
      <c r="G1267" s="297"/>
      <c r="H1267" s="297"/>
      <c r="I1267" s="297"/>
      <c r="J1267" s="298"/>
    </row>
    <row r="1268" spans="1:10" ht="28.5" customHeight="1" x14ac:dyDescent="0.2">
      <c r="A1268" s="299"/>
      <c r="B1268" s="238" t="s">
        <v>330</v>
      </c>
      <c r="C1268" s="246" t="s">
        <v>329</v>
      </c>
      <c r="D1268" s="246" t="s">
        <v>9</v>
      </c>
      <c r="E1268" s="242" t="s">
        <v>360</v>
      </c>
      <c r="F1268" s="242"/>
      <c r="G1268" s="239" t="s">
        <v>328</v>
      </c>
      <c r="H1268" s="238" t="s">
        <v>327</v>
      </c>
      <c r="I1268" s="238" t="s">
        <v>326</v>
      </c>
      <c r="J1268" s="300" t="s">
        <v>10</v>
      </c>
    </row>
    <row r="1269" spans="1:10" ht="28.5" customHeight="1" x14ac:dyDescent="0.2">
      <c r="A1269" s="101" t="s">
        <v>359</v>
      </c>
      <c r="B1269" s="104" t="s">
        <v>1086</v>
      </c>
      <c r="C1269" s="102" t="s">
        <v>52</v>
      </c>
      <c r="D1269" s="102" t="s">
        <v>1085</v>
      </c>
      <c r="E1269" s="271" t="s">
        <v>352</v>
      </c>
      <c r="F1269" s="271"/>
      <c r="G1269" s="103" t="s">
        <v>318</v>
      </c>
      <c r="H1269" s="272">
        <v>1</v>
      </c>
      <c r="I1269" s="273">
        <v>0.34</v>
      </c>
      <c r="J1269" s="274">
        <v>0.34</v>
      </c>
    </row>
    <row r="1270" spans="1:10" ht="28.5" customHeight="1" x14ac:dyDescent="0.2">
      <c r="A1270" s="283" t="s">
        <v>343</v>
      </c>
      <c r="B1270" s="284" t="s">
        <v>1084</v>
      </c>
      <c r="C1270" s="285" t="s">
        <v>52</v>
      </c>
      <c r="D1270" s="285" t="s">
        <v>1083</v>
      </c>
      <c r="E1270" s="286" t="s">
        <v>436</v>
      </c>
      <c r="F1270" s="286"/>
      <c r="G1270" s="287" t="s">
        <v>318</v>
      </c>
      <c r="H1270" s="288">
        <v>1.4760000000000001E-2</v>
      </c>
      <c r="I1270" s="289">
        <v>23.43</v>
      </c>
      <c r="J1270" s="290">
        <v>0.34</v>
      </c>
    </row>
    <row r="1271" spans="1:10" ht="28.5" customHeight="1" x14ac:dyDescent="0.2">
      <c r="A1271" s="291"/>
      <c r="B1271" s="292"/>
      <c r="C1271" s="292"/>
      <c r="D1271" s="292"/>
      <c r="E1271" s="292" t="s">
        <v>338</v>
      </c>
      <c r="F1271" s="293">
        <v>0.34</v>
      </c>
      <c r="G1271" s="292" t="s">
        <v>337</v>
      </c>
      <c r="H1271" s="293">
        <v>0</v>
      </c>
      <c r="I1271" s="292" t="s">
        <v>336</v>
      </c>
      <c r="J1271" s="294">
        <v>0.34</v>
      </c>
    </row>
    <row r="1272" spans="1:10" ht="28.5" customHeight="1" thickBot="1" x14ac:dyDescent="0.25">
      <c r="A1272" s="291"/>
      <c r="B1272" s="292"/>
      <c r="C1272" s="292"/>
      <c r="D1272" s="292"/>
      <c r="E1272" s="292" t="s">
        <v>335</v>
      </c>
      <c r="F1272" s="293">
        <v>7.0000000000000007E-2</v>
      </c>
      <c r="G1272" s="292"/>
      <c r="H1272" s="295" t="s">
        <v>334</v>
      </c>
      <c r="I1272" s="295"/>
      <c r="J1272" s="294">
        <v>0.41</v>
      </c>
    </row>
    <row r="1273" spans="1:10" ht="15" thickTop="1" x14ac:dyDescent="0.2">
      <c r="A1273" s="296"/>
      <c r="B1273" s="297"/>
      <c r="C1273" s="297"/>
      <c r="D1273" s="297"/>
      <c r="E1273" s="297"/>
      <c r="F1273" s="297"/>
      <c r="G1273" s="297"/>
      <c r="H1273" s="297"/>
      <c r="I1273" s="297"/>
      <c r="J1273" s="298"/>
    </row>
    <row r="1274" spans="1:10" ht="28.5" customHeight="1" x14ac:dyDescent="0.2">
      <c r="A1274" s="299"/>
      <c r="B1274" s="238" t="s">
        <v>330</v>
      </c>
      <c r="C1274" s="246" t="s">
        <v>329</v>
      </c>
      <c r="D1274" s="246" t="s">
        <v>9</v>
      </c>
      <c r="E1274" s="242" t="s">
        <v>360</v>
      </c>
      <c r="F1274" s="242"/>
      <c r="G1274" s="239" t="s">
        <v>328</v>
      </c>
      <c r="H1274" s="238" t="s">
        <v>327</v>
      </c>
      <c r="I1274" s="238" t="s">
        <v>326</v>
      </c>
      <c r="J1274" s="300" t="s">
        <v>10</v>
      </c>
    </row>
    <row r="1275" spans="1:10" ht="28.5" customHeight="1" x14ac:dyDescent="0.2">
      <c r="A1275" s="101" t="s">
        <v>359</v>
      </c>
      <c r="B1275" s="104" t="s">
        <v>1082</v>
      </c>
      <c r="C1275" s="102" t="s">
        <v>52</v>
      </c>
      <c r="D1275" s="102" t="s">
        <v>1081</v>
      </c>
      <c r="E1275" s="271" t="s">
        <v>352</v>
      </c>
      <c r="F1275" s="271"/>
      <c r="G1275" s="103" t="s">
        <v>318</v>
      </c>
      <c r="H1275" s="272">
        <v>1</v>
      </c>
      <c r="I1275" s="273">
        <v>0.28000000000000003</v>
      </c>
      <c r="J1275" s="274">
        <v>0.28000000000000003</v>
      </c>
    </row>
    <row r="1276" spans="1:10" ht="28.5" customHeight="1" x14ac:dyDescent="0.2">
      <c r="A1276" s="283" t="s">
        <v>343</v>
      </c>
      <c r="B1276" s="284" t="s">
        <v>1080</v>
      </c>
      <c r="C1276" s="285" t="s">
        <v>52</v>
      </c>
      <c r="D1276" s="285" t="s">
        <v>1079</v>
      </c>
      <c r="E1276" s="286" t="s">
        <v>436</v>
      </c>
      <c r="F1276" s="286"/>
      <c r="G1276" s="287" t="s">
        <v>318</v>
      </c>
      <c r="H1276" s="288">
        <v>1.154E-2</v>
      </c>
      <c r="I1276" s="289">
        <v>24.6</v>
      </c>
      <c r="J1276" s="290">
        <v>0.28000000000000003</v>
      </c>
    </row>
    <row r="1277" spans="1:10" ht="28.5" customHeight="1" x14ac:dyDescent="0.2">
      <c r="A1277" s="291"/>
      <c r="B1277" s="292"/>
      <c r="C1277" s="292"/>
      <c r="D1277" s="292"/>
      <c r="E1277" s="292" t="s">
        <v>338</v>
      </c>
      <c r="F1277" s="293">
        <v>0.28000000000000003</v>
      </c>
      <c r="G1277" s="292" t="s">
        <v>337</v>
      </c>
      <c r="H1277" s="293">
        <v>0</v>
      </c>
      <c r="I1277" s="292" t="s">
        <v>336</v>
      </c>
      <c r="J1277" s="294">
        <v>0.28000000000000003</v>
      </c>
    </row>
    <row r="1278" spans="1:10" ht="28.5" customHeight="1" thickBot="1" x14ac:dyDescent="0.25">
      <c r="A1278" s="291"/>
      <c r="B1278" s="292"/>
      <c r="C1278" s="292"/>
      <c r="D1278" s="292"/>
      <c r="E1278" s="292" t="s">
        <v>335</v>
      </c>
      <c r="F1278" s="293">
        <v>0.06</v>
      </c>
      <c r="G1278" s="292"/>
      <c r="H1278" s="295" t="s">
        <v>334</v>
      </c>
      <c r="I1278" s="295"/>
      <c r="J1278" s="294">
        <v>0.34</v>
      </c>
    </row>
    <row r="1279" spans="1:10" ht="15" thickTop="1" x14ac:dyDescent="0.2">
      <c r="A1279" s="296"/>
      <c r="B1279" s="297"/>
      <c r="C1279" s="297"/>
      <c r="D1279" s="297"/>
      <c r="E1279" s="297"/>
      <c r="F1279" s="297"/>
      <c r="G1279" s="297"/>
      <c r="H1279" s="297"/>
      <c r="I1279" s="297"/>
      <c r="J1279" s="298"/>
    </row>
    <row r="1280" spans="1:10" ht="28.5" customHeight="1" x14ac:dyDescent="0.2">
      <c r="A1280" s="299"/>
      <c r="B1280" s="238" t="s">
        <v>330</v>
      </c>
      <c r="C1280" s="246" t="s">
        <v>329</v>
      </c>
      <c r="D1280" s="246" t="s">
        <v>9</v>
      </c>
      <c r="E1280" s="242" t="s">
        <v>360</v>
      </c>
      <c r="F1280" s="242"/>
      <c r="G1280" s="239" t="s">
        <v>328</v>
      </c>
      <c r="H1280" s="238" t="s">
        <v>327</v>
      </c>
      <c r="I1280" s="238" t="s">
        <v>326</v>
      </c>
      <c r="J1280" s="300" t="s">
        <v>10</v>
      </c>
    </row>
    <row r="1281" spans="1:10" ht="28.5" customHeight="1" x14ac:dyDescent="0.2">
      <c r="A1281" s="101" t="s">
        <v>359</v>
      </c>
      <c r="B1281" s="104" t="s">
        <v>1078</v>
      </c>
      <c r="C1281" s="102" t="s">
        <v>52</v>
      </c>
      <c r="D1281" s="102" t="s">
        <v>1077</v>
      </c>
      <c r="E1281" s="271" t="s">
        <v>352</v>
      </c>
      <c r="F1281" s="271"/>
      <c r="G1281" s="103" t="s">
        <v>318</v>
      </c>
      <c r="H1281" s="272">
        <v>1</v>
      </c>
      <c r="I1281" s="273">
        <v>0.78</v>
      </c>
      <c r="J1281" s="274">
        <v>0.78</v>
      </c>
    </row>
    <row r="1282" spans="1:10" ht="28.5" customHeight="1" x14ac:dyDescent="0.2">
      <c r="A1282" s="283" t="s">
        <v>343</v>
      </c>
      <c r="B1282" s="284" t="s">
        <v>1076</v>
      </c>
      <c r="C1282" s="285" t="s">
        <v>52</v>
      </c>
      <c r="D1282" s="285" t="s">
        <v>1075</v>
      </c>
      <c r="E1282" s="286" t="s">
        <v>436</v>
      </c>
      <c r="F1282" s="286"/>
      <c r="G1282" s="287" t="s">
        <v>318</v>
      </c>
      <c r="H1282" s="288">
        <v>3.7319999999999999E-2</v>
      </c>
      <c r="I1282" s="289">
        <v>21.14</v>
      </c>
      <c r="J1282" s="290">
        <v>0.78</v>
      </c>
    </row>
    <row r="1283" spans="1:10" ht="28.5" customHeight="1" x14ac:dyDescent="0.2">
      <c r="A1283" s="291"/>
      <c r="B1283" s="292"/>
      <c r="C1283" s="292"/>
      <c r="D1283" s="292"/>
      <c r="E1283" s="292" t="s">
        <v>338</v>
      </c>
      <c r="F1283" s="293">
        <v>0.78</v>
      </c>
      <c r="G1283" s="292" t="s">
        <v>337</v>
      </c>
      <c r="H1283" s="293">
        <v>0</v>
      </c>
      <c r="I1283" s="292" t="s">
        <v>336</v>
      </c>
      <c r="J1283" s="294">
        <v>0.78</v>
      </c>
    </row>
    <row r="1284" spans="1:10" ht="28.5" customHeight="1" thickBot="1" x14ac:dyDescent="0.25">
      <c r="A1284" s="291"/>
      <c r="B1284" s="292"/>
      <c r="C1284" s="292"/>
      <c r="D1284" s="292"/>
      <c r="E1284" s="292" t="s">
        <v>335</v>
      </c>
      <c r="F1284" s="293">
        <v>0.17</v>
      </c>
      <c r="G1284" s="292"/>
      <c r="H1284" s="295" t="s">
        <v>334</v>
      </c>
      <c r="I1284" s="295"/>
      <c r="J1284" s="294">
        <v>0.95</v>
      </c>
    </row>
    <row r="1285" spans="1:10" ht="15" thickTop="1" x14ac:dyDescent="0.2">
      <c r="A1285" s="296"/>
      <c r="B1285" s="297"/>
      <c r="C1285" s="297"/>
      <c r="D1285" s="297"/>
      <c r="E1285" s="297"/>
      <c r="F1285" s="297"/>
      <c r="G1285" s="297"/>
      <c r="H1285" s="297"/>
      <c r="I1285" s="297"/>
      <c r="J1285" s="298"/>
    </row>
    <row r="1286" spans="1:10" ht="28.5" customHeight="1" x14ac:dyDescent="0.2">
      <c r="A1286" s="299"/>
      <c r="B1286" s="238" t="s">
        <v>330</v>
      </c>
      <c r="C1286" s="246" t="s">
        <v>329</v>
      </c>
      <c r="D1286" s="246" t="s">
        <v>9</v>
      </c>
      <c r="E1286" s="242" t="s">
        <v>360</v>
      </c>
      <c r="F1286" s="242"/>
      <c r="G1286" s="239" t="s">
        <v>328</v>
      </c>
      <c r="H1286" s="238" t="s">
        <v>327</v>
      </c>
      <c r="I1286" s="238" t="s">
        <v>326</v>
      </c>
      <c r="J1286" s="300" t="s">
        <v>10</v>
      </c>
    </row>
    <row r="1287" spans="1:10" ht="28.5" customHeight="1" x14ac:dyDescent="0.2">
      <c r="A1287" s="101" t="s">
        <v>359</v>
      </c>
      <c r="B1287" s="104" t="s">
        <v>1070</v>
      </c>
      <c r="C1287" s="102" t="s">
        <v>52</v>
      </c>
      <c r="D1287" s="102" t="s">
        <v>1069</v>
      </c>
      <c r="E1287" s="271" t="s">
        <v>352</v>
      </c>
      <c r="F1287" s="271"/>
      <c r="G1287" s="103" t="s">
        <v>318</v>
      </c>
      <c r="H1287" s="272">
        <v>1</v>
      </c>
      <c r="I1287" s="273">
        <v>0.38</v>
      </c>
      <c r="J1287" s="274">
        <v>0.38</v>
      </c>
    </row>
    <row r="1288" spans="1:10" ht="28.5" customHeight="1" x14ac:dyDescent="0.2">
      <c r="A1288" s="283" t="s">
        <v>343</v>
      </c>
      <c r="B1288" s="284" t="s">
        <v>1068</v>
      </c>
      <c r="C1288" s="285" t="s">
        <v>52</v>
      </c>
      <c r="D1288" s="285" t="s">
        <v>1067</v>
      </c>
      <c r="E1288" s="286" t="s">
        <v>436</v>
      </c>
      <c r="F1288" s="286"/>
      <c r="G1288" s="287" t="s">
        <v>318</v>
      </c>
      <c r="H1288" s="288">
        <v>1.7979999999999999E-2</v>
      </c>
      <c r="I1288" s="289">
        <v>21.14</v>
      </c>
      <c r="J1288" s="290">
        <v>0.38</v>
      </c>
    </row>
    <row r="1289" spans="1:10" ht="28.5" customHeight="1" x14ac:dyDescent="0.2">
      <c r="A1289" s="291"/>
      <c r="B1289" s="292"/>
      <c r="C1289" s="292"/>
      <c r="D1289" s="292"/>
      <c r="E1289" s="292" t="s">
        <v>338</v>
      </c>
      <c r="F1289" s="293">
        <v>0.38</v>
      </c>
      <c r="G1289" s="292" t="s">
        <v>337</v>
      </c>
      <c r="H1289" s="293">
        <v>0</v>
      </c>
      <c r="I1289" s="292" t="s">
        <v>336</v>
      </c>
      <c r="J1289" s="294">
        <v>0.38</v>
      </c>
    </row>
    <row r="1290" spans="1:10" ht="28.5" customHeight="1" thickBot="1" x14ac:dyDescent="0.25">
      <c r="A1290" s="291"/>
      <c r="B1290" s="292"/>
      <c r="C1290" s="292"/>
      <c r="D1290" s="292"/>
      <c r="E1290" s="292" t="s">
        <v>335</v>
      </c>
      <c r="F1290" s="293">
        <v>0.08</v>
      </c>
      <c r="G1290" s="292"/>
      <c r="H1290" s="295" t="s">
        <v>334</v>
      </c>
      <c r="I1290" s="295"/>
      <c r="J1290" s="294">
        <v>0.46</v>
      </c>
    </row>
    <row r="1291" spans="1:10" ht="15" thickTop="1" x14ac:dyDescent="0.2">
      <c r="A1291" s="296"/>
      <c r="B1291" s="297"/>
      <c r="C1291" s="297"/>
      <c r="D1291" s="297"/>
      <c r="E1291" s="297"/>
      <c r="F1291" s="297"/>
      <c r="G1291" s="297"/>
      <c r="H1291" s="297"/>
      <c r="I1291" s="297"/>
      <c r="J1291" s="298"/>
    </row>
    <row r="1292" spans="1:10" ht="28.5" customHeight="1" x14ac:dyDescent="0.2">
      <c r="A1292" s="299"/>
      <c r="B1292" s="238" t="s">
        <v>330</v>
      </c>
      <c r="C1292" s="246" t="s">
        <v>329</v>
      </c>
      <c r="D1292" s="246" t="s">
        <v>9</v>
      </c>
      <c r="E1292" s="242" t="s">
        <v>360</v>
      </c>
      <c r="F1292" s="242"/>
      <c r="G1292" s="239" t="s">
        <v>328</v>
      </c>
      <c r="H1292" s="238" t="s">
        <v>327</v>
      </c>
      <c r="I1292" s="238" t="s">
        <v>326</v>
      </c>
      <c r="J1292" s="300" t="s">
        <v>10</v>
      </c>
    </row>
    <row r="1293" spans="1:10" ht="28.5" customHeight="1" x14ac:dyDescent="0.2">
      <c r="A1293" s="101" t="s">
        <v>359</v>
      </c>
      <c r="B1293" s="104" t="s">
        <v>710</v>
      </c>
      <c r="C1293" s="102" t="s">
        <v>52</v>
      </c>
      <c r="D1293" s="102" t="s">
        <v>709</v>
      </c>
      <c r="E1293" s="271" t="s">
        <v>352</v>
      </c>
      <c r="F1293" s="271"/>
      <c r="G1293" s="103" t="s">
        <v>318</v>
      </c>
      <c r="H1293" s="272">
        <v>1</v>
      </c>
      <c r="I1293" s="273">
        <v>0.47</v>
      </c>
      <c r="J1293" s="274">
        <v>0.47</v>
      </c>
    </row>
    <row r="1294" spans="1:10" ht="28.5" customHeight="1" x14ac:dyDescent="0.2">
      <c r="A1294" s="283" t="s">
        <v>343</v>
      </c>
      <c r="B1294" s="284" t="s">
        <v>708</v>
      </c>
      <c r="C1294" s="285" t="s">
        <v>52</v>
      </c>
      <c r="D1294" s="285" t="s">
        <v>707</v>
      </c>
      <c r="E1294" s="286" t="s">
        <v>436</v>
      </c>
      <c r="F1294" s="286"/>
      <c r="G1294" s="287" t="s">
        <v>318</v>
      </c>
      <c r="H1294" s="288">
        <v>2.12E-2</v>
      </c>
      <c r="I1294" s="289">
        <v>22.57</v>
      </c>
      <c r="J1294" s="290">
        <v>0.47</v>
      </c>
    </row>
    <row r="1295" spans="1:10" ht="28.5" customHeight="1" x14ac:dyDescent="0.2">
      <c r="A1295" s="291"/>
      <c r="B1295" s="292"/>
      <c r="C1295" s="292"/>
      <c r="D1295" s="292"/>
      <c r="E1295" s="292" t="s">
        <v>338</v>
      </c>
      <c r="F1295" s="293">
        <v>0.47</v>
      </c>
      <c r="G1295" s="292" t="s">
        <v>337</v>
      </c>
      <c r="H1295" s="293">
        <v>0</v>
      </c>
      <c r="I1295" s="292" t="s">
        <v>336</v>
      </c>
      <c r="J1295" s="294">
        <v>0.47</v>
      </c>
    </row>
    <row r="1296" spans="1:10" ht="28.5" customHeight="1" thickBot="1" x14ac:dyDescent="0.25">
      <c r="A1296" s="291"/>
      <c r="B1296" s="292"/>
      <c r="C1296" s="292"/>
      <c r="D1296" s="292"/>
      <c r="E1296" s="292" t="s">
        <v>335</v>
      </c>
      <c r="F1296" s="293">
        <v>0.1</v>
      </c>
      <c r="G1296" s="292"/>
      <c r="H1296" s="295" t="s">
        <v>334</v>
      </c>
      <c r="I1296" s="295"/>
      <c r="J1296" s="294">
        <v>0.56999999999999995</v>
      </c>
    </row>
    <row r="1297" spans="1:10" ht="15" thickTop="1" x14ac:dyDescent="0.2">
      <c r="A1297" s="296"/>
      <c r="B1297" s="297"/>
      <c r="C1297" s="297"/>
      <c r="D1297" s="297"/>
      <c r="E1297" s="297"/>
      <c r="F1297" s="297"/>
      <c r="G1297" s="297"/>
      <c r="H1297" s="297"/>
      <c r="I1297" s="297"/>
      <c r="J1297" s="298"/>
    </row>
    <row r="1298" spans="1:10" ht="28.5" customHeight="1" x14ac:dyDescent="0.2">
      <c r="A1298" s="299"/>
      <c r="B1298" s="238" t="s">
        <v>330</v>
      </c>
      <c r="C1298" s="246" t="s">
        <v>329</v>
      </c>
      <c r="D1298" s="246" t="s">
        <v>9</v>
      </c>
      <c r="E1298" s="242" t="s">
        <v>360</v>
      </c>
      <c r="F1298" s="242"/>
      <c r="G1298" s="239" t="s">
        <v>328</v>
      </c>
      <c r="H1298" s="238" t="s">
        <v>327</v>
      </c>
      <c r="I1298" s="238" t="s">
        <v>326</v>
      </c>
      <c r="J1298" s="300" t="s">
        <v>10</v>
      </c>
    </row>
    <row r="1299" spans="1:10" ht="28.5" customHeight="1" x14ac:dyDescent="0.2">
      <c r="A1299" s="101" t="s">
        <v>359</v>
      </c>
      <c r="B1299" s="104" t="s">
        <v>718</v>
      </c>
      <c r="C1299" s="102" t="s">
        <v>52</v>
      </c>
      <c r="D1299" s="102" t="s">
        <v>717</v>
      </c>
      <c r="E1299" s="271" t="s">
        <v>352</v>
      </c>
      <c r="F1299" s="271"/>
      <c r="G1299" s="103" t="s">
        <v>318</v>
      </c>
      <c r="H1299" s="272">
        <v>1</v>
      </c>
      <c r="I1299" s="273">
        <v>1.84</v>
      </c>
      <c r="J1299" s="274">
        <v>1.84</v>
      </c>
    </row>
    <row r="1300" spans="1:10" ht="28.5" customHeight="1" x14ac:dyDescent="0.2">
      <c r="A1300" s="283" t="s">
        <v>343</v>
      </c>
      <c r="B1300" s="284" t="s">
        <v>716</v>
      </c>
      <c r="C1300" s="285" t="s">
        <v>52</v>
      </c>
      <c r="D1300" s="285" t="s">
        <v>715</v>
      </c>
      <c r="E1300" s="286" t="s">
        <v>436</v>
      </c>
      <c r="F1300" s="286"/>
      <c r="G1300" s="287" t="s">
        <v>318</v>
      </c>
      <c r="H1300" s="288">
        <v>1.4760000000000001E-2</v>
      </c>
      <c r="I1300" s="289">
        <v>125.27</v>
      </c>
      <c r="J1300" s="290">
        <v>1.84</v>
      </c>
    </row>
    <row r="1301" spans="1:10" ht="28.5" customHeight="1" x14ac:dyDescent="0.2">
      <c r="A1301" s="291"/>
      <c r="B1301" s="292"/>
      <c r="C1301" s="292"/>
      <c r="D1301" s="292"/>
      <c r="E1301" s="292" t="s">
        <v>338</v>
      </c>
      <c r="F1301" s="293">
        <v>1.84</v>
      </c>
      <c r="G1301" s="292" t="s">
        <v>337</v>
      </c>
      <c r="H1301" s="293">
        <v>0</v>
      </c>
      <c r="I1301" s="292" t="s">
        <v>336</v>
      </c>
      <c r="J1301" s="294">
        <v>1.84</v>
      </c>
    </row>
    <row r="1302" spans="1:10" ht="28.5" customHeight="1" thickBot="1" x14ac:dyDescent="0.25">
      <c r="A1302" s="291"/>
      <c r="B1302" s="292"/>
      <c r="C1302" s="292"/>
      <c r="D1302" s="292"/>
      <c r="E1302" s="292" t="s">
        <v>335</v>
      </c>
      <c r="F1302" s="293">
        <v>0.42</v>
      </c>
      <c r="G1302" s="292"/>
      <c r="H1302" s="295" t="s">
        <v>334</v>
      </c>
      <c r="I1302" s="295"/>
      <c r="J1302" s="294">
        <v>2.2599999999999998</v>
      </c>
    </row>
    <row r="1303" spans="1:10" ht="15" thickTop="1" x14ac:dyDescent="0.2">
      <c r="A1303" s="296"/>
      <c r="B1303" s="297"/>
      <c r="C1303" s="297"/>
      <c r="D1303" s="297"/>
      <c r="E1303" s="297"/>
      <c r="F1303" s="297"/>
      <c r="G1303" s="297"/>
      <c r="H1303" s="297"/>
      <c r="I1303" s="297"/>
      <c r="J1303" s="298"/>
    </row>
    <row r="1304" spans="1:10" ht="28.5" customHeight="1" x14ac:dyDescent="0.2">
      <c r="A1304" s="299"/>
      <c r="B1304" s="238" t="s">
        <v>330</v>
      </c>
      <c r="C1304" s="246" t="s">
        <v>329</v>
      </c>
      <c r="D1304" s="246" t="s">
        <v>9</v>
      </c>
      <c r="E1304" s="242" t="s">
        <v>360</v>
      </c>
      <c r="F1304" s="242"/>
      <c r="G1304" s="239" t="s">
        <v>328</v>
      </c>
      <c r="H1304" s="238" t="s">
        <v>327</v>
      </c>
      <c r="I1304" s="238" t="s">
        <v>326</v>
      </c>
      <c r="J1304" s="300" t="s">
        <v>10</v>
      </c>
    </row>
    <row r="1305" spans="1:10" ht="28.5" customHeight="1" x14ac:dyDescent="0.2">
      <c r="A1305" s="101" t="s">
        <v>359</v>
      </c>
      <c r="B1305" s="104" t="s">
        <v>1048</v>
      </c>
      <c r="C1305" s="102" t="s">
        <v>52</v>
      </c>
      <c r="D1305" s="102" t="s">
        <v>1047</v>
      </c>
      <c r="E1305" s="271" t="s">
        <v>352</v>
      </c>
      <c r="F1305" s="271"/>
      <c r="G1305" s="103" t="s">
        <v>318</v>
      </c>
      <c r="H1305" s="272">
        <v>1</v>
      </c>
      <c r="I1305" s="273">
        <v>0.24</v>
      </c>
      <c r="J1305" s="274">
        <v>0.24</v>
      </c>
    </row>
    <row r="1306" spans="1:10" ht="28.5" customHeight="1" x14ac:dyDescent="0.2">
      <c r="A1306" s="283" t="s">
        <v>343</v>
      </c>
      <c r="B1306" s="284" t="s">
        <v>1046</v>
      </c>
      <c r="C1306" s="285" t="s">
        <v>52</v>
      </c>
      <c r="D1306" s="285" t="s">
        <v>1045</v>
      </c>
      <c r="E1306" s="286" t="s">
        <v>436</v>
      </c>
      <c r="F1306" s="286"/>
      <c r="G1306" s="287" t="s">
        <v>318</v>
      </c>
      <c r="H1306" s="288">
        <v>1.154E-2</v>
      </c>
      <c r="I1306" s="289">
        <v>21.14</v>
      </c>
      <c r="J1306" s="290">
        <v>0.24</v>
      </c>
    </row>
    <row r="1307" spans="1:10" ht="28.5" customHeight="1" x14ac:dyDescent="0.2">
      <c r="A1307" s="291"/>
      <c r="B1307" s="292"/>
      <c r="C1307" s="292"/>
      <c r="D1307" s="292"/>
      <c r="E1307" s="292" t="s">
        <v>338</v>
      </c>
      <c r="F1307" s="293">
        <v>0.24</v>
      </c>
      <c r="G1307" s="292" t="s">
        <v>337</v>
      </c>
      <c r="H1307" s="293">
        <v>0</v>
      </c>
      <c r="I1307" s="292" t="s">
        <v>336</v>
      </c>
      <c r="J1307" s="294">
        <v>0.24</v>
      </c>
    </row>
    <row r="1308" spans="1:10" ht="28.5" customHeight="1" thickBot="1" x14ac:dyDescent="0.25">
      <c r="A1308" s="291"/>
      <c r="B1308" s="292"/>
      <c r="C1308" s="292"/>
      <c r="D1308" s="292"/>
      <c r="E1308" s="292" t="s">
        <v>335</v>
      </c>
      <c r="F1308" s="293">
        <v>0.05</v>
      </c>
      <c r="G1308" s="292"/>
      <c r="H1308" s="295" t="s">
        <v>334</v>
      </c>
      <c r="I1308" s="295"/>
      <c r="J1308" s="294">
        <v>0.28999999999999998</v>
      </c>
    </row>
    <row r="1309" spans="1:10" ht="15" thickTop="1" x14ac:dyDescent="0.2">
      <c r="A1309" s="296"/>
      <c r="B1309" s="297"/>
      <c r="C1309" s="297"/>
      <c r="D1309" s="297"/>
      <c r="E1309" s="297"/>
      <c r="F1309" s="297"/>
      <c r="G1309" s="297"/>
      <c r="H1309" s="297"/>
      <c r="I1309" s="297"/>
      <c r="J1309" s="298"/>
    </row>
    <row r="1310" spans="1:10" ht="28.5" customHeight="1" x14ac:dyDescent="0.2">
      <c r="A1310" s="299"/>
      <c r="B1310" s="238" t="s">
        <v>330</v>
      </c>
      <c r="C1310" s="246" t="s">
        <v>329</v>
      </c>
      <c r="D1310" s="246" t="s">
        <v>9</v>
      </c>
      <c r="E1310" s="242" t="s">
        <v>360</v>
      </c>
      <c r="F1310" s="242"/>
      <c r="G1310" s="239" t="s">
        <v>328</v>
      </c>
      <c r="H1310" s="238" t="s">
        <v>327</v>
      </c>
      <c r="I1310" s="238" t="s">
        <v>326</v>
      </c>
      <c r="J1310" s="300" t="s">
        <v>10</v>
      </c>
    </row>
    <row r="1311" spans="1:10" ht="28.5" customHeight="1" x14ac:dyDescent="0.2">
      <c r="A1311" s="101" t="s">
        <v>359</v>
      </c>
      <c r="B1311" s="104" t="s">
        <v>1034</v>
      </c>
      <c r="C1311" s="102" t="s">
        <v>52</v>
      </c>
      <c r="D1311" s="102" t="s">
        <v>1033</v>
      </c>
      <c r="E1311" s="271" t="s">
        <v>352</v>
      </c>
      <c r="F1311" s="271"/>
      <c r="G1311" s="103" t="s">
        <v>318</v>
      </c>
      <c r="H1311" s="272">
        <v>1</v>
      </c>
      <c r="I1311" s="273">
        <v>0.44</v>
      </c>
      <c r="J1311" s="274">
        <v>0.44</v>
      </c>
    </row>
    <row r="1312" spans="1:10" ht="28.5" customHeight="1" x14ac:dyDescent="0.2">
      <c r="A1312" s="283" t="s">
        <v>343</v>
      </c>
      <c r="B1312" s="284" t="s">
        <v>1032</v>
      </c>
      <c r="C1312" s="285" t="s">
        <v>52</v>
      </c>
      <c r="D1312" s="285" t="s">
        <v>1031</v>
      </c>
      <c r="E1312" s="286" t="s">
        <v>436</v>
      </c>
      <c r="F1312" s="286"/>
      <c r="G1312" s="287" t="s">
        <v>318</v>
      </c>
      <c r="H1312" s="288">
        <v>2.12E-2</v>
      </c>
      <c r="I1312" s="289">
        <v>21.14</v>
      </c>
      <c r="J1312" s="290">
        <v>0.44</v>
      </c>
    </row>
    <row r="1313" spans="1:10" ht="28.5" customHeight="1" x14ac:dyDescent="0.2">
      <c r="A1313" s="291"/>
      <c r="B1313" s="292"/>
      <c r="C1313" s="292"/>
      <c r="D1313" s="292"/>
      <c r="E1313" s="292" t="s">
        <v>338</v>
      </c>
      <c r="F1313" s="293">
        <v>0.44</v>
      </c>
      <c r="G1313" s="292" t="s">
        <v>337</v>
      </c>
      <c r="H1313" s="293">
        <v>0</v>
      </c>
      <c r="I1313" s="292" t="s">
        <v>336</v>
      </c>
      <c r="J1313" s="294">
        <v>0.44</v>
      </c>
    </row>
    <row r="1314" spans="1:10" ht="28.5" customHeight="1" thickBot="1" x14ac:dyDescent="0.25">
      <c r="A1314" s="291"/>
      <c r="B1314" s="292"/>
      <c r="C1314" s="292"/>
      <c r="D1314" s="292"/>
      <c r="E1314" s="292" t="s">
        <v>335</v>
      </c>
      <c r="F1314" s="293">
        <v>0.1</v>
      </c>
      <c r="G1314" s="292"/>
      <c r="H1314" s="295" t="s">
        <v>334</v>
      </c>
      <c r="I1314" s="295"/>
      <c r="J1314" s="294">
        <v>0.54</v>
      </c>
    </row>
    <row r="1315" spans="1:10" ht="15" thickTop="1" x14ac:dyDescent="0.2">
      <c r="A1315" s="296"/>
      <c r="B1315" s="297"/>
      <c r="C1315" s="297"/>
      <c r="D1315" s="297"/>
      <c r="E1315" s="297"/>
      <c r="F1315" s="297"/>
      <c r="G1315" s="297"/>
      <c r="H1315" s="297"/>
      <c r="I1315" s="297"/>
      <c r="J1315" s="298"/>
    </row>
    <row r="1316" spans="1:10" ht="28.5" customHeight="1" x14ac:dyDescent="0.2">
      <c r="A1316" s="299"/>
      <c r="B1316" s="238" t="s">
        <v>330</v>
      </c>
      <c r="C1316" s="246" t="s">
        <v>329</v>
      </c>
      <c r="D1316" s="246" t="s">
        <v>9</v>
      </c>
      <c r="E1316" s="242" t="s">
        <v>360</v>
      </c>
      <c r="F1316" s="242"/>
      <c r="G1316" s="239" t="s">
        <v>328</v>
      </c>
      <c r="H1316" s="238" t="s">
        <v>327</v>
      </c>
      <c r="I1316" s="238" t="s">
        <v>326</v>
      </c>
      <c r="J1316" s="300" t="s">
        <v>10</v>
      </c>
    </row>
    <row r="1317" spans="1:10" ht="28.5" customHeight="1" x14ac:dyDescent="0.2">
      <c r="A1317" s="101" t="s">
        <v>359</v>
      </c>
      <c r="B1317" s="104" t="s">
        <v>1028</v>
      </c>
      <c r="C1317" s="102" t="s">
        <v>52</v>
      </c>
      <c r="D1317" s="102" t="s">
        <v>1027</v>
      </c>
      <c r="E1317" s="271" t="s">
        <v>352</v>
      </c>
      <c r="F1317" s="271"/>
      <c r="G1317" s="103" t="s">
        <v>318</v>
      </c>
      <c r="H1317" s="272">
        <v>1</v>
      </c>
      <c r="I1317" s="273">
        <v>0.31</v>
      </c>
      <c r="J1317" s="274">
        <v>0.31</v>
      </c>
    </row>
    <row r="1318" spans="1:10" ht="28.5" customHeight="1" x14ac:dyDescent="0.2">
      <c r="A1318" s="283" t="s">
        <v>343</v>
      </c>
      <c r="B1318" s="284" t="s">
        <v>440</v>
      </c>
      <c r="C1318" s="285" t="s">
        <v>52</v>
      </c>
      <c r="D1318" s="285" t="s">
        <v>439</v>
      </c>
      <c r="E1318" s="286" t="s">
        <v>436</v>
      </c>
      <c r="F1318" s="286"/>
      <c r="G1318" s="287" t="s">
        <v>318</v>
      </c>
      <c r="H1318" s="288">
        <v>1.4760000000000001E-2</v>
      </c>
      <c r="I1318" s="289">
        <v>21.14</v>
      </c>
      <c r="J1318" s="290">
        <v>0.31</v>
      </c>
    </row>
    <row r="1319" spans="1:10" ht="28.5" customHeight="1" x14ac:dyDescent="0.2">
      <c r="A1319" s="291"/>
      <c r="B1319" s="292"/>
      <c r="C1319" s="292"/>
      <c r="D1319" s="292"/>
      <c r="E1319" s="292" t="s">
        <v>338</v>
      </c>
      <c r="F1319" s="293">
        <v>0.31</v>
      </c>
      <c r="G1319" s="292" t="s">
        <v>337</v>
      </c>
      <c r="H1319" s="293">
        <v>0</v>
      </c>
      <c r="I1319" s="292" t="s">
        <v>336</v>
      </c>
      <c r="J1319" s="294">
        <v>0.31</v>
      </c>
    </row>
    <row r="1320" spans="1:10" ht="28.5" customHeight="1" thickBot="1" x14ac:dyDescent="0.25">
      <c r="A1320" s="291"/>
      <c r="B1320" s="292"/>
      <c r="C1320" s="292"/>
      <c r="D1320" s="292"/>
      <c r="E1320" s="292" t="s">
        <v>335</v>
      </c>
      <c r="F1320" s="293">
        <v>7.0000000000000007E-2</v>
      </c>
      <c r="G1320" s="292"/>
      <c r="H1320" s="295" t="s">
        <v>334</v>
      </c>
      <c r="I1320" s="295"/>
      <c r="J1320" s="294">
        <v>0.38</v>
      </c>
    </row>
    <row r="1321" spans="1:10" ht="15" thickTop="1" x14ac:dyDescent="0.2">
      <c r="A1321" s="296"/>
      <c r="B1321" s="297"/>
      <c r="C1321" s="297"/>
      <c r="D1321" s="297"/>
      <c r="E1321" s="297"/>
      <c r="F1321" s="297"/>
      <c r="G1321" s="297"/>
      <c r="H1321" s="297"/>
      <c r="I1321" s="297"/>
      <c r="J1321" s="298"/>
    </row>
    <row r="1322" spans="1:10" ht="28.5" customHeight="1" x14ac:dyDescent="0.2">
      <c r="A1322" s="299"/>
      <c r="B1322" s="238" t="s">
        <v>330</v>
      </c>
      <c r="C1322" s="246" t="s">
        <v>329</v>
      </c>
      <c r="D1322" s="246" t="s">
        <v>9</v>
      </c>
      <c r="E1322" s="242" t="s">
        <v>360</v>
      </c>
      <c r="F1322" s="242"/>
      <c r="G1322" s="239" t="s">
        <v>328</v>
      </c>
      <c r="H1322" s="238" t="s">
        <v>327</v>
      </c>
      <c r="I1322" s="238" t="s">
        <v>326</v>
      </c>
      <c r="J1322" s="300" t="s">
        <v>10</v>
      </c>
    </row>
    <row r="1323" spans="1:10" ht="28.5" customHeight="1" x14ac:dyDescent="0.2">
      <c r="A1323" s="101" t="s">
        <v>359</v>
      </c>
      <c r="B1323" s="104" t="s">
        <v>1016</v>
      </c>
      <c r="C1323" s="102" t="s">
        <v>52</v>
      </c>
      <c r="D1323" s="102" t="s">
        <v>1015</v>
      </c>
      <c r="E1323" s="271" t="s">
        <v>352</v>
      </c>
      <c r="F1323" s="271"/>
      <c r="G1323" s="103" t="s">
        <v>318</v>
      </c>
      <c r="H1323" s="272">
        <v>1</v>
      </c>
      <c r="I1323" s="273">
        <v>0.19</v>
      </c>
      <c r="J1323" s="274">
        <v>0.19</v>
      </c>
    </row>
    <row r="1324" spans="1:10" ht="28.5" customHeight="1" x14ac:dyDescent="0.2">
      <c r="A1324" s="283" t="s">
        <v>343</v>
      </c>
      <c r="B1324" s="284" t="s">
        <v>1014</v>
      </c>
      <c r="C1324" s="285" t="s">
        <v>52</v>
      </c>
      <c r="D1324" s="285" t="s">
        <v>1013</v>
      </c>
      <c r="E1324" s="286" t="s">
        <v>436</v>
      </c>
      <c r="F1324" s="286"/>
      <c r="G1324" s="287" t="s">
        <v>318</v>
      </c>
      <c r="H1324" s="288">
        <v>1.154E-2</v>
      </c>
      <c r="I1324" s="289">
        <v>16.850000000000001</v>
      </c>
      <c r="J1324" s="290">
        <v>0.19</v>
      </c>
    </row>
    <row r="1325" spans="1:10" ht="28.5" customHeight="1" x14ac:dyDescent="0.2">
      <c r="A1325" s="291"/>
      <c r="B1325" s="292"/>
      <c r="C1325" s="292"/>
      <c r="D1325" s="292"/>
      <c r="E1325" s="292" t="s">
        <v>338</v>
      </c>
      <c r="F1325" s="293">
        <v>0.19</v>
      </c>
      <c r="G1325" s="292" t="s">
        <v>337</v>
      </c>
      <c r="H1325" s="293">
        <v>0</v>
      </c>
      <c r="I1325" s="292" t="s">
        <v>336</v>
      </c>
      <c r="J1325" s="294">
        <v>0.19</v>
      </c>
    </row>
    <row r="1326" spans="1:10" ht="28.5" customHeight="1" thickBot="1" x14ac:dyDescent="0.25">
      <c r="A1326" s="291"/>
      <c r="B1326" s="292"/>
      <c r="C1326" s="292"/>
      <c r="D1326" s="292"/>
      <c r="E1326" s="292" t="s">
        <v>335</v>
      </c>
      <c r="F1326" s="293">
        <v>0.04</v>
      </c>
      <c r="G1326" s="292"/>
      <c r="H1326" s="295" t="s">
        <v>334</v>
      </c>
      <c r="I1326" s="295"/>
      <c r="J1326" s="294">
        <v>0.23</v>
      </c>
    </row>
    <row r="1327" spans="1:10" ht="15" thickTop="1" x14ac:dyDescent="0.2">
      <c r="A1327" s="296"/>
      <c r="B1327" s="297"/>
      <c r="C1327" s="297"/>
      <c r="D1327" s="297"/>
      <c r="E1327" s="297"/>
      <c r="F1327" s="297"/>
      <c r="G1327" s="297"/>
      <c r="H1327" s="297"/>
      <c r="I1327" s="297"/>
      <c r="J1327" s="298"/>
    </row>
    <row r="1328" spans="1:10" ht="28.5" customHeight="1" x14ac:dyDescent="0.2">
      <c r="A1328" s="299"/>
      <c r="B1328" s="238" t="s">
        <v>330</v>
      </c>
      <c r="C1328" s="246" t="s">
        <v>329</v>
      </c>
      <c r="D1328" s="246" t="s">
        <v>9</v>
      </c>
      <c r="E1328" s="242" t="s">
        <v>360</v>
      </c>
      <c r="F1328" s="242"/>
      <c r="G1328" s="239" t="s">
        <v>328</v>
      </c>
      <c r="H1328" s="238" t="s">
        <v>327</v>
      </c>
      <c r="I1328" s="238" t="s">
        <v>326</v>
      </c>
      <c r="J1328" s="300" t="s">
        <v>10</v>
      </c>
    </row>
    <row r="1329" spans="1:10" ht="28.5" customHeight="1" x14ac:dyDescent="0.2">
      <c r="A1329" s="101" t="s">
        <v>359</v>
      </c>
      <c r="B1329" s="104" t="s">
        <v>1010</v>
      </c>
      <c r="C1329" s="102" t="s">
        <v>52</v>
      </c>
      <c r="D1329" s="102" t="s">
        <v>1009</v>
      </c>
      <c r="E1329" s="271" t="s">
        <v>352</v>
      </c>
      <c r="F1329" s="271"/>
      <c r="G1329" s="103" t="s">
        <v>318</v>
      </c>
      <c r="H1329" s="272">
        <v>1</v>
      </c>
      <c r="I1329" s="273">
        <v>0.12</v>
      </c>
      <c r="J1329" s="274">
        <v>0.12</v>
      </c>
    </row>
    <row r="1330" spans="1:10" ht="28.5" customHeight="1" x14ac:dyDescent="0.2">
      <c r="A1330" s="283" t="s">
        <v>343</v>
      </c>
      <c r="B1330" s="284" t="s">
        <v>1008</v>
      </c>
      <c r="C1330" s="285" t="s">
        <v>52</v>
      </c>
      <c r="D1330" s="285" t="s">
        <v>1007</v>
      </c>
      <c r="E1330" s="286" t="s">
        <v>436</v>
      </c>
      <c r="F1330" s="286"/>
      <c r="G1330" s="287" t="s">
        <v>318</v>
      </c>
      <c r="H1330" s="288">
        <v>5.0899999999999999E-3</v>
      </c>
      <c r="I1330" s="289">
        <v>23.7</v>
      </c>
      <c r="J1330" s="290">
        <v>0.12</v>
      </c>
    </row>
    <row r="1331" spans="1:10" ht="28.5" customHeight="1" x14ac:dyDescent="0.2">
      <c r="A1331" s="291"/>
      <c r="B1331" s="292"/>
      <c r="C1331" s="292"/>
      <c r="D1331" s="292"/>
      <c r="E1331" s="292" t="s">
        <v>338</v>
      </c>
      <c r="F1331" s="293">
        <v>0.12</v>
      </c>
      <c r="G1331" s="292" t="s">
        <v>337</v>
      </c>
      <c r="H1331" s="293">
        <v>0</v>
      </c>
      <c r="I1331" s="292" t="s">
        <v>336</v>
      </c>
      <c r="J1331" s="294">
        <v>0.12</v>
      </c>
    </row>
    <row r="1332" spans="1:10" ht="28.5" customHeight="1" thickBot="1" x14ac:dyDescent="0.25">
      <c r="A1332" s="291"/>
      <c r="B1332" s="292"/>
      <c r="C1332" s="292"/>
      <c r="D1332" s="292"/>
      <c r="E1332" s="292" t="s">
        <v>335</v>
      </c>
      <c r="F1332" s="293">
        <v>0.02</v>
      </c>
      <c r="G1332" s="292"/>
      <c r="H1332" s="295" t="s">
        <v>334</v>
      </c>
      <c r="I1332" s="295"/>
      <c r="J1332" s="294">
        <v>0.14000000000000001</v>
      </c>
    </row>
    <row r="1333" spans="1:10" ht="15" thickTop="1" x14ac:dyDescent="0.2">
      <c r="A1333" s="296"/>
      <c r="B1333" s="297"/>
      <c r="C1333" s="297"/>
      <c r="D1333" s="297"/>
      <c r="E1333" s="297"/>
      <c r="F1333" s="297"/>
      <c r="G1333" s="297"/>
      <c r="H1333" s="297"/>
      <c r="I1333" s="297"/>
      <c r="J1333" s="298"/>
    </row>
    <row r="1334" spans="1:10" ht="28.5" customHeight="1" x14ac:dyDescent="0.2">
      <c r="A1334" s="299"/>
      <c r="B1334" s="238" t="s">
        <v>330</v>
      </c>
      <c r="C1334" s="246" t="s">
        <v>329</v>
      </c>
      <c r="D1334" s="246" t="s">
        <v>9</v>
      </c>
      <c r="E1334" s="242" t="s">
        <v>360</v>
      </c>
      <c r="F1334" s="242"/>
      <c r="G1334" s="239" t="s">
        <v>328</v>
      </c>
      <c r="H1334" s="238" t="s">
        <v>327</v>
      </c>
      <c r="I1334" s="238" t="s">
        <v>326</v>
      </c>
      <c r="J1334" s="300" t="s">
        <v>10</v>
      </c>
    </row>
    <row r="1335" spans="1:10" ht="28.5" customHeight="1" x14ac:dyDescent="0.2">
      <c r="A1335" s="101" t="s">
        <v>359</v>
      </c>
      <c r="B1335" s="104" t="s">
        <v>1004</v>
      </c>
      <c r="C1335" s="102" t="s">
        <v>52</v>
      </c>
      <c r="D1335" s="102" t="s">
        <v>1003</v>
      </c>
      <c r="E1335" s="271" t="s">
        <v>352</v>
      </c>
      <c r="F1335" s="271"/>
      <c r="G1335" s="103" t="s">
        <v>318</v>
      </c>
      <c r="H1335" s="272">
        <v>1</v>
      </c>
      <c r="I1335" s="273">
        <v>0.11</v>
      </c>
      <c r="J1335" s="274">
        <v>0.11</v>
      </c>
    </row>
    <row r="1336" spans="1:10" ht="28.5" customHeight="1" x14ac:dyDescent="0.2">
      <c r="A1336" s="283" t="s">
        <v>343</v>
      </c>
      <c r="B1336" s="284" t="s">
        <v>1002</v>
      </c>
      <c r="C1336" s="285" t="s">
        <v>52</v>
      </c>
      <c r="D1336" s="285" t="s">
        <v>1001</v>
      </c>
      <c r="E1336" s="286" t="s">
        <v>436</v>
      </c>
      <c r="F1336" s="286"/>
      <c r="G1336" s="287" t="s">
        <v>318</v>
      </c>
      <c r="H1336" s="288">
        <v>8.3099999999999997E-3</v>
      </c>
      <c r="I1336" s="289">
        <v>14.16</v>
      </c>
      <c r="J1336" s="290">
        <v>0.11</v>
      </c>
    </row>
    <row r="1337" spans="1:10" ht="28.5" customHeight="1" x14ac:dyDescent="0.2">
      <c r="A1337" s="291"/>
      <c r="B1337" s="292"/>
      <c r="C1337" s="292"/>
      <c r="D1337" s="292"/>
      <c r="E1337" s="292" t="s">
        <v>338</v>
      </c>
      <c r="F1337" s="293">
        <v>0.11</v>
      </c>
      <c r="G1337" s="292" t="s">
        <v>337</v>
      </c>
      <c r="H1337" s="293">
        <v>0</v>
      </c>
      <c r="I1337" s="292" t="s">
        <v>336</v>
      </c>
      <c r="J1337" s="294">
        <v>0.11</v>
      </c>
    </row>
    <row r="1338" spans="1:10" ht="28.5" customHeight="1" thickBot="1" x14ac:dyDescent="0.25">
      <c r="A1338" s="291"/>
      <c r="B1338" s="292"/>
      <c r="C1338" s="292"/>
      <c r="D1338" s="292"/>
      <c r="E1338" s="292" t="s">
        <v>335</v>
      </c>
      <c r="F1338" s="293">
        <v>0.02</v>
      </c>
      <c r="G1338" s="292"/>
      <c r="H1338" s="295" t="s">
        <v>334</v>
      </c>
      <c r="I1338" s="295"/>
      <c r="J1338" s="294">
        <v>0.13</v>
      </c>
    </row>
    <row r="1339" spans="1:10" ht="15" thickTop="1" x14ac:dyDescent="0.2">
      <c r="A1339" s="296"/>
      <c r="B1339" s="297"/>
      <c r="C1339" s="297"/>
      <c r="D1339" s="297"/>
      <c r="E1339" s="297"/>
      <c r="F1339" s="297"/>
      <c r="G1339" s="297"/>
      <c r="H1339" s="297"/>
      <c r="I1339" s="297"/>
      <c r="J1339" s="298"/>
    </row>
    <row r="1340" spans="1:10" ht="28.5" customHeight="1" x14ac:dyDescent="0.2">
      <c r="A1340" s="299"/>
      <c r="B1340" s="238" t="s">
        <v>330</v>
      </c>
      <c r="C1340" s="246" t="s">
        <v>329</v>
      </c>
      <c r="D1340" s="246" t="s">
        <v>9</v>
      </c>
      <c r="E1340" s="242" t="s">
        <v>360</v>
      </c>
      <c r="F1340" s="242"/>
      <c r="G1340" s="239" t="s">
        <v>328</v>
      </c>
      <c r="H1340" s="238" t="s">
        <v>327</v>
      </c>
      <c r="I1340" s="238" t="s">
        <v>326</v>
      </c>
      <c r="J1340" s="300" t="s">
        <v>10</v>
      </c>
    </row>
    <row r="1341" spans="1:10" ht="28.5" customHeight="1" x14ac:dyDescent="0.2">
      <c r="A1341" s="101" t="s">
        <v>359</v>
      </c>
      <c r="B1341" s="104" t="s">
        <v>998</v>
      </c>
      <c r="C1341" s="102" t="s">
        <v>52</v>
      </c>
      <c r="D1341" s="102" t="s">
        <v>997</v>
      </c>
      <c r="E1341" s="271" t="s">
        <v>352</v>
      </c>
      <c r="F1341" s="271"/>
      <c r="G1341" s="103" t="s">
        <v>318</v>
      </c>
      <c r="H1341" s="272">
        <v>1</v>
      </c>
      <c r="I1341" s="273">
        <v>0.27</v>
      </c>
      <c r="J1341" s="274">
        <v>0.27</v>
      </c>
    </row>
    <row r="1342" spans="1:10" ht="28.5" customHeight="1" x14ac:dyDescent="0.2">
      <c r="A1342" s="283" t="s">
        <v>343</v>
      </c>
      <c r="B1342" s="284" t="s">
        <v>996</v>
      </c>
      <c r="C1342" s="285" t="s">
        <v>52</v>
      </c>
      <c r="D1342" s="285" t="s">
        <v>995</v>
      </c>
      <c r="E1342" s="286" t="s">
        <v>436</v>
      </c>
      <c r="F1342" s="286"/>
      <c r="G1342" s="287" t="s">
        <v>318</v>
      </c>
      <c r="H1342" s="288">
        <v>1.154E-2</v>
      </c>
      <c r="I1342" s="289">
        <v>23.85</v>
      </c>
      <c r="J1342" s="290">
        <v>0.27</v>
      </c>
    </row>
    <row r="1343" spans="1:10" ht="28.5" customHeight="1" x14ac:dyDescent="0.2">
      <c r="A1343" s="291"/>
      <c r="B1343" s="292"/>
      <c r="C1343" s="292"/>
      <c r="D1343" s="292"/>
      <c r="E1343" s="292" t="s">
        <v>338</v>
      </c>
      <c r="F1343" s="293">
        <v>0.27</v>
      </c>
      <c r="G1343" s="292" t="s">
        <v>337</v>
      </c>
      <c r="H1343" s="293">
        <v>0</v>
      </c>
      <c r="I1343" s="292" t="s">
        <v>336</v>
      </c>
      <c r="J1343" s="294">
        <v>0.27</v>
      </c>
    </row>
    <row r="1344" spans="1:10" ht="28.5" customHeight="1" thickBot="1" x14ac:dyDescent="0.25">
      <c r="A1344" s="291"/>
      <c r="B1344" s="292"/>
      <c r="C1344" s="292"/>
      <c r="D1344" s="292"/>
      <c r="E1344" s="292" t="s">
        <v>335</v>
      </c>
      <c r="F1344" s="293">
        <v>0.06</v>
      </c>
      <c r="G1344" s="292"/>
      <c r="H1344" s="295" t="s">
        <v>334</v>
      </c>
      <c r="I1344" s="295"/>
      <c r="J1344" s="294">
        <v>0.33</v>
      </c>
    </row>
    <row r="1345" spans="1:10" ht="15" thickTop="1" x14ac:dyDescent="0.2">
      <c r="A1345" s="296"/>
      <c r="B1345" s="297"/>
      <c r="C1345" s="297"/>
      <c r="D1345" s="297"/>
      <c r="E1345" s="297"/>
      <c r="F1345" s="297"/>
      <c r="G1345" s="297"/>
      <c r="H1345" s="297"/>
      <c r="I1345" s="297"/>
      <c r="J1345" s="298"/>
    </row>
    <row r="1346" spans="1:10" ht="28.5" customHeight="1" x14ac:dyDescent="0.2">
      <c r="A1346" s="299"/>
      <c r="B1346" s="238" t="s">
        <v>330</v>
      </c>
      <c r="C1346" s="246" t="s">
        <v>329</v>
      </c>
      <c r="D1346" s="246" t="s">
        <v>9</v>
      </c>
      <c r="E1346" s="242" t="s">
        <v>360</v>
      </c>
      <c r="F1346" s="242"/>
      <c r="G1346" s="239" t="s">
        <v>328</v>
      </c>
      <c r="H1346" s="238" t="s">
        <v>327</v>
      </c>
      <c r="I1346" s="238" t="s">
        <v>326</v>
      </c>
      <c r="J1346" s="300" t="s">
        <v>10</v>
      </c>
    </row>
    <row r="1347" spans="1:10" ht="28.5" customHeight="1" x14ac:dyDescent="0.2">
      <c r="A1347" s="101" t="s">
        <v>359</v>
      </c>
      <c r="B1347" s="104" t="s">
        <v>992</v>
      </c>
      <c r="C1347" s="102" t="s">
        <v>52</v>
      </c>
      <c r="D1347" s="102" t="s">
        <v>991</v>
      </c>
      <c r="E1347" s="271" t="s">
        <v>352</v>
      </c>
      <c r="F1347" s="271"/>
      <c r="G1347" s="103" t="s">
        <v>318</v>
      </c>
      <c r="H1347" s="272">
        <v>1</v>
      </c>
      <c r="I1347" s="273">
        <v>0.28999999999999998</v>
      </c>
      <c r="J1347" s="274">
        <v>0.28999999999999998</v>
      </c>
    </row>
    <row r="1348" spans="1:10" ht="28.5" customHeight="1" x14ac:dyDescent="0.2">
      <c r="A1348" s="283" t="s">
        <v>343</v>
      </c>
      <c r="B1348" s="284" t="s">
        <v>990</v>
      </c>
      <c r="C1348" s="285" t="s">
        <v>52</v>
      </c>
      <c r="D1348" s="285" t="s">
        <v>989</v>
      </c>
      <c r="E1348" s="286" t="s">
        <v>436</v>
      </c>
      <c r="F1348" s="286"/>
      <c r="G1348" s="287" t="s">
        <v>318</v>
      </c>
      <c r="H1348" s="288">
        <v>1.6369999999999999E-2</v>
      </c>
      <c r="I1348" s="289">
        <v>18.32</v>
      </c>
      <c r="J1348" s="290">
        <v>0.28999999999999998</v>
      </c>
    </row>
    <row r="1349" spans="1:10" ht="28.5" customHeight="1" x14ac:dyDescent="0.2">
      <c r="A1349" s="291"/>
      <c r="B1349" s="292"/>
      <c r="C1349" s="292"/>
      <c r="D1349" s="292"/>
      <c r="E1349" s="292" t="s">
        <v>338</v>
      </c>
      <c r="F1349" s="293">
        <v>0.28999999999999998</v>
      </c>
      <c r="G1349" s="292" t="s">
        <v>337</v>
      </c>
      <c r="H1349" s="293">
        <v>0</v>
      </c>
      <c r="I1349" s="292" t="s">
        <v>336</v>
      </c>
      <c r="J1349" s="294">
        <v>0.28999999999999998</v>
      </c>
    </row>
    <row r="1350" spans="1:10" ht="28.5" customHeight="1" thickBot="1" x14ac:dyDescent="0.25">
      <c r="A1350" s="291"/>
      <c r="B1350" s="292"/>
      <c r="C1350" s="292"/>
      <c r="D1350" s="292"/>
      <c r="E1350" s="292" t="s">
        <v>335</v>
      </c>
      <c r="F1350" s="293">
        <v>0.06</v>
      </c>
      <c r="G1350" s="292"/>
      <c r="H1350" s="295" t="s">
        <v>334</v>
      </c>
      <c r="I1350" s="295"/>
      <c r="J1350" s="294">
        <v>0.35</v>
      </c>
    </row>
    <row r="1351" spans="1:10" ht="15" thickTop="1" x14ac:dyDescent="0.2">
      <c r="A1351" s="296"/>
      <c r="B1351" s="297"/>
      <c r="C1351" s="297"/>
      <c r="D1351" s="297"/>
      <c r="E1351" s="297"/>
      <c r="F1351" s="297"/>
      <c r="G1351" s="297"/>
      <c r="H1351" s="297"/>
      <c r="I1351" s="297"/>
      <c r="J1351" s="298"/>
    </row>
    <row r="1352" spans="1:10" ht="28.5" customHeight="1" x14ac:dyDescent="0.2">
      <c r="A1352" s="299"/>
      <c r="B1352" s="238" t="s">
        <v>330</v>
      </c>
      <c r="C1352" s="246" t="s">
        <v>329</v>
      </c>
      <c r="D1352" s="246" t="s">
        <v>9</v>
      </c>
      <c r="E1352" s="242" t="s">
        <v>360</v>
      </c>
      <c r="F1352" s="242"/>
      <c r="G1352" s="239" t="s">
        <v>328</v>
      </c>
      <c r="H1352" s="238" t="s">
        <v>327</v>
      </c>
      <c r="I1352" s="238" t="s">
        <v>326</v>
      </c>
      <c r="J1352" s="300" t="s">
        <v>10</v>
      </c>
    </row>
    <row r="1353" spans="1:10" ht="28.5" customHeight="1" x14ac:dyDescent="0.2">
      <c r="A1353" s="101" t="s">
        <v>359</v>
      </c>
      <c r="B1353" s="104" t="s">
        <v>986</v>
      </c>
      <c r="C1353" s="102" t="s">
        <v>52</v>
      </c>
      <c r="D1353" s="102" t="s">
        <v>985</v>
      </c>
      <c r="E1353" s="271" t="s">
        <v>352</v>
      </c>
      <c r="F1353" s="271"/>
      <c r="G1353" s="103" t="s">
        <v>318</v>
      </c>
      <c r="H1353" s="272">
        <v>1</v>
      </c>
      <c r="I1353" s="273">
        <v>0.11</v>
      </c>
      <c r="J1353" s="274">
        <v>0.11</v>
      </c>
    </row>
    <row r="1354" spans="1:10" ht="28.5" customHeight="1" x14ac:dyDescent="0.2">
      <c r="A1354" s="283" t="s">
        <v>343</v>
      </c>
      <c r="B1354" s="284" t="s">
        <v>984</v>
      </c>
      <c r="C1354" s="285" t="s">
        <v>52</v>
      </c>
      <c r="D1354" s="285" t="s">
        <v>983</v>
      </c>
      <c r="E1354" s="286" t="s">
        <v>436</v>
      </c>
      <c r="F1354" s="286"/>
      <c r="G1354" s="287" t="s">
        <v>318</v>
      </c>
      <c r="H1354" s="288">
        <v>8.3099999999999997E-3</v>
      </c>
      <c r="I1354" s="289">
        <v>13.6</v>
      </c>
      <c r="J1354" s="290">
        <v>0.11</v>
      </c>
    </row>
    <row r="1355" spans="1:10" ht="28.5" customHeight="1" x14ac:dyDescent="0.2">
      <c r="A1355" s="291"/>
      <c r="B1355" s="292"/>
      <c r="C1355" s="292"/>
      <c r="D1355" s="292"/>
      <c r="E1355" s="292" t="s">
        <v>338</v>
      </c>
      <c r="F1355" s="293">
        <v>0.11</v>
      </c>
      <c r="G1355" s="292" t="s">
        <v>337</v>
      </c>
      <c r="H1355" s="293">
        <v>0</v>
      </c>
      <c r="I1355" s="292" t="s">
        <v>336</v>
      </c>
      <c r="J1355" s="294">
        <v>0.11</v>
      </c>
    </row>
    <row r="1356" spans="1:10" ht="28.5" customHeight="1" thickBot="1" x14ac:dyDescent="0.25">
      <c r="A1356" s="291"/>
      <c r="B1356" s="292"/>
      <c r="C1356" s="292"/>
      <c r="D1356" s="292"/>
      <c r="E1356" s="292" t="s">
        <v>335</v>
      </c>
      <c r="F1356" s="293">
        <v>0.02</v>
      </c>
      <c r="G1356" s="292"/>
      <c r="H1356" s="295" t="s">
        <v>334</v>
      </c>
      <c r="I1356" s="295"/>
      <c r="J1356" s="294">
        <v>0.13</v>
      </c>
    </row>
    <row r="1357" spans="1:10" ht="15" thickTop="1" x14ac:dyDescent="0.2">
      <c r="A1357" s="296"/>
      <c r="B1357" s="297"/>
      <c r="C1357" s="297"/>
      <c r="D1357" s="297"/>
      <c r="E1357" s="297"/>
      <c r="F1357" s="297"/>
      <c r="G1357" s="297"/>
      <c r="H1357" s="297"/>
      <c r="I1357" s="297"/>
      <c r="J1357" s="298"/>
    </row>
    <row r="1358" spans="1:10" ht="28.5" customHeight="1" x14ac:dyDescent="0.2">
      <c r="A1358" s="299"/>
      <c r="B1358" s="238" t="s">
        <v>330</v>
      </c>
      <c r="C1358" s="246" t="s">
        <v>329</v>
      </c>
      <c r="D1358" s="246" t="s">
        <v>9</v>
      </c>
      <c r="E1358" s="242" t="s">
        <v>360</v>
      </c>
      <c r="F1358" s="242"/>
      <c r="G1358" s="239" t="s">
        <v>328</v>
      </c>
      <c r="H1358" s="238" t="s">
        <v>327</v>
      </c>
      <c r="I1358" s="238" t="s">
        <v>326</v>
      </c>
      <c r="J1358" s="300" t="s">
        <v>10</v>
      </c>
    </row>
    <row r="1359" spans="1:10" ht="28.5" customHeight="1" x14ac:dyDescent="0.2">
      <c r="A1359" s="101" t="s">
        <v>359</v>
      </c>
      <c r="B1359" s="104" t="s">
        <v>982</v>
      </c>
      <c r="C1359" s="102" t="s">
        <v>52</v>
      </c>
      <c r="D1359" s="102" t="s">
        <v>981</v>
      </c>
      <c r="E1359" s="271" t="s">
        <v>352</v>
      </c>
      <c r="F1359" s="271"/>
      <c r="G1359" s="103" t="s">
        <v>318</v>
      </c>
      <c r="H1359" s="272">
        <v>1</v>
      </c>
      <c r="I1359" s="273">
        <v>0.25</v>
      </c>
      <c r="J1359" s="274">
        <v>0.25</v>
      </c>
    </row>
    <row r="1360" spans="1:10" ht="28.5" customHeight="1" x14ac:dyDescent="0.2">
      <c r="A1360" s="283" t="s">
        <v>343</v>
      </c>
      <c r="B1360" s="284" t="s">
        <v>980</v>
      </c>
      <c r="C1360" s="285" t="s">
        <v>52</v>
      </c>
      <c r="D1360" s="285" t="s">
        <v>979</v>
      </c>
      <c r="E1360" s="286" t="s">
        <v>436</v>
      </c>
      <c r="F1360" s="286"/>
      <c r="G1360" s="287" t="s">
        <v>318</v>
      </c>
      <c r="H1360" s="288">
        <v>1.154E-2</v>
      </c>
      <c r="I1360" s="289">
        <v>22.19</v>
      </c>
      <c r="J1360" s="290">
        <v>0.25</v>
      </c>
    </row>
    <row r="1361" spans="1:10" ht="28.5" customHeight="1" x14ac:dyDescent="0.2">
      <c r="A1361" s="291"/>
      <c r="B1361" s="292"/>
      <c r="C1361" s="292"/>
      <c r="D1361" s="292"/>
      <c r="E1361" s="292" t="s">
        <v>338</v>
      </c>
      <c r="F1361" s="293">
        <v>0.25</v>
      </c>
      <c r="G1361" s="292" t="s">
        <v>337</v>
      </c>
      <c r="H1361" s="293">
        <v>0</v>
      </c>
      <c r="I1361" s="292" t="s">
        <v>336</v>
      </c>
      <c r="J1361" s="294">
        <v>0.25</v>
      </c>
    </row>
    <row r="1362" spans="1:10" ht="28.5" customHeight="1" thickBot="1" x14ac:dyDescent="0.25">
      <c r="A1362" s="291"/>
      <c r="B1362" s="292"/>
      <c r="C1362" s="292"/>
      <c r="D1362" s="292"/>
      <c r="E1362" s="292" t="s">
        <v>335</v>
      </c>
      <c r="F1362" s="293">
        <v>0.05</v>
      </c>
      <c r="G1362" s="292"/>
      <c r="H1362" s="295" t="s">
        <v>334</v>
      </c>
      <c r="I1362" s="295"/>
      <c r="J1362" s="294">
        <v>0.3</v>
      </c>
    </row>
    <row r="1363" spans="1:10" ht="15" thickTop="1" x14ac:dyDescent="0.2">
      <c r="A1363" s="296"/>
      <c r="B1363" s="297"/>
      <c r="C1363" s="297"/>
      <c r="D1363" s="297"/>
      <c r="E1363" s="297"/>
      <c r="F1363" s="297"/>
      <c r="G1363" s="297"/>
      <c r="H1363" s="297"/>
      <c r="I1363" s="297"/>
      <c r="J1363" s="298"/>
    </row>
    <row r="1364" spans="1:10" ht="28.5" customHeight="1" x14ac:dyDescent="0.2">
      <c r="A1364" s="299"/>
      <c r="B1364" s="238" t="s">
        <v>330</v>
      </c>
      <c r="C1364" s="246" t="s">
        <v>329</v>
      </c>
      <c r="D1364" s="246" t="s">
        <v>9</v>
      </c>
      <c r="E1364" s="242" t="s">
        <v>360</v>
      </c>
      <c r="F1364" s="242"/>
      <c r="G1364" s="239" t="s">
        <v>328</v>
      </c>
      <c r="H1364" s="238" t="s">
        <v>327</v>
      </c>
      <c r="I1364" s="238" t="s">
        <v>326</v>
      </c>
      <c r="J1364" s="300" t="s">
        <v>10</v>
      </c>
    </row>
    <row r="1365" spans="1:10" ht="28.5" customHeight="1" x14ac:dyDescent="0.2">
      <c r="A1365" s="101" t="s">
        <v>359</v>
      </c>
      <c r="B1365" s="104" t="s">
        <v>974</v>
      </c>
      <c r="C1365" s="102" t="s">
        <v>52</v>
      </c>
      <c r="D1365" s="102" t="s">
        <v>973</v>
      </c>
      <c r="E1365" s="271" t="s">
        <v>352</v>
      </c>
      <c r="F1365" s="271"/>
      <c r="G1365" s="103" t="s">
        <v>318</v>
      </c>
      <c r="H1365" s="272">
        <v>1</v>
      </c>
      <c r="I1365" s="273">
        <v>0.44</v>
      </c>
      <c r="J1365" s="274">
        <v>0.44</v>
      </c>
    </row>
    <row r="1366" spans="1:10" ht="28.5" customHeight="1" x14ac:dyDescent="0.2">
      <c r="A1366" s="283" t="s">
        <v>343</v>
      </c>
      <c r="B1366" s="284" t="s">
        <v>972</v>
      </c>
      <c r="C1366" s="285" t="s">
        <v>52</v>
      </c>
      <c r="D1366" s="285" t="s">
        <v>971</v>
      </c>
      <c r="E1366" s="286" t="s">
        <v>436</v>
      </c>
      <c r="F1366" s="286"/>
      <c r="G1366" s="287" t="s">
        <v>318</v>
      </c>
      <c r="H1366" s="288">
        <v>2.12E-2</v>
      </c>
      <c r="I1366" s="289">
        <v>21.14</v>
      </c>
      <c r="J1366" s="290">
        <v>0.44</v>
      </c>
    </row>
    <row r="1367" spans="1:10" ht="28.5" customHeight="1" x14ac:dyDescent="0.2">
      <c r="A1367" s="291"/>
      <c r="B1367" s="292"/>
      <c r="C1367" s="292"/>
      <c r="D1367" s="292"/>
      <c r="E1367" s="292" t="s">
        <v>338</v>
      </c>
      <c r="F1367" s="293">
        <v>0.44</v>
      </c>
      <c r="G1367" s="292" t="s">
        <v>337</v>
      </c>
      <c r="H1367" s="293">
        <v>0</v>
      </c>
      <c r="I1367" s="292" t="s">
        <v>336</v>
      </c>
      <c r="J1367" s="294">
        <v>0.44</v>
      </c>
    </row>
    <row r="1368" spans="1:10" ht="28.5" customHeight="1" thickBot="1" x14ac:dyDescent="0.25">
      <c r="A1368" s="291"/>
      <c r="B1368" s="292"/>
      <c r="C1368" s="292"/>
      <c r="D1368" s="292"/>
      <c r="E1368" s="292" t="s">
        <v>335</v>
      </c>
      <c r="F1368" s="293">
        <v>0.1</v>
      </c>
      <c r="G1368" s="292"/>
      <c r="H1368" s="295" t="s">
        <v>334</v>
      </c>
      <c r="I1368" s="295"/>
      <c r="J1368" s="294">
        <v>0.54</v>
      </c>
    </row>
    <row r="1369" spans="1:10" ht="15" thickTop="1" x14ac:dyDescent="0.2">
      <c r="A1369" s="296"/>
      <c r="B1369" s="297"/>
      <c r="C1369" s="297"/>
      <c r="D1369" s="297"/>
      <c r="E1369" s="297"/>
      <c r="F1369" s="297"/>
      <c r="G1369" s="297"/>
      <c r="H1369" s="297"/>
      <c r="I1369" s="297"/>
      <c r="J1369" s="298"/>
    </row>
    <row r="1370" spans="1:10" ht="28.5" customHeight="1" x14ac:dyDescent="0.2">
      <c r="A1370" s="299"/>
      <c r="B1370" s="238" t="s">
        <v>330</v>
      </c>
      <c r="C1370" s="246" t="s">
        <v>329</v>
      </c>
      <c r="D1370" s="246" t="s">
        <v>9</v>
      </c>
      <c r="E1370" s="242" t="s">
        <v>360</v>
      </c>
      <c r="F1370" s="242"/>
      <c r="G1370" s="239" t="s">
        <v>328</v>
      </c>
      <c r="H1370" s="238" t="s">
        <v>327</v>
      </c>
      <c r="I1370" s="238" t="s">
        <v>326</v>
      </c>
      <c r="J1370" s="300" t="s">
        <v>10</v>
      </c>
    </row>
    <row r="1371" spans="1:10" ht="28.5" customHeight="1" x14ac:dyDescent="0.2">
      <c r="A1371" s="101" t="s">
        <v>359</v>
      </c>
      <c r="B1371" s="104" t="s">
        <v>956</v>
      </c>
      <c r="C1371" s="102" t="s">
        <v>52</v>
      </c>
      <c r="D1371" s="102" t="s">
        <v>955</v>
      </c>
      <c r="E1371" s="271" t="s">
        <v>352</v>
      </c>
      <c r="F1371" s="271"/>
      <c r="G1371" s="103" t="s">
        <v>318</v>
      </c>
      <c r="H1371" s="272">
        <v>1</v>
      </c>
      <c r="I1371" s="273">
        <v>0.31</v>
      </c>
      <c r="J1371" s="274">
        <v>0.31</v>
      </c>
    </row>
    <row r="1372" spans="1:10" ht="28.5" customHeight="1" x14ac:dyDescent="0.2">
      <c r="A1372" s="283" t="s">
        <v>343</v>
      </c>
      <c r="B1372" s="284" t="s">
        <v>954</v>
      </c>
      <c r="C1372" s="285" t="s">
        <v>52</v>
      </c>
      <c r="D1372" s="285" t="s">
        <v>953</v>
      </c>
      <c r="E1372" s="286" t="s">
        <v>436</v>
      </c>
      <c r="F1372" s="286"/>
      <c r="G1372" s="287" t="s">
        <v>318</v>
      </c>
      <c r="H1372" s="288">
        <v>1.4760000000000001E-2</v>
      </c>
      <c r="I1372" s="289">
        <v>21.14</v>
      </c>
      <c r="J1372" s="290">
        <v>0.31</v>
      </c>
    </row>
    <row r="1373" spans="1:10" ht="28.5" customHeight="1" x14ac:dyDescent="0.2">
      <c r="A1373" s="291"/>
      <c r="B1373" s="292"/>
      <c r="C1373" s="292"/>
      <c r="D1373" s="292"/>
      <c r="E1373" s="292" t="s">
        <v>338</v>
      </c>
      <c r="F1373" s="293">
        <v>0.31</v>
      </c>
      <c r="G1373" s="292" t="s">
        <v>337</v>
      </c>
      <c r="H1373" s="293">
        <v>0</v>
      </c>
      <c r="I1373" s="292" t="s">
        <v>336</v>
      </c>
      <c r="J1373" s="294">
        <v>0.31</v>
      </c>
    </row>
    <row r="1374" spans="1:10" ht="28.5" customHeight="1" thickBot="1" x14ac:dyDescent="0.25">
      <c r="A1374" s="291"/>
      <c r="B1374" s="292"/>
      <c r="C1374" s="292"/>
      <c r="D1374" s="292"/>
      <c r="E1374" s="292" t="s">
        <v>335</v>
      </c>
      <c r="F1374" s="293">
        <v>7.0000000000000007E-2</v>
      </c>
      <c r="G1374" s="292"/>
      <c r="H1374" s="295" t="s">
        <v>334</v>
      </c>
      <c r="I1374" s="295"/>
      <c r="J1374" s="294">
        <v>0.38</v>
      </c>
    </row>
    <row r="1375" spans="1:10" ht="15" thickTop="1" x14ac:dyDescent="0.2">
      <c r="A1375" s="296"/>
      <c r="B1375" s="297"/>
      <c r="C1375" s="297"/>
      <c r="D1375" s="297"/>
      <c r="E1375" s="297"/>
      <c r="F1375" s="297"/>
      <c r="G1375" s="297"/>
      <c r="H1375" s="297"/>
      <c r="I1375" s="297"/>
      <c r="J1375" s="298"/>
    </row>
    <row r="1376" spans="1:10" ht="28.5" customHeight="1" x14ac:dyDescent="0.2">
      <c r="A1376" s="299"/>
      <c r="B1376" s="238" t="s">
        <v>330</v>
      </c>
      <c r="C1376" s="246" t="s">
        <v>329</v>
      </c>
      <c r="D1376" s="246" t="s">
        <v>9</v>
      </c>
      <c r="E1376" s="242" t="s">
        <v>360</v>
      </c>
      <c r="F1376" s="242"/>
      <c r="G1376" s="239" t="s">
        <v>328</v>
      </c>
      <c r="H1376" s="238" t="s">
        <v>327</v>
      </c>
      <c r="I1376" s="238" t="s">
        <v>326</v>
      </c>
      <c r="J1376" s="300" t="s">
        <v>10</v>
      </c>
    </row>
    <row r="1377" spans="1:10" ht="28.5" customHeight="1" x14ac:dyDescent="0.2">
      <c r="A1377" s="101" t="s">
        <v>359</v>
      </c>
      <c r="B1377" s="104" t="s">
        <v>916</v>
      </c>
      <c r="C1377" s="102" t="s">
        <v>52</v>
      </c>
      <c r="D1377" s="102" t="s">
        <v>915</v>
      </c>
      <c r="E1377" s="271" t="s">
        <v>352</v>
      </c>
      <c r="F1377" s="271"/>
      <c r="G1377" s="103" t="s">
        <v>318</v>
      </c>
      <c r="H1377" s="272">
        <v>1</v>
      </c>
      <c r="I1377" s="273">
        <v>0.24</v>
      </c>
      <c r="J1377" s="274">
        <v>0.24</v>
      </c>
    </row>
    <row r="1378" spans="1:10" ht="28.5" customHeight="1" x14ac:dyDescent="0.2">
      <c r="A1378" s="283" t="s">
        <v>343</v>
      </c>
      <c r="B1378" s="284" t="s">
        <v>914</v>
      </c>
      <c r="C1378" s="285" t="s">
        <v>52</v>
      </c>
      <c r="D1378" s="285" t="s">
        <v>913</v>
      </c>
      <c r="E1378" s="286" t="s">
        <v>436</v>
      </c>
      <c r="F1378" s="286"/>
      <c r="G1378" s="287" t="s">
        <v>318</v>
      </c>
      <c r="H1378" s="288">
        <v>1.154E-2</v>
      </c>
      <c r="I1378" s="289">
        <v>21.14</v>
      </c>
      <c r="J1378" s="290">
        <v>0.24</v>
      </c>
    </row>
    <row r="1379" spans="1:10" ht="28.5" customHeight="1" x14ac:dyDescent="0.2">
      <c r="A1379" s="291"/>
      <c r="B1379" s="292"/>
      <c r="C1379" s="292"/>
      <c r="D1379" s="292"/>
      <c r="E1379" s="292" t="s">
        <v>338</v>
      </c>
      <c r="F1379" s="293">
        <v>0.24</v>
      </c>
      <c r="G1379" s="292" t="s">
        <v>337</v>
      </c>
      <c r="H1379" s="293">
        <v>0</v>
      </c>
      <c r="I1379" s="292" t="s">
        <v>336</v>
      </c>
      <c r="J1379" s="294">
        <v>0.24</v>
      </c>
    </row>
    <row r="1380" spans="1:10" ht="28.5" customHeight="1" thickBot="1" x14ac:dyDescent="0.25">
      <c r="A1380" s="291"/>
      <c r="B1380" s="292"/>
      <c r="C1380" s="292"/>
      <c r="D1380" s="292"/>
      <c r="E1380" s="292" t="s">
        <v>335</v>
      </c>
      <c r="F1380" s="293">
        <v>0.05</v>
      </c>
      <c r="G1380" s="292"/>
      <c r="H1380" s="295" t="s">
        <v>334</v>
      </c>
      <c r="I1380" s="295"/>
      <c r="J1380" s="294">
        <v>0.28999999999999998</v>
      </c>
    </row>
    <row r="1381" spans="1:10" ht="15" thickTop="1" x14ac:dyDescent="0.2">
      <c r="A1381" s="296"/>
      <c r="B1381" s="297"/>
      <c r="C1381" s="297"/>
      <c r="D1381" s="297"/>
      <c r="E1381" s="297"/>
      <c r="F1381" s="297"/>
      <c r="G1381" s="297"/>
      <c r="H1381" s="297"/>
      <c r="I1381" s="297"/>
      <c r="J1381" s="298"/>
    </row>
    <row r="1382" spans="1:10" ht="28.5" customHeight="1" x14ac:dyDescent="0.2">
      <c r="A1382" s="299"/>
      <c r="B1382" s="238" t="s">
        <v>330</v>
      </c>
      <c r="C1382" s="246" t="s">
        <v>329</v>
      </c>
      <c r="D1382" s="246" t="s">
        <v>9</v>
      </c>
      <c r="E1382" s="242" t="s">
        <v>360</v>
      </c>
      <c r="F1382" s="242"/>
      <c r="G1382" s="239" t="s">
        <v>328</v>
      </c>
      <c r="H1382" s="238" t="s">
        <v>327</v>
      </c>
      <c r="I1382" s="238" t="s">
        <v>326</v>
      </c>
      <c r="J1382" s="300" t="s">
        <v>10</v>
      </c>
    </row>
    <row r="1383" spans="1:10" ht="28.5" customHeight="1" x14ac:dyDescent="0.2">
      <c r="A1383" s="101" t="s">
        <v>359</v>
      </c>
      <c r="B1383" s="104" t="s">
        <v>908</v>
      </c>
      <c r="C1383" s="102" t="s">
        <v>52</v>
      </c>
      <c r="D1383" s="102" t="s">
        <v>907</v>
      </c>
      <c r="E1383" s="271" t="s">
        <v>352</v>
      </c>
      <c r="F1383" s="271"/>
      <c r="G1383" s="103" t="s">
        <v>318</v>
      </c>
      <c r="H1383" s="272">
        <v>1</v>
      </c>
      <c r="I1383" s="273">
        <v>0.33</v>
      </c>
      <c r="J1383" s="274">
        <v>0.33</v>
      </c>
    </row>
    <row r="1384" spans="1:10" ht="28.5" customHeight="1" x14ac:dyDescent="0.2">
      <c r="A1384" s="283" t="s">
        <v>343</v>
      </c>
      <c r="B1384" s="284" t="s">
        <v>906</v>
      </c>
      <c r="C1384" s="285" t="s">
        <v>52</v>
      </c>
      <c r="D1384" s="285" t="s">
        <v>905</v>
      </c>
      <c r="E1384" s="286" t="s">
        <v>436</v>
      </c>
      <c r="F1384" s="286"/>
      <c r="G1384" s="287" t="s">
        <v>318</v>
      </c>
      <c r="H1384" s="288">
        <v>2.12E-2</v>
      </c>
      <c r="I1384" s="289">
        <v>15.76</v>
      </c>
      <c r="J1384" s="290">
        <v>0.33</v>
      </c>
    </row>
    <row r="1385" spans="1:10" ht="28.5" customHeight="1" x14ac:dyDescent="0.2">
      <c r="A1385" s="291"/>
      <c r="B1385" s="292"/>
      <c r="C1385" s="292"/>
      <c r="D1385" s="292"/>
      <c r="E1385" s="292" t="s">
        <v>338</v>
      </c>
      <c r="F1385" s="293">
        <v>0.33</v>
      </c>
      <c r="G1385" s="292" t="s">
        <v>337</v>
      </c>
      <c r="H1385" s="293">
        <v>0</v>
      </c>
      <c r="I1385" s="292" t="s">
        <v>336</v>
      </c>
      <c r="J1385" s="294">
        <v>0.33</v>
      </c>
    </row>
    <row r="1386" spans="1:10" ht="28.5" customHeight="1" thickBot="1" x14ac:dyDescent="0.25">
      <c r="A1386" s="291"/>
      <c r="B1386" s="292"/>
      <c r="C1386" s="292"/>
      <c r="D1386" s="292"/>
      <c r="E1386" s="292" t="s">
        <v>335</v>
      </c>
      <c r="F1386" s="293">
        <v>7.0000000000000007E-2</v>
      </c>
      <c r="G1386" s="292"/>
      <c r="H1386" s="295" t="s">
        <v>334</v>
      </c>
      <c r="I1386" s="295"/>
      <c r="J1386" s="294">
        <v>0.4</v>
      </c>
    </row>
    <row r="1387" spans="1:10" ht="15" thickTop="1" x14ac:dyDescent="0.2">
      <c r="A1387" s="296"/>
      <c r="B1387" s="297"/>
      <c r="C1387" s="297"/>
      <c r="D1387" s="297"/>
      <c r="E1387" s="297"/>
      <c r="F1387" s="297"/>
      <c r="G1387" s="297"/>
      <c r="H1387" s="297"/>
      <c r="I1387" s="297"/>
      <c r="J1387" s="298"/>
    </row>
    <row r="1388" spans="1:10" ht="28.5" customHeight="1" x14ac:dyDescent="0.2">
      <c r="A1388" s="299"/>
      <c r="B1388" s="238" t="s">
        <v>330</v>
      </c>
      <c r="C1388" s="246" t="s">
        <v>329</v>
      </c>
      <c r="D1388" s="246" t="s">
        <v>9</v>
      </c>
      <c r="E1388" s="242" t="s">
        <v>360</v>
      </c>
      <c r="F1388" s="242"/>
      <c r="G1388" s="239" t="s">
        <v>328</v>
      </c>
      <c r="H1388" s="238" t="s">
        <v>327</v>
      </c>
      <c r="I1388" s="238" t="s">
        <v>326</v>
      </c>
      <c r="J1388" s="300" t="s">
        <v>10</v>
      </c>
    </row>
    <row r="1389" spans="1:10" ht="28.5" customHeight="1" x14ac:dyDescent="0.2">
      <c r="A1389" s="101" t="s">
        <v>359</v>
      </c>
      <c r="B1389" s="104" t="s">
        <v>900</v>
      </c>
      <c r="C1389" s="102" t="s">
        <v>52</v>
      </c>
      <c r="D1389" s="102" t="s">
        <v>899</v>
      </c>
      <c r="E1389" s="271" t="s">
        <v>352</v>
      </c>
      <c r="F1389" s="271"/>
      <c r="G1389" s="103" t="s">
        <v>318</v>
      </c>
      <c r="H1389" s="272">
        <v>1</v>
      </c>
      <c r="I1389" s="273">
        <v>0.28000000000000003</v>
      </c>
      <c r="J1389" s="274">
        <v>0.28000000000000003</v>
      </c>
    </row>
    <row r="1390" spans="1:10" ht="28.5" customHeight="1" x14ac:dyDescent="0.2">
      <c r="A1390" s="283" t="s">
        <v>343</v>
      </c>
      <c r="B1390" s="284" t="s">
        <v>898</v>
      </c>
      <c r="C1390" s="285" t="s">
        <v>52</v>
      </c>
      <c r="D1390" s="285" t="s">
        <v>897</v>
      </c>
      <c r="E1390" s="286" t="s">
        <v>436</v>
      </c>
      <c r="F1390" s="286"/>
      <c r="G1390" s="287" t="s">
        <v>318</v>
      </c>
      <c r="H1390" s="288">
        <v>1.154E-2</v>
      </c>
      <c r="I1390" s="289">
        <v>24.3</v>
      </c>
      <c r="J1390" s="290">
        <v>0.28000000000000003</v>
      </c>
    </row>
    <row r="1391" spans="1:10" ht="28.5" customHeight="1" x14ac:dyDescent="0.2">
      <c r="A1391" s="291"/>
      <c r="B1391" s="292"/>
      <c r="C1391" s="292"/>
      <c r="D1391" s="292"/>
      <c r="E1391" s="292" t="s">
        <v>338</v>
      </c>
      <c r="F1391" s="293">
        <v>0.28000000000000003</v>
      </c>
      <c r="G1391" s="292" t="s">
        <v>337</v>
      </c>
      <c r="H1391" s="293">
        <v>0</v>
      </c>
      <c r="I1391" s="292" t="s">
        <v>336</v>
      </c>
      <c r="J1391" s="294">
        <v>0.28000000000000003</v>
      </c>
    </row>
    <row r="1392" spans="1:10" ht="28.5" customHeight="1" thickBot="1" x14ac:dyDescent="0.25">
      <c r="A1392" s="291"/>
      <c r="B1392" s="292"/>
      <c r="C1392" s="292"/>
      <c r="D1392" s="292"/>
      <c r="E1392" s="292" t="s">
        <v>335</v>
      </c>
      <c r="F1392" s="293">
        <v>0.06</v>
      </c>
      <c r="G1392" s="292"/>
      <c r="H1392" s="295" t="s">
        <v>334</v>
      </c>
      <c r="I1392" s="295"/>
      <c r="J1392" s="294">
        <v>0.34</v>
      </c>
    </row>
    <row r="1393" spans="1:10" ht="15" thickTop="1" x14ac:dyDescent="0.2">
      <c r="A1393" s="296"/>
      <c r="B1393" s="297"/>
      <c r="C1393" s="297"/>
      <c r="D1393" s="297"/>
      <c r="E1393" s="297"/>
      <c r="F1393" s="297"/>
      <c r="G1393" s="297"/>
      <c r="H1393" s="297"/>
      <c r="I1393" s="297"/>
      <c r="J1393" s="298"/>
    </row>
    <row r="1394" spans="1:10" ht="28.5" customHeight="1" x14ac:dyDescent="0.2">
      <c r="A1394" s="299"/>
      <c r="B1394" s="238" t="s">
        <v>330</v>
      </c>
      <c r="C1394" s="246" t="s">
        <v>329</v>
      </c>
      <c r="D1394" s="246" t="s">
        <v>9</v>
      </c>
      <c r="E1394" s="242" t="s">
        <v>360</v>
      </c>
      <c r="F1394" s="242"/>
      <c r="G1394" s="239" t="s">
        <v>328</v>
      </c>
      <c r="H1394" s="238" t="s">
        <v>327</v>
      </c>
      <c r="I1394" s="238" t="s">
        <v>326</v>
      </c>
      <c r="J1394" s="300" t="s">
        <v>10</v>
      </c>
    </row>
    <row r="1395" spans="1:10" ht="28.5" customHeight="1" x14ac:dyDescent="0.2">
      <c r="A1395" s="101" t="s">
        <v>359</v>
      </c>
      <c r="B1395" s="104" t="s">
        <v>476</v>
      </c>
      <c r="C1395" s="102" t="s">
        <v>52</v>
      </c>
      <c r="D1395" s="102" t="s">
        <v>475</v>
      </c>
      <c r="E1395" s="271" t="s">
        <v>352</v>
      </c>
      <c r="F1395" s="271"/>
      <c r="G1395" s="103" t="s">
        <v>318</v>
      </c>
      <c r="H1395" s="272">
        <v>1</v>
      </c>
      <c r="I1395" s="273">
        <v>27.27</v>
      </c>
      <c r="J1395" s="274">
        <v>27.27</v>
      </c>
    </row>
    <row r="1396" spans="1:10" ht="28.5" customHeight="1" x14ac:dyDescent="0.2">
      <c r="A1396" s="275" t="s">
        <v>355</v>
      </c>
      <c r="B1396" s="276" t="s">
        <v>1078</v>
      </c>
      <c r="C1396" s="277" t="s">
        <v>52</v>
      </c>
      <c r="D1396" s="277" t="s">
        <v>1077</v>
      </c>
      <c r="E1396" s="278" t="s">
        <v>352</v>
      </c>
      <c r="F1396" s="278"/>
      <c r="G1396" s="279" t="s">
        <v>318</v>
      </c>
      <c r="H1396" s="280">
        <v>1</v>
      </c>
      <c r="I1396" s="281">
        <v>0.78</v>
      </c>
      <c r="J1396" s="282">
        <v>0.78</v>
      </c>
    </row>
    <row r="1397" spans="1:10" ht="28.5" customHeight="1" x14ac:dyDescent="0.2">
      <c r="A1397" s="283" t="s">
        <v>343</v>
      </c>
      <c r="B1397" s="284" t="s">
        <v>1076</v>
      </c>
      <c r="C1397" s="285" t="s">
        <v>52</v>
      </c>
      <c r="D1397" s="285" t="s">
        <v>1075</v>
      </c>
      <c r="E1397" s="286" t="s">
        <v>436</v>
      </c>
      <c r="F1397" s="286"/>
      <c r="G1397" s="287" t="s">
        <v>318</v>
      </c>
      <c r="H1397" s="288">
        <v>1</v>
      </c>
      <c r="I1397" s="289">
        <v>21.14</v>
      </c>
      <c r="J1397" s="290">
        <v>21.14</v>
      </c>
    </row>
    <row r="1398" spans="1:10" ht="28.5" customHeight="1" x14ac:dyDescent="0.2">
      <c r="A1398" s="283" t="s">
        <v>343</v>
      </c>
      <c r="B1398" s="284" t="s">
        <v>896</v>
      </c>
      <c r="C1398" s="285" t="s">
        <v>52</v>
      </c>
      <c r="D1398" s="285" t="s">
        <v>895</v>
      </c>
      <c r="E1398" s="286" t="s">
        <v>340</v>
      </c>
      <c r="F1398" s="286"/>
      <c r="G1398" s="287" t="s">
        <v>318</v>
      </c>
      <c r="H1398" s="288">
        <v>1</v>
      </c>
      <c r="I1398" s="289">
        <v>0.92</v>
      </c>
      <c r="J1398" s="290">
        <v>0.92</v>
      </c>
    </row>
    <row r="1399" spans="1:10" ht="28.5" customHeight="1" x14ac:dyDescent="0.2">
      <c r="A1399" s="283" t="s">
        <v>343</v>
      </c>
      <c r="B1399" s="284" t="s">
        <v>894</v>
      </c>
      <c r="C1399" s="285" t="s">
        <v>52</v>
      </c>
      <c r="D1399" s="285" t="s">
        <v>893</v>
      </c>
      <c r="E1399" s="286" t="s">
        <v>340</v>
      </c>
      <c r="F1399" s="286"/>
      <c r="G1399" s="287" t="s">
        <v>318</v>
      </c>
      <c r="H1399" s="288">
        <v>1</v>
      </c>
      <c r="I1399" s="289">
        <v>0.8</v>
      </c>
      <c r="J1399" s="290">
        <v>0.8</v>
      </c>
    </row>
    <row r="1400" spans="1:10" ht="28.5" customHeight="1" x14ac:dyDescent="0.2">
      <c r="A1400" s="283" t="s">
        <v>343</v>
      </c>
      <c r="B1400" s="284" t="s">
        <v>706</v>
      </c>
      <c r="C1400" s="285" t="s">
        <v>52</v>
      </c>
      <c r="D1400" s="285" t="s">
        <v>705</v>
      </c>
      <c r="E1400" s="286" t="s">
        <v>340</v>
      </c>
      <c r="F1400" s="286"/>
      <c r="G1400" s="287" t="s">
        <v>318</v>
      </c>
      <c r="H1400" s="288">
        <v>1</v>
      </c>
      <c r="I1400" s="289">
        <v>1.43</v>
      </c>
      <c r="J1400" s="290">
        <v>1.43</v>
      </c>
    </row>
    <row r="1401" spans="1:10" ht="28.5" customHeight="1" x14ac:dyDescent="0.2">
      <c r="A1401" s="283" t="s">
        <v>343</v>
      </c>
      <c r="B1401" s="284" t="s">
        <v>704</v>
      </c>
      <c r="C1401" s="285" t="s">
        <v>52</v>
      </c>
      <c r="D1401" s="285" t="s">
        <v>703</v>
      </c>
      <c r="E1401" s="286" t="s">
        <v>340</v>
      </c>
      <c r="F1401" s="286"/>
      <c r="G1401" s="287" t="s">
        <v>318</v>
      </c>
      <c r="H1401" s="288">
        <v>1</v>
      </c>
      <c r="I1401" s="289">
        <v>0.08</v>
      </c>
      <c r="J1401" s="290">
        <v>0.08</v>
      </c>
    </row>
    <row r="1402" spans="1:10" ht="28.5" customHeight="1" x14ac:dyDescent="0.2">
      <c r="A1402" s="283" t="s">
        <v>343</v>
      </c>
      <c r="B1402" s="284" t="s">
        <v>1074</v>
      </c>
      <c r="C1402" s="285" t="s">
        <v>52</v>
      </c>
      <c r="D1402" s="285" t="s">
        <v>1073</v>
      </c>
      <c r="E1402" s="286" t="s">
        <v>340</v>
      </c>
      <c r="F1402" s="286"/>
      <c r="G1402" s="287" t="s">
        <v>318</v>
      </c>
      <c r="H1402" s="288">
        <v>1</v>
      </c>
      <c r="I1402" s="289">
        <v>0.86</v>
      </c>
      <c r="J1402" s="290">
        <v>0.86</v>
      </c>
    </row>
    <row r="1403" spans="1:10" ht="28.5" customHeight="1" x14ac:dyDescent="0.2">
      <c r="A1403" s="283" t="s">
        <v>343</v>
      </c>
      <c r="B1403" s="284" t="s">
        <v>1072</v>
      </c>
      <c r="C1403" s="285" t="s">
        <v>52</v>
      </c>
      <c r="D1403" s="285" t="s">
        <v>1071</v>
      </c>
      <c r="E1403" s="286" t="s">
        <v>340</v>
      </c>
      <c r="F1403" s="286"/>
      <c r="G1403" s="287" t="s">
        <v>318</v>
      </c>
      <c r="H1403" s="288">
        <v>1</v>
      </c>
      <c r="I1403" s="289">
        <v>1.26</v>
      </c>
      <c r="J1403" s="290">
        <v>1.26</v>
      </c>
    </row>
    <row r="1404" spans="1:10" ht="28.5" customHeight="1" x14ac:dyDescent="0.2">
      <c r="A1404" s="291"/>
      <c r="B1404" s="292"/>
      <c r="C1404" s="292"/>
      <c r="D1404" s="292"/>
      <c r="E1404" s="292" t="s">
        <v>338</v>
      </c>
      <c r="F1404" s="293">
        <v>21.92</v>
      </c>
      <c r="G1404" s="292" t="s">
        <v>337</v>
      </c>
      <c r="H1404" s="293">
        <v>0</v>
      </c>
      <c r="I1404" s="292" t="s">
        <v>336</v>
      </c>
      <c r="J1404" s="294">
        <v>21.92</v>
      </c>
    </row>
    <row r="1405" spans="1:10" ht="28.5" customHeight="1" thickBot="1" x14ac:dyDescent="0.25">
      <c r="A1405" s="291"/>
      <c r="B1405" s="292"/>
      <c r="C1405" s="292"/>
      <c r="D1405" s="292"/>
      <c r="E1405" s="292" t="s">
        <v>335</v>
      </c>
      <c r="F1405" s="293">
        <v>6.23</v>
      </c>
      <c r="G1405" s="292"/>
      <c r="H1405" s="295" t="s">
        <v>334</v>
      </c>
      <c r="I1405" s="295"/>
      <c r="J1405" s="294">
        <v>33.5</v>
      </c>
    </row>
    <row r="1406" spans="1:10" ht="15" thickTop="1" x14ac:dyDescent="0.2">
      <c r="A1406" s="296"/>
      <c r="B1406" s="297"/>
      <c r="C1406" s="297"/>
      <c r="D1406" s="297"/>
      <c r="E1406" s="297"/>
      <c r="F1406" s="297"/>
      <c r="G1406" s="297"/>
      <c r="H1406" s="297"/>
      <c r="I1406" s="297"/>
      <c r="J1406" s="298"/>
    </row>
    <row r="1407" spans="1:10" ht="28.5" customHeight="1" x14ac:dyDescent="0.2">
      <c r="A1407" s="299"/>
      <c r="B1407" s="238" t="s">
        <v>330</v>
      </c>
      <c r="C1407" s="246" t="s">
        <v>329</v>
      </c>
      <c r="D1407" s="246" t="s">
        <v>9</v>
      </c>
      <c r="E1407" s="242" t="s">
        <v>360</v>
      </c>
      <c r="F1407" s="242"/>
      <c r="G1407" s="239" t="s">
        <v>328</v>
      </c>
      <c r="H1407" s="238" t="s">
        <v>327</v>
      </c>
      <c r="I1407" s="238" t="s">
        <v>326</v>
      </c>
      <c r="J1407" s="300" t="s">
        <v>10</v>
      </c>
    </row>
    <row r="1408" spans="1:10" ht="28.5" customHeight="1" x14ac:dyDescent="0.2">
      <c r="A1408" s="101" t="s">
        <v>359</v>
      </c>
      <c r="B1408" s="104" t="s">
        <v>397</v>
      </c>
      <c r="C1408" s="102" t="s">
        <v>52</v>
      </c>
      <c r="D1408" s="102" t="s">
        <v>396</v>
      </c>
      <c r="E1408" s="271" t="s">
        <v>352</v>
      </c>
      <c r="F1408" s="271"/>
      <c r="G1408" s="103" t="s">
        <v>318</v>
      </c>
      <c r="H1408" s="272">
        <v>1</v>
      </c>
      <c r="I1408" s="273">
        <v>26.19</v>
      </c>
      <c r="J1408" s="274">
        <v>26.19</v>
      </c>
    </row>
    <row r="1409" spans="1:10" ht="28.5" customHeight="1" x14ac:dyDescent="0.2">
      <c r="A1409" s="275" t="s">
        <v>355</v>
      </c>
      <c r="B1409" s="276" t="s">
        <v>1070</v>
      </c>
      <c r="C1409" s="277" t="s">
        <v>52</v>
      </c>
      <c r="D1409" s="277" t="s">
        <v>1069</v>
      </c>
      <c r="E1409" s="278" t="s">
        <v>352</v>
      </c>
      <c r="F1409" s="278"/>
      <c r="G1409" s="279" t="s">
        <v>318</v>
      </c>
      <c r="H1409" s="280">
        <v>1</v>
      </c>
      <c r="I1409" s="281">
        <v>0.38</v>
      </c>
      <c r="J1409" s="282">
        <v>0.38</v>
      </c>
    </row>
    <row r="1410" spans="1:10" ht="28.5" customHeight="1" x14ac:dyDescent="0.2">
      <c r="A1410" s="283" t="s">
        <v>343</v>
      </c>
      <c r="B1410" s="284" t="s">
        <v>1068</v>
      </c>
      <c r="C1410" s="285" t="s">
        <v>52</v>
      </c>
      <c r="D1410" s="285" t="s">
        <v>1067</v>
      </c>
      <c r="E1410" s="286" t="s">
        <v>436</v>
      </c>
      <c r="F1410" s="286"/>
      <c r="G1410" s="287" t="s">
        <v>318</v>
      </c>
      <c r="H1410" s="288">
        <v>1</v>
      </c>
      <c r="I1410" s="289">
        <v>21.14</v>
      </c>
      <c r="J1410" s="290">
        <v>21.14</v>
      </c>
    </row>
    <row r="1411" spans="1:10" ht="28.5" customHeight="1" x14ac:dyDescent="0.2">
      <c r="A1411" s="283" t="s">
        <v>343</v>
      </c>
      <c r="B1411" s="284" t="s">
        <v>896</v>
      </c>
      <c r="C1411" s="285" t="s">
        <v>52</v>
      </c>
      <c r="D1411" s="285" t="s">
        <v>895</v>
      </c>
      <c r="E1411" s="286" t="s">
        <v>340</v>
      </c>
      <c r="F1411" s="286"/>
      <c r="G1411" s="287" t="s">
        <v>318</v>
      </c>
      <c r="H1411" s="288">
        <v>1</v>
      </c>
      <c r="I1411" s="289">
        <v>0.92</v>
      </c>
      <c r="J1411" s="290">
        <v>0.92</v>
      </c>
    </row>
    <row r="1412" spans="1:10" ht="28.5" customHeight="1" x14ac:dyDescent="0.2">
      <c r="A1412" s="283" t="s">
        <v>343</v>
      </c>
      <c r="B1412" s="284" t="s">
        <v>894</v>
      </c>
      <c r="C1412" s="285" t="s">
        <v>52</v>
      </c>
      <c r="D1412" s="285" t="s">
        <v>893</v>
      </c>
      <c r="E1412" s="286" t="s">
        <v>340</v>
      </c>
      <c r="F1412" s="286"/>
      <c r="G1412" s="287" t="s">
        <v>318</v>
      </c>
      <c r="H1412" s="288">
        <v>1</v>
      </c>
      <c r="I1412" s="289">
        <v>0.8</v>
      </c>
      <c r="J1412" s="290">
        <v>0.8</v>
      </c>
    </row>
    <row r="1413" spans="1:10" ht="28.5" customHeight="1" x14ac:dyDescent="0.2">
      <c r="A1413" s="283" t="s">
        <v>343</v>
      </c>
      <c r="B1413" s="284" t="s">
        <v>706</v>
      </c>
      <c r="C1413" s="285" t="s">
        <v>52</v>
      </c>
      <c r="D1413" s="285" t="s">
        <v>705</v>
      </c>
      <c r="E1413" s="286" t="s">
        <v>340</v>
      </c>
      <c r="F1413" s="286"/>
      <c r="G1413" s="287" t="s">
        <v>318</v>
      </c>
      <c r="H1413" s="288">
        <v>1</v>
      </c>
      <c r="I1413" s="289">
        <v>1.43</v>
      </c>
      <c r="J1413" s="290">
        <v>1.43</v>
      </c>
    </row>
    <row r="1414" spans="1:10" ht="28.5" customHeight="1" x14ac:dyDescent="0.2">
      <c r="A1414" s="283" t="s">
        <v>343</v>
      </c>
      <c r="B1414" s="284" t="s">
        <v>704</v>
      </c>
      <c r="C1414" s="285" t="s">
        <v>52</v>
      </c>
      <c r="D1414" s="285" t="s">
        <v>703</v>
      </c>
      <c r="E1414" s="286" t="s">
        <v>340</v>
      </c>
      <c r="F1414" s="286"/>
      <c r="G1414" s="287" t="s">
        <v>318</v>
      </c>
      <c r="H1414" s="288">
        <v>1</v>
      </c>
      <c r="I1414" s="289">
        <v>0.08</v>
      </c>
      <c r="J1414" s="290">
        <v>0.08</v>
      </c>
    </row>
    <row r="1415" spans="1:10" ht="28.5" customHeight="1" x14ac:dyDescent="0.2">
      <c r="A1415" s="283" t="s">
        <v>343</v>
      </c>
      <c r="B1415" s="284" t="s">
        <v>1066</v>
      </c>
      <c r="C1415" s="285" t="s">
        <v>52</v>
      </c>
      <c r="D1415" s="285" t="s">
        <v>1065</v>
      </c>
      <c r="E1415" s="286" t="s">
        <v>340</v>
      </c>
      <c r="F1415" s="286"/>
      <c r="G1415" s="287" t="s">
        <v>318</v>
      </c>
      <c r="H1415" s="288">
        <v>1</v>
      </c>
      <c r="I1415" s="289">
        <v>0.31</v>
      </c>
      <c r="J1415" s="290">
        <v>0.31</v>
      </c>
    </row>
    <row r="1416" spans="1:10" ht="28.5" customHeight="1" x14ac:dyDescent="0.2">
      <c r="A1416" s="283" t="s">
        <v>343</v>
      </c>
      <c r="B1416" s="284" t="s">
        <v>1064</v>
      </c>
      <c r="C1416" s="285" t="s">
        <v>52</v>
      </c>
      <c r="D1416" s="285" t="s">
        <v>1063</v>
      </c>
      <c r="E1416" s="286" t="s">
        <v>340</v>
      </c>
      <c r="F1416" s="286"/>
      <c r="G1416" s="287" t="s">
        <v>318</v>
      </c>
      <c r="H1416" s="288">
        <v>1</v>
      </c>
      <c r="I1416" s="289">
        <v>1.1299999999999999</v>
      </c>
      <c r="J1416" s="290">
        <v>1.1299999999999999</v>
      </c>
    </row>
    <row r="1417" spans="1:10" ht="28.5" customHeight="1" x14ac:dyDescent="0.2">
      <c r="A1417" s="291"/>
      <c r="B1417" s="292"/>
      <c r="C1417" s="292"/>
      <c r="D1417" s="292"/>
      <c r="E1417" s="292" t="s">
        <v>338</v>
      </c>
      <c r="F1417" s="293">
        <v>21.52</v>
      </c>
      <c r="G1417" s="292" t="s">
        <v>337</v>
      </c>
      <c r="H1417" s="293">
        <v>0</v>
      </c>
      <c r="I1417" s="292" t="s">
        <v>336</v>
      </c>
      <c r="J1417" s="294">
        <v>21.52</v>
      </c>
    </row>
    <row r="1418" spans="1:10" ht="28.5" customHeight="1" thickBot="1" x14ac:dyDescent="0.25">
      <c r="A1418" s="291"/>
      <c r="B1418" s="292"/>
      <c r="C1418" s="292"/>
      <c r="D1418" s="292"/>
      <c r="E1418" s="292" t="s">
        <v>335</v>
      </c>
      <c r="F1418" s="293">
        <v>5.99</v>
      </c>
      <c r="G1418" s="292"/>
      <c r="H1418" s="295" t="s">
        <v>334</v>
      </c>
      <c r="I1418" s="295"/>
      <c r="J1418" s="294">
        <v>32.18</v>
      </c>
    </row>
    <row r="1419" spans="1:10" ht="15" thickTop="1" x14ac:dyDescent="0.2">
      <c r="A1419" s="296"/>
      <c r="B1419" s="297"/>
      <c r="C1419" s="297"/>
      <c r="D1419" s="297"/>
      <c r="E1419" s="297"/>
      <c r="F1419" s="297"/>
      <c r="G1419" s="297"/>
      <c r="H1419" s="297"/>
      <c r="I1419" s="297"/>
      <c r="J1419" s="298"/>
    </row>
    <row r="1420" spans="1:10" ht="28.5" customHeight="1" x14ac:dyDescent="0.2">
      <c r="A1420" s="299"/>
      <c r="B1420" s="238" t="s">
        <v>330</v>
      </c>
      <c r="C1420" s="246" t="s">
        <v>329</v>
      </c>
      <c r="D1420" s="246" t="s">
        <v>9</v>
      </c>
      <c r="E1420" s="242" t="s">
        <v>360</v>
      </c>
      <c r="F1420" s="242"/>
      <c r="G1420" s="239" t="s">
        <v>328</v>
      </c>
      <c r="H1420" s="238" t="s">
        <v>327</v>
      </c>
      <c r="I1420" s="238" t="s">
        <v>326</v>
      </c>
      <c r="J1420" s="300" t="s">
        <v>10</v>
      </c>
    </row>
    <row r="1421" spans="1:10" ht="28.5" customHeight="1" x14ac:dyDescent="0.2">
      <c r="A1421" s="101" t="s">
        <v>359</v>
      </c>
      <c r="B1421" s="104" t="s">
        <v>459</v>
      </c>
      <c r="C1421" s="102" t="s">
        <v>52</v>
      </c>
      <c r="D1421" s="102" t="s">
        <v>458</v>
      </c>
      <c r="E1421" s="271" t="s">
        <v>398</v>
      </c>
      <c r="F1421" s="271"/>
      <c r="G1421" s="103" t="s">
        <v>79</v>
      </c>
      <c r="H1421" s="272">
        <v>1</v>
      </c>
      <c r="I1421" s="273">
        <v>11.91</v>
      </c>
      <c r="J1421" s="274">
        <v>11.91</v>
      </c>
    </row>
    <row r="1422" spans="1:10" ht="28.5" customHeight="1" x14ac:dyDescent="0.2">
      <c r="A1422" s="275" t="s">
        <v>355</v>
      </c>
      <c r="B1422" s="276" t="s">
        <v>397</v>
      </c>
      <c r="C1422" s="277" t="s">
        <v>52</v>
      </c>
      <c r="D1422" s="277" t="s">
        <v>396</v>
      </c>
      <c r="E1422" s="278" t="s">
        <v>352</v>
      </c>
      <c r="F1422" s="278"/>
      <c r="G1422" s="279" t="s">
        <v>318</v>
      </c>
      <c r="H1422" s="280">
        <v>0.1525</v>
      </c>
      <c r="I1422" s="281">
        <v>26.19</v>
      </c>
      <c r="J1422" s="282">
        <v>3.99</v>
      </c>
    </row>
    <row r="1423" spans="1:10" ht="28.5" customHeight="1" x14ac:dyDescent="0.2">
      <c r="A1423" s="275" t="s">
        <v>355</v>
      </c>
      <c r="B1423" s="276" t="s">
        <v>367</v>
      </c>
      <c r="C1423" s="277" t="s">
        <v>52</v>
      </c>
      <c r="D1423" s="277" t="s">
        <v>366</v>
      </c>
      <c r="E1423" s="278" t="s">
        <v>352</v>
      </c>
      <c r="F1423" s="278"/>
      <c r="G1423" s="279" t="s">
        <v>318</v>
      </c>
      <c r="H1423" s="280">
        <v>4.8099999999999997E-2</v>
      </c>
      <c r="I1423" s="281">
        <v>21.32</v>
      </c>
      <c r="J1423" s="282">
        <v>1.02</v>
      </c>
    </row>
    <row r="1424" spans="1:10" ht="28.5" customHeight="1" x14ac:dyDescent="0.2">
      <c r="A1424" s="283" t="s">
        <v>343</v>
      </c>
      <c r="B1424" s="284" t="s">
        <v>402</v>
      </c>
      <c r="C1424" s="285" t="s">
        <v>52</v>
      </c>
      <c r="D1424" s="285" t="s">
        <v>401</v>
      </c>
      <c r="E1424" s="286" t="s">
        <v>340</v>
      </c>
      <c r="F1424" s="286"/>
      <c r="G1424" s="287" t="s">
        <v>79</v>
      </c>
      <c r="H1424" s="288">
        <v>2.1000000000000001E-2</v>
      </c>
      <c r="I1424" s="289">
        <v>2</v>
      </c>
      <c r="J1424" s="290">
        <v>0.04</v>
      </c>
    </row>
    <row r="1425" spans="1:10" ht="28.5" customHeight="1" x14ac:dyDescent="0.2">
      <c r="A1425" s="283" t="s">
        <v>343</v>
      </c>
      <c r="B1425" s="284" t="s">
        <v>1062</v>
      </c>
      <c r="C1425" s="285" t="s">
        <v>52</v>
      </c>
      <c r="D1425" s="285" t="s">
        <v>1061</v>
      </c>
      <c r="E1425" s="286" t="s">
        <v>340</v>
      </c>
      <c r="F1425" s="286"/>
      <c r="G1425" s="287" t="s">
        <v>79</v>
      </c>
      <c r="H1425" s="288">
        <v>1</v>
      </c>
      <c r="I1425" s="289">
        <v>6.86</v>
      </c>
      <c r="J1425" s="290">
        <v>6.86</v>
      </c>
    </row>
    <row r="1426" spans="1:10" ht="28.5" customHeight="1" x14ac:dyDescent="0.2">
      <c r="A1426" s="291"/>
      <c r="B1426" s="292"/>
      <c r="C1426" s="292"/>
      <c r="D1426" s="292"/>
      <c r="E1426" s="292" t="s">
        <v>338</v>
      </c>
      <c r="F1426" s="293">
        <v>4.05</v>
      </c>
      <c r="G1426" s="292" t="s">
        <v>337</v>
      </c>
      <c r="H1426" s="293">
        <v>0</v>
      </c>
      <c r="I1426" s="292" t="s">
        <v>336</v>
      </c>
      <c r="J1426" s="294">
        <v>4.05</v>
      </c>
    </row>
    <row r="1427" spans="1:10" ht="28.5" customHeight="1" thickBot="1" x14ac:dyDescent="0.25">
      <c r="A1427" s="291"/>
      <c r="B1427" s="292"/>
      <c r="C1427" s="292"/>
      <c r="D1427" s="292"/>
      <c r="E1427" s="292" t="s">
        <v>335</v>
      </c>
      <c r="F1427" s="293">
        <v>2.72</v>
      </c>
      <c r="G1427" s="292"/>
      <c r="H1427" s="295" t="s">
        <v>334</v>
      </c>
      <c r="I1427" s="295"/>
      <c r="J1427" s="294">
        <v>14.63</v>
      </c>
    </row>
    <row r="1428" spans="1:10" ht="15" thickTop="1" x14ac:dyDescent="0.2">
      <c r="A1428" s="296"/>
      <c r="B1428" s="297"/>
      <c r="C1428" s="297"/>
      <c r="D1428" s="297"/>
      <c r="E1428" s="297"/>
      <c r="F1428" s="297"/>
      <c r="G1428" s="297"/>
      <c r="H1428" s="297"/>
      <c r="I1428" s="297"/>
      <c r="J1428" s="298"/>
    </row>
    <row r="1429" spans="1:10" ht="28.5" customHeight="1" x14ac:dyDescent="0.2">
      <c r="A1429" s="299"/>
      <c r="B1429" s="238" t="s">
        <v>330</v>
      </c>
      <c r="C1429" s="246" t="s">
        <v>329</v>
      </c>
      <c r="D1429" s="246" t="s">
        <v>9</v>
      </c>
      <c r="E1429" s="242" t="s">
        <v>360</v>
      </c>
      <c r="F1429" s="242"/>
      <c r="G1429" s="239" t="s">
        <v>328</v>
      </c>
      <c r="H1429" s="238" t="s">
        <v>327</v>
      </c>
      <c r="I1429" s="238" t="s">
        <v>326</v>
      </c>
      <c r="J1429" s="300" t="s">
        <v>10</v>
      </c>
    </row>
    <row r="1430" spans="1:10" ht="28.5" customHeight="1" x14ac:dyDescent="0.2">
      <c r="A1430" s="101" t="s">
        <v>359</v>
      </c>
      <c r="B1430" s="104" t="s">
        <v>692</v>
      </c>
      <c r="C1430" s="102" t="s">
        <v>52</v>
      </c>
      <c r="D1430" s="102" t="s">
        <v>691</v>
      </c>
      <c r="E1430" s="271" t="s">
        <v>463</v>
      </c>
      <c r="F1430" s="271"/>
      <c r="G1430" s="103" t="s">
        <v>462</v>
      </c>
      <c r="H1430" s="272">
        <v>1</v>
      </c>
      <c r="I1430" s="273">
        <v>87.83</v>
      </c>
      <c r="J1430" s="274">
        <v>87.83</v>
      </c>
    </row>
    <row r="1431" spans="1:10" ht="38.25" x14ac:dyDescent="0.2">
      <c r="A1431" s="275" t="s">
        <v>355</v>
      </c>
      <c r="B1431" s="276" t="s">
        <v>1060</v>
      </c>
      <c r="C1431" s="277" t="s">
        <v>52</v>
      </c>
      <c r="D1431" s="277" t="s">
        <v>1059</v>
      </c>
      <c r="E1431" s="278" t="s">
        <v>863</v>
      </c>
      <c r="F1431" s="278"/>
      <c r="G1431" s="279" t="s">
        <v>318</v>
      </c>
      <c r="H1431" s="280">
        <v>1</v>
      </c>
      <c r="I1431" s="281">
        <v>47.13</v>
      </c>
      <c r="J1431" s="282">
        <v>47.13</v>
      </c>
    </row>
    <row r="1432" spans="1:10" ht="38.25" x14ac:dyDescent="0.2">
      <c r="A1432" s="275" t="s">
        <v>355</v>
      </c>
      <c r="B1432" s="276" t="s">
        <v>1058</v>
      </c>
      <c r="C1432" s="277" t="s">
        <v>52</v>
      </c>
      <c r="D1432" s="277" t="s">
        <v>1057</v>
      </c>
      <c r="E1432" s="278" t="s">
        <v>863</v>
      </c>
      <c r="F1432" s="278"/>
      <c r="G1432" s="279" t="s">
        <v>318</v>
      </c>
      <c r="H1432" s="280">
        <v>1</v>
      </c>
      <c r="I1432" s="281">
        <v>12.45</v>
      </c>
      <c r="J1432" s="282">
        <v>12.45</v>
      </c>
    </row>
    <row r="1433" spans="1:10" ht="28.5" customHeight="1" x14ac:dyDescent="0.2">
      <c r="A1433" s="275" t="s">
        <v>355</v>
      </c>
      <c r="B1433" s="276" t="s">
        <v>1000</v>
      </c>
      <c r="C1433" s="277" t="s">
        <v>52</v>
      </c>
      <c r="D1433" s="277" t="s">
        <v>999</v>
      </c>
      <c r="E1433" s="278" t="s">
        <v>352</v>
      </c>
      <c r="F1433" s="278"/>
      <c r="G1433" s="279" t="s">
        <v>318</v>
      </c>
      <c r="H1433" s="280">
        <v>1</v>
      </c>
      <c r="I1433" s="281">
        <v>28.25</v>
      </c>
      <c r="J1433" s="282">
        <v>28.25</v>
      </c>
    </row>
    <row r="1434" spans="1:10" ht="28.5" customHeight="1" x14ac:dyDescent="0.2">
      <c r="A1434" s="291"/>
      <c r="B1434" s="292"/>
      <c r="C1434" s="292"/>
      <c r="D1434" s="292"/>
      <c r="E1434" s="292" t="s">
        <v>338</v>
      </c>
      <c r="F1434" s="293">
        <v>24.12</v>
      </c>
      <c r="G1434" s="292" t="s">
        <v>337</v>
      </c>
      <c r="H1434" s="293">
        <v>0</v>
      </c>
      <c r="I1434" s="292" t="s">
        <v>336</v>
      </c>
      <c r="J1434" s="294">
        <v>24.12</v>
      </c>
    </row>
    <row r="1435" spans="1:10" ht="28.5" customHeight="1" thickBot="1" x14ac:dyDescent="0.25">
      <c r="A1435" s="291"/>
      <c r="B1435" s="292"/>
      <c r="C1435" s="292"/>
      <c r="D1435" s="292"/>
      <c r="E1435" s="292" t="s">
        <v>335</v>
      </c>
      <c r="F1435" s="293">
        <v>20.09</v>
      </c>
      <c r="G1435" s="292"/>
      <c r="H1435" s="295" t="s">
        <v>334</v>
      </c>
      <c r="I1435" s="295"/>
      <c r="J1435" s="294">
        <v>107.92</v>
      </c>
    </row>
    <row r="1436" spans="1:10" ht="15" thickTop="1" x14ac:dyDescent="0.2">
      <c r="A1436" s="296"/>
      <c r="B1436" s="297"/>
      <c r="C1436" s="297"/>
      <c r="D1436" s="297"/>
      <c r="E1436" s="297"/>
      <c r="F1436" s="297"/>
      <c r="G1436" s="297"/>
      <c r="H1436" s="297"/>
      <c r="I1436" s="297"/>
      <c r="J1436" s="298"/>
    </row>
    <row r="1437" spans="1:10" ht="28.5" customHeight="1" x14ac:dyDescent="0.2">
      <c r="A1437" s="299"/>
      <c r="B1437" s="238" t="s">
        <v>330</v>
      </c>
      <c r="C1437" s="246" t="s">
        <v>329</v>
      </c>
      <c r="D1437" s="246" t="s">
        <v>9</v>
      </c>
      <c r="E1437" s="242" t="s">
        <v>360</v>
      </c>
      <c r="F1437" s="242"/>
      <c r="G1437" s="239" t="s">
        <v>328</v>
      </c>
      <c r="H1437" s="238" t="s">
        <v>327</v>
      </c>
      <c r="I1437" s="238" t="s">
        <v>326</v>
      </c>
      <c r="J1437" s="300" t="s">
        <v>10</v>
      </c>
    </row>
    <row r="1438" spans="1:10" ht="28.5" customHeight="1" x14ac:dyDescent="0.2">
      <c r="A1438" s="101" t="s">
        <v>359</v>
      </c>
      <c r="B1438" s="104" t="s">
        <v>694</v>
      </c>
      <c r="C1438" s="102" t="s">
        <v>52</v>
      </c>
      <c r="D1438" s="102" t="s">
        <v>693</v>
      </c>
      <c r="E1438" s="271" t="s">
        <v>463</v>
      </c>
      <c r="F1438" s="271"/>
      <c r="G1438" s="103" t="s">
        <v>466</v>
      </c>
      <c r="H1438" s="272">
        <v>1</v>
      </c>
      <c r="I1438" s="273">
        <v>208.55</v>
      </c>
      <c r="J1438" s="274">
        <v>208.55</v>
      </c>
    </row>
    <row r="1439" spans="1:10" ht="43.5" customHeight="1" x14ac:dyDescent="0.2">
      <c r="A1439" s="275" t="s">
        <v>355</v>
      </c>
      <c r="B1439" s="276" t="s">
        <v>1060</v>
      </c>
      <c r="C1439" s="277" t="s">
        <v>52</v>
      </c>
      <c r="D1439" s="277" t="s">
        <v>1059</v>
      </c>
      <c r="E1439" s="278" t="s">
        <v>863</v>
      </c>
      <c r="F1439" s="278"/>
      <c r="G1439" s="279" t="s">
        <v>318</v>
      </c>
      <c r="H1439" s="280">
        <v>1</v>
      </c>
      <c r="I1439" s="281">
        <v>47.13</v>
      </c>
      <c r="J1439" s="282">
        <v>47.13</v>
      </c>
    </row>
    <row r="1440" spans="1:10" ht="43.5" customHeight="1" x14ac:dyDescent="0.2">
      <c r="A1440" s="275" t="s">
        <v>355</v>
      </c>
      <c r="B1440" s="276" t="s">
        <v>1058</v>
      </c>
      <c r="C1440" s="277" t="s">
        <v>52</v>
      </c>
      <c r="D1440" s="277" t="s">
        <v>1057</v>
      </c>
      <c r="E1440" s="278" t="s">
        <v>863</v>
      </c>
      <c r="F1440" s="278"/>
      <c r="G1440" s="279" t="s">
        <v>318</v>
      </c>
      <c r="H1440" s="280">
        <v>1</v>
      </c>
      <c r="I1440" s="281">
        <v>12.45</v>
      </c>
      <c r="J1440" s="282">
        <v>12.45</v>
      </c>
    </row>
    <row r="1441" spans="1:10" ht="43.5" customHeight="1" x14ac:dyDescent="0.2">
      <c r="A1441" s="275" t="s">
        <v>355</v>
      </c>
      <c r="B1441" s="276" t="s">
        <v>1056</v>
      </c>
      <c r="C1441" s="277" t="s">
        <v>52</v>
      </c>
      <c r="D1441" s="277" t="s">
        <v>1055</v>
      </c>
      <c r="E1441" s="278" t="s">
        <v>863</v>
      </c>
      <c r="F1441" s="278"/>
      <c r="G1441" s="279" t="s">
        <v>318</v>
      </c>
      <c r="H1441" s="280">
        <v>1</v>
      </c>
      <c r="I1441" s="281">
        <v>58.91</v>
      </c>
      <c r="J1441" s="282">
        <v>58.91</v>
      </c>
    </row>
    <row r="1442" spans="1:10" ht="43.5" customHeight="1" x14ac:dyDescent="0.2">
      <c r="A1442" s="275" t="s">
        <v>355</v>
      </c>
      <c r="B1442" s="276" t="s">
        <v>1052</v>
      </c>
      <c r="C1442" s="277" t="s">
        <v>52</v>
      </c>
      <c r="D1442" s="277" t="s">
        <v>1051</v>
      </c>
      <c r="E1442" s="278" t="s">
        <v>863</v>
      </c>
      <c r="F1442" s="278"/>
      <c r="G1442" s="279" t="s">
        <v>318</v>
      </c>
      <c r="H1442" s="280">
        <v>1</v>
      </c>
      <c r="I1442" s="281">
        <v>61.81</v>
      </c>
      <c r="J1442" s="282">
        <v>61.81</v>
      </c>
    </row>
    <row r="1443" spans="1:10" ht="28.5" customHeight="1" x14ac:dyDescent="0.2">
      <c r="A1443" s="275" t="s">
        <v>355</v>
      </c>
      <c r="B1443" s="276" t="s">
        <v>1000</v>
      </c>
      <c r="C1443" s="277" t="s">
        <v>52</v>
      </c>
      <c r="D1443" s="277" t="s">
        <v>999</v>
      </c>
      <c r="E1443" s="278" t="s">
        <v>352</v>
      </c>
      <c r="F1443" s="278"/>
      <c r="G1443" s="279" t="s">
        <v>318</v>
      </c>
      <c r="H1443" s="280">
        <v>1</v>
      </c>
      <c r="I1443" s="281">
        <v>28.25</v>
      </c>
      <c r="J1443" s="282">
        <v>28.25</v>
      </c>
    </row>
    <row r="1444" spans="1:10" ht="28.5" customHeight="1" x14ac:dyDescent="0.2">
      <c r="A1444" s="291"/>
      <c r="B1444" s="292"/>
      <c r="C1444" s="292"/>
      <c r="D1444" s="292"/>
      <c r="E1444" s="292" t="s">
        <v>338</v>
      </c>
      <c r="F1444" s="293">
        <v>24.12</v>
      </c>
      <c r="G1444" s="292" t="s">
        <v>337</v>
      </c>
      <c r="H1444" s="293">
        <v>0</v>
      </c>
      <c r="I1444" s="292" t="s">
        <v>336</v>
      </c>
      <c r="J1444" s="294">
        <v>24.12</v>
      </c>
    </row>
    <row r="1445" spans="1:10" ht="28.5" customHeight="1" thickBot="1" x14ac:dyDescent="0.25">
      <c r="A1445" s="291"/>
      <c r="B1445" s="292"/>
      <c r="C1445" s="292"/>
      <c r="D1445" s="292"/>
      <c r="E1445" s="292" t="s">
        <v>335</v>
      </c>
      <c r="F1445" s="293">
        <v>47.71</v>
      </c>
      <c r="G1445" s="292"/>
      <c r="H1445" s="295" t="s">
        <v>334</v>
      </c>
      <c r="I1445" s="295"/>
      <c r="J1445" s="294">
        <v>256.26</v>
      </c>
    </row>
    <row r="1446" spans="1:10" ht="15" thickTop="1" x14ac:dyDescent="0.2">
      <c r="A1446" s="296"/>
      <c r="B1446" s="297"/>
      <c r="C1446" s="297"/>
      <c r="D1446" s="297"/>
      <c r="E1446" s="297"/>
      <c r="F1446" s="297"/>
      <c r="G1446" s="297"/>
      <c r="H1446" s="297"/>
      <c r="I1446" s="297"/>
      <c r="J1446" s="298"/>
    </row>
    <row r="1447" spans="1:10" ht="28.5" customHeight="1" x14ac:dyDescent="0.2">
      <c r="A1447" s="299"/>
      <c r="B1447" s="238" t="s">
        <v>330</v>
      </c>
      <c r="C1447" s="246" t="s">
        <v>329</v>
      </c>
      <c r="D1447" s="246" t="s">
        <v>9</v>
      </c>
      <c r="E1447" s="242" t="s">
        <v>360</v>
      </c>
      <c r="F1447" s="242"/>
      <c r="G1447" s="239" t="s">
        <v>328</v>
      </c>
      <c r="H1447" s="238" t="s">
        <v>327</v>
      </c>
      <c r="I1447" s="238" t="s">
        <v>326</v>
      </c>
      <c r="J1447" s="300" t="s">
        <v>10</v>
      </c>
    </row>
    <row r="1448" spans="1:10" ht="45.75" customHeight="1" x14ac:dyDescent="0.2">
      <c r="A1448" s="101" t="s">
        <v>359</v>
      </c>
      <c r="B1448" s="104" t="s">
        <v>1060</v>
      </c>
      <c r="C1448" s="102" t="s">
        <v>52</v>
      </c>
      <c r="D1448" s="102" t="s">
        <v>1059</v>
      </c>
      <c r="E1448" s="271" t="s">
        <v>863</v>
      </c>
      <c r="F1448" s="271"/>
      <c r="G1448" s="103" t="s">
        <v>318</v>
      </c>
      <c r="H1448" s="272">
        <v>1</v>
      </c>
      <c r="I1448" s="273">
        <v>47.13</v>
      </c>
      <c r="J1448" s="274">
        <v>47.13</v>
      </c>
    </row>
    <row r="1449" spans="1:10" ht="28.5" customHeight="1" x14ac:dyDescent="0.2">
      <c r="A1449" s="283" t="s">
        <v>343</v>
      </c>
      <c r="B1449" s="284" t="s">
        <v>1054</v>
      </c>
      <c r="C1449" s="285" t="s">
        <v>52</v>
      </c>
      <c r="D1449" s="285" t="s">
        <v>1053</v>
      </c>
      <c r="E1449" s="286" t="s">
        <v>866</v>
      </c>
      <c r="F1449" s="286"/>
      <c r="G1449" s="287" t="s">
        <v>79</v>
      </c>
      <c r="H1449" s="288">
        <v>5.5999999999999999E-5</v>
      </c>
      <c r="I1449" s="289">
        <v>841680</v>
      </c>
      <c r="J1449" s="290">
        <v>47.13</v>
      </c>
    </row>
    <row r="1450" spans="1:10" ht="28.5" customHeight="1" x14ac:dyDescent="0.2">
      <c r="A1450" s="291"/>
      <c r="B1450" s="292"/>
      <c r="C1450" s="292"/>
      <c r="D1450" s="292"/>
      <c r="E1450" s="292" t="s">
        <v>338</v>
      </c>
      <c r="F1450" s="293">
        <v>0</v>
      </c>
      <c r="G1450" s="292" t="s">
        <v>337</v>
      </c>
      <c r="H1450" s="293">
        <v>0</v>
      </c>
      <c r="I1450" s="292" t="s">
        <v>336</v>
      </c>
      <c r="J1450" s="294">
        <v>0</v>
      </c>
    </row>
    <row r="1451" spans="1:10" ht="28.5" customHeight="1" thickBot="1" x14ac:dyDescent="0.25">
      <c r="A1451" s="291"/>
      <c r="B1451" s="292"/>
      <c r="C1451" s="292"/>
      <c r="D1451" s="292"/>
      <c r="E1451" s="292" t="s">
        <v>335</v>
      </c>
      <c r="F1451" s="293">
        <v>10.78</v>
      </c>
      <c r="G1451" s="292"/>
      <c r="H1451" s="295" t="s">
        <v>334</v>
      </c>
      <c r="I1451" s="295"/>
      <c r="J1451" s="294">
        <v>57.91</v>
      </c>
    </row>
    <row r="1452" spans="1:10" ht="15" thickTop="1" x14ac:dyDescent="0.2">
      <c r="A1452" s="296"/>
      <c r="B1452" s="297"/>
      <c r="C1452" s="297"/>
      <c r="D1452" s="297"/>
      <c r="E1452" s="297"/>
      <c r="F1452" s="297"/>
      <c r="G1452" s="297"/>
      <c r="H1452" s="297"/>
      <c r="I1452" s="297"/>
      <c r="J1452" s="298"/>
    </row>
    <row r="1453" spans="1:10" ht="28.5" customHeight="1" x14ac:dyDescent="0.2">
      <c r="A1453" s="299"/>
      <c r="B1453" s="238" t="s">
        <v>330</v>
      </c>
      <c r="C1453" s="246" t="s">
        <v>329</v>
      </c>
      <c r="D1453" s="246" t="s">
        <v>9</v>
      </c>
      <c r="E1453" s="242" t="s">
        <v>360</v>
      </c>
      <c r="F1453" s="242"/>
      <c r="G1453" s="239" t="s">
        <v>328</v>
      </c>
      <c r="H1453" s="238" t="s">
        <v>327</v>
      </c>
      <c r="I1453" s="238" t="s">
        <v>326</v>
      </c>
      <c r="J1453" s="300" t="s">
        <v>10</v>
      </c>
    </row>
    <row r="1454" spans="1:10" ht="47.25" customHeight="1" x14ac:dyDescent="0.2">
      <c r="A1454" s="101" t="s">
        <v>359</v>
      </c>
      <c r="B1454" s="104" t="s">
        <v>1058</v>
      </c>
      <c r="C1454" s="102" t="s">
        <v>52</v>
      </c>
      <c r="D1454" s="102" t="s">
        <v>1057</v>
      </c>
      <c r="E1454" s="271" t="s">
        <v>863</v>
      </c>
      <c r="F1454" s="271"/>
      <c r="G1454" s="103" t="s">
        <v>318</v>
      </c>
      <c r="H1454" s="272">
        <v>1</v>
      </c>
      <c r="I1454" s="273">
        <v>12.45</v>
      </c>
      <c r="J1454" s="274">
        <v>12.45</v>
      </c>
    </row>
    <row r="1455" spans="1:10" ht="28.5" customHeight="1" x14ac:dyDescent="0.2">
      <c r="A1455" s="283" t="s">
        <v>343</v>
      </c>
      <c r="B1455" s="284" t="s">
        <v>1054</v>
      </c>
      <c r="C1455" s="285" t="s">
        <v>52</v>
      </c>
      <c r="D1455" s="285" t="s">
        <v>1053</v>
      </c>
      <c r="E1455" s="286" t="s">
        <v>866</v>
      </c>
      <c r="F1455" s="286"/>
      <c r="G1455" s="287" t="s">
        <v>79</v>
      </c>
      <c r="H1455" s="288">
        <v>1.4800000000000001E-5</v>
      </c>
      <c r="I1455" s="289">
        <v>841680</v>
      </c>
      <c r="J1455" s="290">
        <v>12.45</v>
      </c>
    </row>
    <row r="1456" spans="1:10" ht="28.5" customHeight="1" x14ac:dyDescent="0.2">
      <c r="A1456" s="291"/>
      <c r="B1456" s="292"/>
      <c r="C1456" s="292"/>
      <c r="D1456" s="292"/>
      <c r="E1456" s="292" t="s">
        <v>338</v>
      </c>
      <c r="F1456" s="293">
        <v>0</v>
      </c>
      <c r="G1456" s="292" t="s">
        <v>337</v>
      </c>
      <c r="H1456" s="293">
        <v>0</v>
      </c>
      <c r="I1456" s="292" t="s">
        <v>336</v>
      </c>
      <c r="J1456" s="294">
        <v>0</v>
      </c>
    </row>
    <row r="1457" spans="1:10" ht="28.5" customHeight="1" thickBot="1" x14ac:dyDescent="0.25">
      <c r="A1457" s="291"/>
      <c r="B1457" s="292"/>
      <c r="C1457" s="292"/>
      <c r="D1457" s="292"/>
      <c r="E1457" s="292" t="s">
        <v>335</v>
      </c>
      <c r="F1457" s="293">
        <v>2.84</v>
      </c>
      <c r="G1457" s="292"/>
      <c r="H1457" s="295" t="s">
        <v>334</v>
      </c>
      <c r="I1457" s="295"/>
      <c r="J1457" s="294">
        <v>15.29</v>
      </c>
    </row>
    <row r="1458" spans="1:10" ht="15" thickTop="1" x14ac:dyDescent="0.2">
      <c r="A1458" s="296"/>
      <c r="B1458" s="297"/>
      <c r="C1458" s="297"/>
      <c r="D1458" s="297"/>
      <c r="E1458" s="297"/>
      <c r="F1458" s="297"/>
      <c r="G1458" s="297"/>
      <c r="H1458" s="297"/>
      <c r="I1458" s="297"/>
      <c r="J1458" s="298"/>
    </row>
    <row r="1459" spans="1:10" ht="28.5" customHeight="1" x14ac:dyDescent="0.2">
      <c r="A1459" s="299"/>
      <c r="B1459" s="238" t="s">
        <v>330</v>
      </c>
      <c r="C1459" s="246" t="s">
        <v>329</v>
      </c>
      <c r="D1459" s="246" t="s">
        <v>9</v>
      </c>
      <c r="E1459" s="242" t="s">
        <v>360</v>
      </c>
      <c r="F1459" s="242"/>
      <c r="G1459" s="239" t="s">
        <v>328</v>
      </c>
      <c r="H1459" s="238" t="s">
        <v>327</v>
      </c>
      <c r="I1459" s="238" t="s">
        <v>326</v>
      </c>
      <c r="J1459" s="300" t="s">
        <v>10</v>
      </c>
    </row>
    <row r="1460" spans="1:10" ht="42.75" customHeight="1" x14ac:dyDescent="0.2">
      <c r="A1460" s="101" t="s">
        <v>359</v>
      </c>
      <c r="B1460" s="104" t="s">
        <v>1056</v>
      </c>
      <c r="C1460" s="102" t="s">
        <v>52</v>
      </c>
      <c r="D1460" s="102" t="s">
        <v>1055</v>
      </c>
      <c r="E1460" s="271" t="s">
        <v>863</v>
      </c>
      <c r="F1460" s="271"/>
      <c r="G1460" s="103" t="s">
        <v>318</v>
      </c>
      <c r="H1460" s="272">
        <v>1</v>
      </c>
      <c r="I1460" s="273">
        <v>58.91</v>
      </c>
      <c r="J1460" s="274">
        <v>58.91</v>
      </c>
    </row>
    <row r="1461" spans="1:10" ht="28.5" customHeight="1" x14ac:dyDescent="0.2">
      <c r="A1461" s="283" t="s">
        <v>343</v>
      </c>
      <c r="B1461" s="284" t="s">
        <v>1054</v>
      </c>
      <c r="C1461" s="285" t="s">
        <v>52</v>
      </c>
      <c r="D1461" s="285" t="s">
        <v>1053</v>
      </c>
      <c r="E1461" s="286" t="s">
        <v>866</v>
      </c>
      <c r="F1461" s="286"/>
      <c r="G1461" s="287" t="s">
        <v>79</v>
      </c>
      <c r="H1461" s="288">
        <v>6.9999999999999994E-5</v>
      </c>
      <c r="I1461" s="289">
        <v>841680</v>
      </c>
      <c r="J1461" s="290">
        <v>58.91</v>
      </c>
    </row>
    <row r="1462" spans="1:10" ht="28.5" customHeight="1" x14ac:dyDescent="0.2">
      <c r="A1462" s="291"/>
      <c r="B1462" s="292"/>
      <c r="C1462" s="292"/>
      <c r="D1462" s="292"/>
      <c r="E1462" s="292" t="s">
        <v>338</v>
      </c>
      <c r="F1462" s="293">
        <v>0</v>
      </c>
      <c r="G1462" s="292" t="s">
        <v>337</v>
      </c>
      <c r="H1462" s="293">
        <v>0</v>
      </c>
      <c r="I1462" s="292" t="s">
        <v>336</v>
      </c>
      <c r="J1462" s="294">
        <v>0</v>
      </c>
    </row>
    <row r="1463" spans="1:10" ht="28.5" customHeight="1" thickBot="1" x14ac:dyDescent="0.25">
      <c r="A1463" s="291"/>
      <c r="B1463" s="292"/>
      <c r="C1463" s="292"/>
      <c r="D1463" s="292"/>
      <c r="E1463" s="292" t="s">
        <v>335</v>
      </c>
      <c r="F1463" s="293">
        <v>13.47</v>
      </c>
      <c r="G1463" s="292"/>
      <c r="H1463" s="295" t="s">
        <v>334</v>
      </c>
      <c r="I1463" s="295"/>
      <c r="J1463" s="294">
        <v>72.38</v>
      </c>
    </row>
    <row r="1464" spans="1:10" ht="15" thickTop="1" x14ac:dyDescent="0.2">
      <c r="A1464" s="296"/>
      <c r="B1464" s="297"/>
      <c r="C1464" s="297"/>
      <c r="D1464" s="297"/>
      <c r="E1464" s="297"/>
      <c r="F1464" s="297"/>
      <c r="G1464" s="297"/>
      <c r="H1464" s="297"/>
      <c r="I1464" s="297"/>
      <c r="J1464" s="298"/>
    </row>
    <row r="1465" spans="1:10" ht="28.5" customHeight="1" x14ac:dyDescent="0.2">
      <c r="A1465" s="299"/>
      <c r="B1465" s="238" t="s">
        <v>330</v>
      </c>
      <c r="C1465" s="246" t="s">
        <v>329</v>
      </c>
      <c r="D1465" s="246" t="s">
        <v>9</v>
      </c>
      <c r="E1465" s="242" t="s">
        <v>360</v>
      </c>
      <c r="F1465" s="242"/>
      <c r="G1465" s="239" t="s">
        <v>328</v>
      </c>
      <c r="H1465" s="238" t="s">
        <v>327</v>
      </c>
      <c r="I1465" s="238" t="s">
        <v>326</v>
      </c>
      <c r="J1465" s="300" t="s">
        <v>10</v>
      </c>
    </row>
    <row r="1466" spans="1:10" ht="48.75" customHeight="1" x14ac:dyDescent="0.2">
      <c r="A1466" s="101" t="s">
        <v>359</v>
      </c>
      <c r="B1466" s="104" t="s">
        <v>1052</v>
      </c>
      <c r="C1466" s="102" t="s">
        <v>52</v>
      </c>
      <c r="D1466" s="102" t="s">
        <v>1051</v>
      </c>
      <c r="E1466" s="271" t="s">
        <v>863</v>
      </c>
      <c r="F1466" s="271"/>
      <c r="G1466" s="103" t="s">
        <v>318</v>
      </c>
      <c r="H1466" s="272">
        <v>1</v>
      </c>
      <c r="I1466" s="273">
        <v>61.81</v>
      </c>
      <c r="J1466" s="274">
        <v>61.81</v>
      </c>
    </row>
    <row r="1467" spans="1:10" ht="28.5" customHeight="1" x14ac:dyDescent="0.2">
      <c r="A1467" s="283" t="s">
        <v>343</v>
      </c>
      <c r="B1467" s="284" t="s">
        <v>1050</v>
      </c>
      <c r="C1467" s="285" t="s">
        <v>52</v>
      </c>
      <c r="D1467" s="285" t="s">
        <v>1049</v>
      </c>
      <c r="E1467" s="286" t="s">
        <v>340</v>
      </c>
      <c r="F1467" s="286"/>
      <c r="G1467" s="287" t="s">
        <v>369</v>
      </c>
      <c r="H1467" s="288">
        <v>10.77</v>
      </c>
      <c r="I1467" s="289">
        <v>5.74</v>
      </c>
      <c r="J1467" s="290">
        <v>61.81</v>
      </c>
    </row>
    <row r="1468" spans="1:10" ht="28.5" customHeight="1" x14ac:dyDescent="0.2">
      <c r="A1468" s="291"/>
      <c r="B1468" s="292"/>
      <c r="C1468" s="292"/>
      <c r="D1468" s="292"/>
      <c r="E1468" s="292" t="s">
        <v>338</v>
      </c>
      <c r="F1468" s="293">
        <v>0</v>
      </c>
      <c r="G1468" s="292" t="s">
        <v>337</v>
      </c>
      <c r="H1468" s="293">
        <v>0</v>
      </c>
      <c r="I1468" s="292" t="s">
        <v>336</v>
      </c>
      <c r="J1468" s="294">
        <v>0</v>
      </c>
    </row>
    <row r="1469" spans="1:10" ht="28.5" customHeight="1" thickBot="1" x14ac:dyDescent="0.25">
      <c r="A1469" s="291"/>
      <c r="B1469" s="292"/>
      <c r="C1469" s="292"/>
      <c r="D1469" s="292"/>
      <c r="E1469" s="292" t="s">
        <v>335</v>
      </c>
      <c r="F1469" s="293">
        <v>14.14</v>
      </c>
      <c r="G1469" s="292"/>
      <c r="H1469" s="295" t="s">
        <v>334</v>
      </c>
      <c r="I1469" s="295"/>
      <c r="J1469" s="294">
        <v>75.95</v>
      </c>
    </row>
    <row r="1470" spans="1:10" ht="15" thickTop="1" x14ac:dyDescent="0.2">
      <c r="A1470" s="296"/>
      <c r="B1470" s="297"/>
      <c r="C1470" s="297"/>
      <c r="D1470" s="297"/>
      <c r="E1470" s="297"/>
      <c r="F1470" s="297"/>
      <c r="G1470" s="297"/>
      <c r="H1470" s="297"/>
      <c r="I1470" s="297"/>
      <c r="J1470" s="298"/>
    </row>
    <row r="1471" spans="1:10" ht="28.5" customHeight="1" x14ac:dyDescent="0.2">
      <c r="A1471" s="299"/>
      <c r="B1471" s="238" t="s">
        <v>330</v>
      </c>
      <c r="C1471" s="246" t="s">
        <v>329</v>
      </c>
      <c r="D1471" s="246" t="s">
        <v>9</v>
      </c>
      <c r="E1471" s="242" t="s">
        <v>360</v>
      </c>
      <c r="F1471" s="242"/>
      <c r="G1471" s="239" t="s">
        <v>328</v>
      </c>
      <c r="H1471" s="238" t="s">
        <v>327</v>
      </c>
      <c r="I1471" s="238" t="s">
        <v>326</v>
      </c>
      <c r="J1471" s="300" t="s">
        <v>10</v>
      </c>
    </row>
    <row r="1472" spans="1:10" ht="28.5" customHeight="1" x14ac:dyDescent="0.2">
      <c r="A1472" s="101" t="s">
        <v>359</v>
      </c>
      <c r="B1472" s="104" t="s">
        <v>674</v>
      </c>
      <c r="C1472" s="102" t="s">
        <v>52</v>
      </c>
      <c r="D1472" s="102" t="s">
        <v>673</v>
      </c>
      <c r="E1472" s="271" t="s">
        <v>352</v>
      </c>
      <c r="F1472" s="271"/>
      <c r="G1472" s="103" t="s">
        <v>318</v>
      </c>
      <c r="H1472" s="272">
        <v>1</v>
      </c>
      <c r="I1472" s="273">
        <v>26.7</v>
      </c>
      <c r="J1472" s="274">
        <v>26.7</v>
      </c>
    </row>
    <row r="1473" spans="1:10" ht="28.5" customHeight="1" x14ac:dyDescent="0.2">
      <c r="A1473" s="275" t="s">
        <v>355</v>
      </c>
      <c r="B1473" s="276" t="s">
        <v>1048</v>
      </c>
      <c r="C1473" s="277" t="s">
        <v>52</v>
      </c>
      <c r="D1473" s="277" t="s">
        <v>1047</v>
      </c>
      <c r="E1473" s="278" t="s">
        <v>352</v>
      </c>
      <c r="F1473" s="278"/>
      <c r="G1473" s="279" t="s">
        <v>318</v>
      </c>
      <c r="H1473" s="280">
        <v>1</v>
      </c>
      <c r="I1473" s="281">
        <v>0.24</v>
      </c>
      <c r="J1473" s="282">
        <v>0.24</v>
      </c>
    </row>
    <row r="1474" spans="1:10" ht="28.5" customHeight="1" x14ac:dyDescent="0.2">
      <c r="A1474" s="283" t="s">
        <v>343</v>
      </c>
      <c r="B1474" s="284" t="s">
        <v>1046</v>
      </c>
      <c r="C1474" s="285" t="s">
        <v>52</v>
      </c>
      <c r="D1474" s="285" t="s">
        <v>1045</v>
      </c>
      <c r="E1474" s="286" t="s">
        <v>436</v>
      </c>
      <c r="F1474" s="286"/>
      <c r="G1474" s="287" t="s">
        <v>318</v>
      </c>
      <c r="H1474" s="288">
        <v>1</v>
      </c>
      <c r="I1474" s="289">
        <v>21.14</v>
      </c>
      <c r="J1474" s="290">
        <v>21.14</v>
      </c>
    </row>
    <row r="1475" spans="1:10" ht="28.5" customHeight="1" x14ac:dyDescent="0.2">
      <c r="A1475" s="283" t="s">
        <v>343</v>
      </c>
      <c r="B1475" s="284" t="s">
        <v>896</v>
      </c>
      <c r="C1475" s="285" t="s">
        <v>52</v>
      </c>
      <c r="D1475" s="285" t="s">
        <v>895</v>
      </c>
      <c r="E1475" s="286" t="s">
        <v>340</v>
      </c>
      <c r="F1475" s="286"/>
      <c r="G1475" s="287" t="s">
        <v>318</v>
      </c>
      <c r="H1475" s="288">
        <v>1</v>
      </c>
      <c r="I1475" s="289">
        <v>0.92</v>
      </c>
      <c r="J1475" s="290">
        <v>0.92</v>
      </c>
    </row>
    <row r="1476" spans="1:10" ht="28.5" customHeight="1" x14ac:dyDescent="0.2">
      <c r="A1476" s="283" t="s">
        <v>343</v>
      </c>
      <c r="B1476" s="284" t="s">
        <v>894</v>
      </c>
      <c r="C1476" s="285" t="s">
        <v>52</v>
      </c>
      <c r="D1476" s="285" t="s">
        <v>893</v>
      </c>
      <c r="E1476" s="286" t="s">
        <v>340</v>
      </c>
      <c r="F1476" s="286"/>
      <c r="G1476" s="287" t="s">
        <v>318</v>
      </c>
      <c r="H1476" s="288">
        <v>1</v>
      </c>
      <c r="I1476" s="289">
        <v>0.8</v>
      </c>
      <c r="J1476" s="290">
        <v>0.8</v>
      </c>
    </row>
    <row r="1477" spans="1:10" ht="28.5" customHeight="1" x14ac:dyDescent="0.2">
      <c r="A1477" s="283" t="s">
        <v>343</v>
      </c>
      <c r="B1477" s="284" t="s">
        <v>706</v>
      </c>
      <c r="C1477" s="285" t="s">
        <v>52</v>
      </c>
      <c r="D1477" s="285" t="s">
        <v>705</v>
      </c>
      <c r="E1477" s="286" t="s">
        <v>340</v>
      </c>
      <c r="F1477" s="286"/>
      <c r="G1477" s="287" t="s">
        <v>318</v>
      </c>
      <c r="H1477" s="288">
        <v>1</v>
      </c>
      <c r="I1477" s="289">
        <v>1.43</v>
      </c>
      <c r="J1477" s="290">
        <v>1.43</v>
      </c>
    </row>
    <row r="1478" spans="1:10" ht="28.5" customHeight="1" x14ac:dyDescent="0.2">
      <c r="A1478" s="283" t="s">
        <v>343</v>
      </c>
      <c r="B1478" s="284" t="s">
        <v>704</v>
      </c>
      <c r="C1478" s="285" t="s">
        <v>52</v>
      </c>
      <c r="D1478" s="285" t="s">
        <v>703</v>
      </c>
      <c r="E1478" s="286" t="s">
        <v>340</v>
      </c>
      <c r="F1478" s="286"/>
      <c r="G1478" s="287" t="s">
        <v>318</v>
      </c>
      <c r="H1478" s="288">
        <v>1</v>
      </c>
      <c r="I1478" s="289">
        <v>0.08</v>
      </c>
      <c r="J1478" s="290">
        <v>0.08</v>
      </c>
    </row>
    <row r="1479" spans="1:10" ht="28.5" customHeight="1" x14ac:dyDescent="0.2">
      <c r="A1479" s="283" t="s">
        <v>343</v>
      </c>
      <c r="B1479" s="284" t="s">
        <v>912</v>
      </c>
      <c r="C1479" s="285" t="s">
        <v>52</v>
      </c>
      <c r="D1479" s="285" t="s">
        <v>911</v>
      </c>
      <c r="E1479" s="286" t="s">
        <v>340</v>
      </c>
      <c r="F1479" s="286"/>
      <c r="G1479" s="287" t="s">
        <v>318</v>
      </c>
      <c r="H1479" s="288">
        <v>1</v>
      </c>
      <c r="I1479" s="289">
        <v>0.78</v>
      </c>
      <c r="J1479" s="290">
        <v>0.78</v>
      </c>
    </row>
    <row r="1480" spans="1:10" ht="28.5" customHeight="1" x14ac:dyDescent="0.2">
      <c r="A1480" s="283" t="s">
        <v>343</v>
      </c>
      <c r="B1480" s="284" t="s">
        <v>910</v>
      </c>
      <c r="C1480" s="285" t="s">
        <v>52</v>
      </c>
      <c r="D1480" s="285" t="s">
        <v>909</v>
      </c>
      <c r="E1480" s="286" t="s">
        <v>340</v>
      </c>
      <c r="F1480" s="286"/>
      <c r="G1480" s="287" t="s">
        <v>318</v>
      </c>
      <c r="H1480" s="288">
        <v>1</v>
      </c>
      <c r="I1480" s="289">
        <v>1.31</v>
      </c>
      <c r="J1480" s="290">
        <v>1.31</v>
      </c>
    </row>
    <row r="1481" spans="1:10" ht="28.5" customHeight="1" x14ac:dyDescent="0.2">
      <c r="A1481" s="291"/>
      <c r="B1481" s="292"/>
      <c r="C1481" s="292"/>
      <c r="D1481" s="292"/>
      <c r="E1481" s="292" t="s">
        <v>338</v>
      </c>
      <c r="F1481" s="293">
        <v>21.38</v>
      </c>
      <c r="G1481" s="292" t="s">
        <v>337</v>
      </c>
      <c r="H1481" s="293">
        <v>0</v>
      </c>
      <c r="I1481" s="292" t="s">
        <v>336</v>
      </c>
      <c r="J1481" s="294">
        <v>21.38</v>
      </c>
    </row>
    <row r="1482" spans="1:10" ht="28.5" customHeight="1" thickBot="1" x14ac:dyDescent="0.25">
      <c r="A1482" s="291"/>
      <c r="B1482" s="292"/>
      <c r="C1482" s="292"/>
      <c r="D1482" s="292"/>
      <c r="E1482" s="292" t="s">
        <v>335</v>
      </c>
      <c r="F1482" s="293">
        <v>6.1</v>
      </c>
      <c r="G1482" s="292"/>
      <c r="H1482" s="295" t="s">
        <v>334</v>
      </c>
      <c r="I1482" s="295"/>
      <c r="J1482" s="294">
        <v>32.799999999999997</v>
      </c>
    </row>
    <row r="1483" spans="1:10" ht="15" thickTop="1" x14ac:dyDescent="0.2">
      <c r="A1483" s="296"/>
      <c r="B1483" s="297"/>
      <c r="C1483" s="297"/>
      <c r="D1483" s="297"/>
      <c r="E1483" s="297"/>
      <c r="F1483" s="297"/>
      <c r="G1483" s="297"/>
      <c r="H1483" s="297"/>
      <c r="I1483" s="297"/>
      <c r="J1483" s="298"/>
    </row>
    <row r="1484" spans="1:10" ht="28.5" customHeight="1" x14ac:dyDescent="0.2">
      <c r="A1484" s="299"/>
      <c r="B1484" s="238" t="s">
        <v>330</v>
      </c>
      <c r="C1484" s="246" t="s">
        <v>329</v>
      </c>
      <c r="D1484" s="246" t="s">
        <v>9</v>
      </c>
      <c r="E1484" s="242" t="s">
        <v>360</v>
      </c>
      <c r="F1484" s="242"/>
      <c r="G1484" s="239" t="s">
        <v>328</v>
      </c>
      <c r="H1484" s="238" t="s">
        <v>327</v>
      </c>
      <c r="I1484" s="238" t="s">
        <v>326</v>
      </c>
      <c r="J1484" s="300" t="s">
        <v>10</v>
      </c>
    </row>
    <row r="1485" spans="1:10" ht="28.5" customHeight="1" x14ac:dyDescent="0.2">
      <c r="A1485" s="101" t="s">
        <v>359</v>
      </c>
      <c r="B1485" s="104" t="s">
        <v>647</v>
      </c>
      <c r="C1485" s="102" t="s">
        <v>52</v>
      </c>
      <c r="D1485" s="102" t="s">
        <v>646</v>
      </c>
      <c r="E1485" s="271" t="s">
        <v>463</v>
      </c>
      <c r="F1485" s="271"/>
      <c r="G1485" s="103" t="s">
        <v>462</v>
      </c>
      <c r="H1485" s="272">
        <v>1</v>
      </c>
      <c r="I1485" s="273">
        <v>23.03</v>
      </c>
      <c r="J1485" s="274">
        <v>23.03</v>
      </c>
    </row>
    <row r="1486" spans="1:10" ht="28.5" customHeight="1" x14ac:dyDescent="0.2">
      <c r="A1486" s="275" t="s">
        <v>355</v>
      </c>
      <c r="B1486" s="276" t="s">
        <v>994</v>
      </c>
      <c r="C1486" s="277" t="s">
        <v>52</v>
      </c>
      <c r="D1486" s="277" t="s">
        <v>993</v>
      </c>
      <c r="E1486" s="278" t="s">
        <v>352</v>
      </c>
      <c r="F1486" s="278"/>
      <c r="G1486" s="279" t="s">
        <v>318</v>
      </c>
      <c r="H1486" s="280">
        <v>1</v>
      </c>
      <c r="I1486" s="281">
        <v>22.74</v>
      </c>
      <c r="J1486" s="282">
        <v>22.74</v>
      </c>
    </row>
    <row r="1487" spans="1:10" ht="49.5" customHeight="1" x14ac:dyDescent="0.2">
      <c r="A1487" s="275" t="s">
        <v>355</v>
      </c>
      <c r="B1487" s="276" t="s">
        <v>1044</v>
      </c>
      <c r="C1487" s="277" t="s">
        <v>52</v>
      </c>
      <c r="D1487" s="277" t="s">
        <v>1043</v>
      </c>
      <c r="E1487" s="278" t="s">
        <v>863</v>
      </c>
      <c r="F1487" s="278"/>
      <c r="G1487" s="279" t="s">
        <v>318</v>
      </c>
      <c r="H1487" s="280">
        <v>1</v>
      </c>
      <c r="I1487" s="281">
        <v>0.24</v>
      </c>
      <c r="J1487" s="282">
        <v>0.24</v>
      </c>
    </row>
    <row r="1488" spans="1:10" ht="49.5" customHeight="1" x14ac:dyDescent="0.2">
      <c r="A1488" s="275" t="s">
        <v>355</v>
      </c>
      <c r="B1488" s="276" t="s">
        <v>1042</v>
      </c>
      <c r="C1488" s="277" t="s">
        <v>52</v>
      </c>
      <c r="D1488" s="277" t="s">
        <v>1041</v>
      </c>
      <c r="E1488" s="278" t="s">
        <v>863</v>
      </c>
      <c r="F1488" s="278"/>
      <c r="G1488" s="279" t="s">
        <v>318</v>
      </c>
      <c r="H1488" s="280">
        <v>1</v>
      </c>
      <c r="I1488" s="281">
        <v>0.05</v>
      </c>
      <c r="J1488" s="282">
        <v>0.05</v>
      </c>
    </row>
    <row r="1489" spans="1:10" ht="28.5" customHeight="1" x14ac:dyDescent="0.2">
      <c r="A1489" s="291"/>
      <c r="B1489" s="292"/>
      <c r="C1489" s="292"/>
      <c r="D1489" s="292"/>
      <c r="E1489" s="292" t="s">
        <v>338</v>
      </c>
      <c r="F1489" s="293">
        <v>18.61</v>
      </c>
      <c r="G1489" s="292" t="s">
        <v>337</v>
      </c>
      <c r="H1489" s="293">
        <v>0</v>
      </c>
      <c r="I1489" s="292" t="s">
        <v>336</v>
      </c>
      <c r="J1489" s="294">
        <v>18.61</v>
      </c>
    </row>
    <row r="1490" spans="1:10" ht="28.5" customHeight="1" thickBot="1" x14ac:dyDescent="0.25">
      <c r="A1490" s="291"/>
      <c r="B1490" s="292"/>
      <c r="C1490" s="292"/>
      <c r="D1490" s="292"/>
      <c r="E1490" s="292" t="s">
        <v>335</v>
      </c>
      <c r="F1490" s="293">
        <v>5.26</v>
      </c>
      <c r="G1490" s="292"/>
      <c r="H1490" s="295" t="s">
        <v>334</v>
      </c>
      <c r="I1490" s="295"/>
      <c r="J1490" s="294">
        <v>28.29</v>
      </c>
    </row>
    <row r="1491" spans="1:10" ht="15" thickTop="1" x14ac:dyDescent="0.2">
      <c r="A1491" s="296"/>
      <c r="B1491" s="297"/>
      <c r="C1491" s="297"/>
      <c r="D1491" s="297"/>
      <c r="E1491" s="297"/>
      <c r="F1491" s="297"/>
      <c r="G1491" s="297"/>
      <c r="H1491" s="297"/>
      <c r="I1491" s="297"/>
      <c r="J1491" s="298"/>
    </row>
    <row r="1492" spans="1:10" ht="28.5" customHeight="1" x14ac:dyDescent="0.2">
      <c r="A1492" s="299"/>
      <c r="B1492" s="238" t="s">
        <v>330</v>
      </c>
      <c r="C1492" s="246" t="s">
        <v>329</v>
      </c>
      <c r="D1492" s="246" t="s">
        <v>9</v>
      </c>
      <c r="E1492" s="242" t="s">
        <v>360</v>
      </c>
      <c r="F1492" s="242"/>
      <c r="G1492" s="239" t="s">
        <v>328</v>
      </c>
      <c r="H1492" s="238" t="s">
        <v>327</v>
      </c>
      <c r="I1492" s="238" t="s">
        <v>326</v>
      </c>
      <c r="J1492" s="300" t="s">
        <v>10</v>
      </c>
    </row>
    <row r="1493" spans="1:10" ht="28.5" customHeight="1" x14ac:dyDescent="0.2">
      <c r="A1493" s="101" t="s">
        <v>359</v>
      </c>
      <c r="B1493" s="104" t="s">
        <v>649</v>
      </c>
      <c r="C1493" s="102" t="s">
        <v>52</v>
      </c>
      <c r="D1493" s="102" t="s">
        <v>648</v>
      </c>
      <c r="E1493" s="271" t="s">
        <v>463</v>
      </c>
      <c r="F1493" s="271"/>
      <c r="G1493" s="103" t="s">
        <v>466</v>
      </c>
      <c r="H1493" s="272">
        <v>1</v>
      </c>
      <c r="I1493" s="273">
        <v>23.93</v>
      </c>
      <c r="J1493" s="274">
        <v>23.93</v>
      </c>
    </row>
    <row r="1494" spans="1:10" ht="28.5" customHeight="1" x14ac:dyDescent="0.2">
      <c r="A1494" s="275" t="s">
        <v>355</v>
      </c>
      <c r="B1494" s="276" t="s">
        <v>994</v>
      </c>
      <c r="C1494" s="277" t="s">
        <v>52</v>
      </c>
      <c r="D1494" s="277" t="s">
        <v>993</v>
      </c>
      <c r="E1494" s="278" t="s">
        <v>352</v>
      </c>
      <c r="F1494" s="278"/>
      <c r="G1494" s="279" t="s">
        <v>318</v>
      </c>
      <c r="H1494" s="280">
        <v>1</v>
      </c>
      <c r="I1494" s="281">
        <v>22.74</v>
      </c>
      <c r="J1494" s="282">
        <v>22.74</v>
      </c>
    </row>
    <row r="1495" spans="1:10" ht="25.5" x14ac:dyDescent="0.2">
      <c r="A1495" s="275" t="s">
        <v>355</v>
      </c>
      <c r="B1495" s="276" t="s">
        <v>1044</v>
      </c>
      <c r="C1495" s="277" t="s">
        <v>52</v>
      </c>
      <c r="D1495" s="277" t="s">
        <v>1043</v>
      </c>
      <c r="E1495" s="278" t="s">
        <v>863</v>
      </c>
      <c r="F1495" s="278"/>
      <c r="G1495" s="279" t="s">
        <v>318</v>
      </c>
      <c r="H1495" s="280">
        <v>1</v>
      </c>
      <c r="I1495" s="281">
        <v>0.24</v>
      </c>
      <c r="J1495" s="282">
        <v>0.24</v>
      </c>
    </row>
    <row r="1496" spans="1:10" ht="25.5" x14ac:dyDescent="0.2">
      <c r="A1496" s="275" t="s">
        <v>355</v>
      </c>
      <c r="B1496" s="276" t="s">
        <v>1042</v>
      </c>
      <c r="C1496" s="277" t="s">
        <v>52</v>
      </c>
      <c r="D1496" s="277" t="s">
        <v>1041</v>
      </c>
      <c r="E1496" s="278" t="s">
        <v>863</v>
      </c>
      <c r="F1496" s="278"/>
      <c r="G1496" s="279" t="s">
        <v>318</v>
      </c>
      <c r="H1496" s="280">
        <v>1</v>
      </c>
      <c r="I1496" s="281">
        <v>0.05</v>
      </c>
      <c r="J1496" s="282">
        <v>0.05</v>
      </c>
    </row>
    <row r="1497" spans="1:10" ht="25.5" x14ac:dyDescent="0.2">
      <c r="A1497" s="275" t="s">
        <v>355</v>
      </c>
      <c r="B1497" s="276" t="s">
        <v>1040</v>
      </c>
      <c r="C1497" s="277" t="s">
        <v>52</v>
      </c>
      <c r="D1497" s="277" t="s">
        <v>1039</v>
      </c>
      <c r="E1497" s="278" t="s">
        <v>863</v>
      </c>
      <c r="F1497" s="278"/>
      <c r="G1497" s="279" t="s">
        <v>318</v>
      </c>
      <c r="H1497" s="280">
        <v>1</v>
      </c>
      <c r="I1497" s="281">
        <v>0.22</v>
      </c>
      <c r="J1497" s="282">
        <v>0.22</v>
      </c>
    </row>
    <row r="1498" spans="1:10" ht="38.25" x14ac:dyDescent="0.2">
      <c r="A1498" s="275" t="s">
        <v>355</v>
      </c>
      <c r="B1498" s="276" t="s">
        <v>1036</v>
      </c>
      <c r="C1498" s="277" t="s">
        <v>52</v>
      </c>
      <c r="D1498" s="277" t="s">
        <v>1035</v>
      </c>
      <c r="E1498" s="278" t="s">
        <v>863</v>
      </c>
      <c r="F1498" s="278"/>
      <c r="G1498" s="279" t="s">
        <v>318</v>
      </c>
      <c r="H1498" s="280">
        <v>1</v>
      </c>
      <c r="I1498" s="281">
        <v>0.68</v>
      </c>
      <c r="J1498" s="282">
        <v>0.68</v>
      </c>
    </row>
    <row r="1499" spans="1:10" ht="28.5" customHeight="1" x14ac:dyDescent="0.2">
      <c r="A1499" s="291"/>
      <c r="B1499" s="292"/>
      <c r="C1499" s="292"/>
      <c r="D1499" s="292"/>
      <c r="E1499" s="292" t="s">
        <v>338</v>
      </c>
      <c r="F1499" s="293">
        <v>18.61</v>
      </c>
      <c r="G1499" s="292" t="s">
        <v>337</v>
      </c>
      <c r="H1499" s="293">
        <v>0</v>
      </c>
      <c r="I1499" s="292" t="s">
        <v>336</v>
      </c>
      <c r="J1499" s="294">
        <v>18.61</v>
      </c>
    </row>
    <row r="1500" spans="1:10" ht="28.5" customHeight="1" thickBot="1" x14ac:dyDescent="0.25">
      <c r="A1500" s="291"/>
      <c r="B1500" s="292"/>
      <c r="C1500" s="292"/>
      <c r="D1500" s="292"/>
      <c r="E1500" s="292" t="s">
        <v>335</v>
      </c>
      <c r="F1500" s="293">
        <v>5.47</v>
      </c>
      <c r="G1500" s="292"/>
      <c r="H1500" s="295" t="s">
        <v>334</v>
      </c>
      <c r="I1500" s="295"/>
      <c r="J1500" s="294">
        <v>29.4</v>
      </c>
    </row>
    <row r="1501" spans="1:10" ht="15" thickTop="1" x14ac:dyDescent="0.2">
      <c r="A1501" s="296"/>
      <c r="B1501" s="297"/>
      <c r="C1501" s="297"/>
      <c r="D1501" s="297"/>
      <c r="E1501" s="297"/>
      <c r="F1501" s="297"/>
      <c r="G1501" s="297"/>
      <c r="H1501" s="297"/>
      <c r="I1501" s="297"/>
      <c r="J1501" s="298"/>
    </row>
    <row r="1502" spans="1:10" ht="28.5" customHeight="1" x14ac:dyDescent="0.2">
      <c r="A1502" s="299"/>
      <c r="B1502" s="238" t="s">
        <v>330</v>
      </c>
      <c r="C1502" s="246" t="s">
        <v>329</v>
      </c>
      <c r="D1502" s="246" t="s">
        <v>9</v>
      </c>
      <c r="E1502" s="242" t="s">
        <v>360</v>
      </c>
      <c r="F1502" s="242"/>
      <c r="G1502" s="239" t="s">
        <v>328</v>
      </c>
      <c r="H1502" s="238" t="s">
        <v>327</v>
      </c>
      <c r="I1502" s="238" t="s">
        <v>326</v>
      </c>
      <c r="J1502" s="300" t="s">
        <v>10</v>
      </c>
    </row>
    <row r="1503" spans="1:10" ht="47.25" customHeight="1" x14ac:dyDescent="0.2">
      <c r="A1503" s="101" t="s">
        <v>359</v>
      </c>
      <c r="B1503" s="104" t="s">
        <v>1044</v>
      </c>
      <c r="C1503" s="102" t="s">
        <v>52</v>
      </c>
      <c r="D1503" s="102" t="s">
        <v>1043</v>
      </c>
      <c r="E1503" s="271" t="s">
        <v>863</v>
      </c>
      <c r="F1503" s="271"/>
      <c r="G1503" s="103" t="s">
        <v>318</v>
      </c>
      <c r="H1503" s="272">
        <v>1</v>
      </c>
      <c r="I1503" s="273">
        <v>0.24</v>
      </c>
      <c r="J1503" s="274">
        <v>0.24</v>
      </c>
    </row>
    <row r="1504" spans="1:10" ht="28.5" customHeight="1" x14ac:dyDescent="0.2">
      <c r="A1504" s="283" t="s">
        <v>343</v>
      </c>
      <c r="B1504" s="284" t="s">
        <v>1038</v>
      </c>
      <c r="C1504" s="285" t="s">
        <v>52</v>
      </c>
      <c r="D1504" s="285" t="s">
        <v>1037</v>
      </c>
      <c r="E1504" s="286" t="s">
        <v>866</v>
      </c>
      <c r="F1504" s="286"/>
      <c r="G1504" s="287" t="s">
        <v>79</v>
      </c>
      <c r="H1504" s="288">
        <v>6.3999999999999997E-5</v>
      </c>
      <c r="I1504" s="289">
        <v>3781.91</v>
      </c>
      <c r="J1504" s="290">
        <v>0.24</v>
      </c>
    </row>
    <row r="1505" spans="1:10" ht="28.5" customHeight="1" x14ac:dyDescent="0.2">
      <c r="A1505" s="291"/>
      <c r="B1505" s="292"/>
      <c r="C1505" s="292"/>
      <c r="D1505" s="292"/>
      <c r="E1505" s="292" t="s">
        <v>338</v>
      </c>
      <c r="F1505" s="293">
        <v>0</v>
      </c>
      <c r="G1505" s="292" t="s">
        <v>337</v>
      </c>
      <c r="H1505" s="293">
        <v>0</v>
      </c>
      <c r="I1505" s="292" t="s">
        <v>336</v>
      </c>
      <c r="J1505" s="294">
        <v>0</v>
      </c>
    </row>
    <row r="1506" spans="1:10" ht="28.5" customHeight="1" thickBot="1" x14ac:dyDescent="0.25">
      <c r="A1506" s="291"/>
      <c r="B1506" s="292"/>
      <c r="C1506" s="292"/>
      <c r="D1506" s="292"/>
      <c r="E1506" s="292" t="s">
        <v>335</v>
      </c>
      <c r="F1506" s="293">
        <v>0.05</v>
      </c>
      <c r="G1506" s="292"/>
      <c r="H1506" s="295" t="s">
        <v>334</v>
      </c>
      <c r="I1506" s="295"/>
      <c r="J1506" s="294">
        <v>0.28999999999999998</v>
      </c>
    </row>
    <row r="1507" spans="1:10" ht="15" thickTop="1" x14ac:dyDescent="0.2">
      <c r="A1507" s="296"/>
      <c r="B1507" s="297"/>
      <c r="C1507" s="297"/>
      <c r="D1507" s="297"/>
      <c r="E1507" s="297"/>
      <c r="F1507" s="297"/>
      <c r="G1507" s="297"/>
      <c r="H1507" s="297"/>
      <c r="I1507" s="297"/>
      <c r="J1507" s="298"/>
    </row>
    <row r="1508" spans="1:10" ht="28.5" customHeight="1" x14ac:dyDescent="0.2">
      <c r="A1508" s="299"/>
      <c r="B1508" s="238" t="s">
        <v>330</v>
      </c>
      <c r="C1508" s="246" t="s">
        <v>329</v>
      </c>
      <c r="D1508" s="246" t="s">
        <v>9</v>
      </c>
      <c r="E1508" s="242" t="s">
        <v>360</v>
      </c>
      <c r="F1508" s="242"/>
      <c r="G1508" s="239" t="s">
        <v>328</v>
      </c>
      <c r="H1508" s="238" t="s">
        <v>327</v>
      </c>
      <c r="I1508" s="238" t="s">
        <v>326</v>
      </c>
      <c r="J1508" s="300" t="s">
        <v>10</v>
      </c>
    </row>
    <row r="1509" spans="1:10" ht="44.25" customHeight="1" x14ac:dyDescent="0.2">
      <c r="A1509" s="101" t="s">
        <v>359</v>
      </c>
      <c r="B1509" s="104" t="s">
        <v>1042</v>
      </c>
      <c r="C1509" s="102" t="s">
        <v>52</v>
      </c>
      <c r="D1509" s="102" t="s">
        <v>1041</v>
      </c>
      <c r="E1509" s="271" t="s">
        <v>863</v>
      </c>
      <c r="F1509" s="271"/>
      <c r="G1509" s="103" t="s">
        <v>318</v>
      </c>
      <c r="H1509" s="272">
        <v>1</v>
      </c>
      <c r="I1509" s="273">
        <v>0.05</v>
      </c>
      <c r="J1509" s="274">
        <v>0.05</v>
      </c>
    </row>
    <row r="1510" spans="1:10" ht="28.5" customHeight="1" x14ac:dyDescent="0.2">
      <c r="A1510" s="283" t="s">
        <v>343</v>
      </c>
      <c r="B1510" s="284" t="s">
        <v>1038</v>
      </c>
      <c r="C1510" s="285" t="s">
        <v>52</v>
      </c>
      <c r="D1510" s="285" t="s">
        <v>1037</v>
      </c>
      <c r="E1510" s="286" t="s">
        <v>866</v>
      </c>
      <c r="F1510" s="286"/>
      <c r="G1510" s="287" t="s">
        <v>79</v>
      </c>
      <c r="H1510" s="288">
        <v>1.4800000000000001E-5</v>
      </c>
      <c r="I1510" s="289">
        <v>3781.91</v>
      </c>
      <c r="J1510" s="290">
        <v>0.05</v>
      </c>
    </row>
    <row r="1511" spans="1:10" ht="28.5" customHeight="1" x14ac:dyDescent="0.2">
      <c r="A1511" s="291"/>
      <c r="B1511" s="292"/>
      <c r="C1511" s="292"/>
      <c r="D1511" s="292"/>
      <c r="E1511" s="292" t="s">
        <v>338</v>
      </c>
      <c r="F1511" s="293">
        <v>0</v>
      </c>
      <c r="G1511" s="292" t="s">
        <v>337</v>
      </c>
      <c r="H1511" s="293">
        <v>0</v>
      </c>
      <c r="I1511" s="292" t="s">
        <v>336</v>
      </c>
      <c r="J1511" s="294">
        <v>0</v>
      </c>
    </row>
    <row r="1512" spans="1:10" ht="28.5" customHeight="1" thickBot="1" x14ac:dyDescent="0.25">
      <c r="A1512" s="291"/>
      <c r="B1512" s="292"/>
      <c r="C1512" s="292"/>
      <c r="D1512" s="292"/>
      <c r="E1512" s="292" t="s">
        <v>335</v>
      </c>
      <c r="F1512" s="293">
        <v>0.01</v>
      </c>
      <c r="G1512" s="292"/>
      <c r="H1512" s="295" t="s">
        <v>334</v>
      </c>
      <c r="I1512" s="295"/>
      <c r="J1512" s="294">
        <v>0.06</v>
      </c>
    </row>
    <row r="1513" spans="1:10" ht="15" thickTop="1" x14ac:dyDescent="0.2">
      <c r="A1513" s="296"/>
      <c r="B1513" s="297"/>
      <c r="C1513" s="297"/>
      <c r="D1513" s="297"/>
      <c r="E1513" s="297"/>
      <c r="F1513" s="297"/>
      <c r="G1513" s="297"/>
      <c r="H1513" s="297"/>
      <c r="I1513" s="297"/>
      <c r="J1513" s="298"/>
    </row>
    <row r="1514" spans="1:10" ht="28.5" customHeight="1" x14ac:dyDescent="0.2">
      <c r="A1514" s="299"/>
      <c r="B1514" s="238" t="s">
        <v>330</v>
      </c>
      <c r="C1514" s="246" t="s">
        <v>329</v>
      </c>
      <c r="D1514" s="246" t="s">
        <v>9</v>
      </c>
      <c r="E1514" s="242" t="s">
        <v>360</v>
      </c>
      <c r="F1514" s="242"/>
      <c r="G1514" s="239" t="s">
        <v>328</v>
      </c>
      <c r="H1514" s="238" t="s">
        <v>327</v>
      </c>
      <c r="I1514" s="238" t="s">
        <v>326</v>
      </c>
      <c r="J1514" s="300" t="s">
        <v>10</v>
      </c>
    </row>
    <row r="1515" spans="1:10" ht="42" customHeight="1" x14ac:dyDescent="0.2">
      <c r="A1515" s="101" t="s">
        <v>359</v>
      </c>
      <c r="B1515" s="104" t="s">
        <v>1040</v>
      </c>
      <c r="C1515" s="102" t="s">
        <v>52</v>
      </c>
      <c r="D1515" s="102" t="s">
        <v>1039</v>
      </c>
      <c r="E1515" s="271" t="s">
        <v>863</v>
      </c>
      <c r="F1515" s="271"/>
      <c r="G1515" s="103" t="s">
        <v>318</v>
      </c>
      <c r="H1515" s="272">
        <v>1</v>
      </c>
      <c r="I1515" s="273">
        <v>0.22</v>
      </c>
      <c r="J1515" s="274">
        <v>0.22</v>
      </c>
    </row>
    <row r="1516" spans="1:10" ht="28.5" customHeight="1" x14ac:dyDescent="0.2">
      <c r="A1516" s="283" t="s">
        <v>343</v>
      </c>
      <c r="B1516" s="284" t="s">
        <v>1038</v>
      </c>
      <c r="C1516" s="285" t="s">
        <v>52</v>
      </c>
      <c r="D1516" s="285" t="s">
        <v>1037</v>
      </c>
      <c r="E1516" s="286" t="s">
        <v>866</v>
      </c>
      <c r="F1516" s="286"/>
      <c r="G1516" s="287" t="s">
        <v>79</v>
      </c>
      <c r="H1516" s="288">
        <v>6.0000000000000002E-5</v>
      </c>
      <c r="I1516" s="289">
        <v>3781.91</v>
      </c>
      <c r="J1516" s="290">
        <v>0.22</v>
      </c>
    </row>
    <row r="1517" spans="1:10" ht="28.5" customHeight="1" x14ac:dyDescent="0.2">
      <c r="A1517" s="291"/>
      <c r="B1517" s="292"/>
      <c r="C1517" s="292"/>
      <c r="D1517" s="292"/>
      <c r="E1517" s="292" t="s">
        <v>338</v>
      </c>
      <c r="F1517" s="293">
        <v>0</v>
      </c>
      <c r="G1517" s="292" t="s">
        <v>337</v>
      </c>
      <c r="H1517" s="293">
        <v>0</v>
      </c>
      <c r="I1517" s="292" t="s">
        <v>336</v>
      </c>
      <c r="J1517" s="294">
        <v>0</v>
      </c>
    </row>
    <row r="1518" spans="1:10" ht="28.5" customHeight="1" thickBot="1" x14ac:dyDescent="0.25">
      <c r="A1518" s="291"/>
      <c r="B1518" s="292"/>
      <c r="C1518" s="292"/>
      <c r="D1518" s="292"/>
      <c r="E1518" s="292" t="s">
        <v>335</v>
      </c>
      <c r="F1518" s="293">
        <v>0.05</v>
      </c>
      <c r="G1518" s="292"/>
      <c r="H1518" s="295" t="s">
        <v>334</v>
      </c>
      <c r="I1518" s="295"/>
      <c r="J1518" s="294">
        <v>0.27</v>
      </c>
    </row>
    <row r="1519" spans="1:10" ht="15" thickTop="1" x14ac:dyDescent="0.2">
      <c r="A1519" s="296"/>
      <c r="B1519" s="297"/>
      <c r="C1519" s="297"/>
      <c r="D1519" s="297"/>
      <c r="E1519" s="297"/>
      <c r="F1519" s="297"/>
      <c r="G1519" s="297"/>
      <c r="H1519" s="297"/>
      <c r="I1519" s="297"/>
      <c r="J1519" s="298"/>
    </row>
    <row r="1520" spans="1:10" ht="28.5" customHeight="1" x14ac:dyDescent="0.2">
      <c r="A1520" s="299"/>
      <c r="B1520" s="238" t="s">
        <v>330</v>
      </c>
      <c r="C1520" s="246" t="s">
        <v>329</v>
      </c>
      <c r="D1520" s="246" t="s">
        <v>9</v>
      </c>
      <c r="E1520" s="242" t="s">
        <v>360</v>
      </c>
      <c r="F1520" s="242"/>
      <c r="G1520" s="239" t="s">
        <v>328</v>
      </c>
      <c r="H1520" s="238" t="s">
        <v>327</v>
      </c>
      <c r="I1520" s="238" t="s">
        <v>326</v>
      </c>
      <c r="J1520" s="300" t="s">
        <v>10</v>
      </c>
    </row>
    <row r="1521" spans="1:10" ht="42" customHeight="1" x14ac:dyDescent="0.2">
      <c r="A1521" s="101" t="s">
        <v>359</v>
      </c>
      <c r="B1521" s="104" t="s">
        <v>1036</v>
      </c>
      <c r="C1521" s="102" t="s">
        <v>52</v>
      </c>
      <c r="D1521" s="102" t="s">
        <v>1035</v>
      </c>
      <c r="E1521" s="271" t="s">
        <v>863</v>
      </c>
      <c r="F1521" s="271"/>
      <c r="G1521" s="103" t="s">
        <v>318</v>
      </c>
      <c r="H1521" s="272">
        <v>1</v>
      </c>
      <c r="I1521" s="273">
        <v>0.68</v>
      </c>
      <c r="J1521" s="274">
        <v>0.68</v>
      </c>
    </row>
    <row r="1522" spans="1:10" ht="28.5" customHeight="1" x14ac:dyDescent="0.2">
      <c r="A1522" s="283" t="s">
        <v>343</v>
      </c>
      <c r="B1522" s="284" t="s">
        <v>862</v>
      </c>
      <c r="C1522" s="285" t="s">
        <v>52</v>
      </c>
      <c r="D1522" s="285" t="s">
        <v>861</v>
      </c>
      <c r="E1522" s="286" t="s">
        <v>860</v>
      </c>
      <c r="F1522" s="286"/>
      <c r="G1522" s="287" t="s">
        <v>859</v>
      </c>
      <c r="H1522" s="288">
        <v>0.78</v>
      </c>
      <c r="I1522" s="289">
        <v>0.88</v>
      </c>
      <c r="J1522" s="290">
        <v>0.68</v>
      </c>
    </row>
    <row r="1523" spans="1:10" ht="28.5" customHeight="1" x14ac:dyDescent="0.2">
      <c r="A1523" s="291"/>
      <c r="B1523" s="292"/>
      <c r="C1523" s="292"/>
      <c r="D1523" s="292"/>
      <c r="E1523" s="292" t="s">
        <v>338</v>
      </c>
      <c r="F1523" s="293">
        <v>0</v>
      </c>
      <c r="G1523" s="292" t="s">
        <v>337</v>
      </c>
      <c r="H1523" s="293">
        <v>0</v>
      </c>
      <c r="I1523" s="292" t="s">
        <v>336</v>
      </c>
      <c r="J1523" s="294">
        <v>0</v>
      </c>
    </row>
    <row r="1524" spans="1:10" ht="28.5" customHeight="1" thickBot="1" x14ac:dyDescent="0.25">
      <c r="A1524" s="291"/>
      <c r="B1524" s="292"/>
      <c r="C1524" s="292"/>
      <c r="D1524" s="292"/>
      <c r="E1524" s="292" t="s">
        <v>335</v>
      </c>
      <c r="F1524" s="293">
        <v>0.15</v>
      </c>
      <c r="G1524" s="292"/>
      <c r="H1524" s="295" t="s">
        <v>334</v>
      </c>
      <c r="I1524" s="295"/>
      <c r="J1524" s="294">
        <v>0.83</v>
      </c>
    </row>
    <row r="1525" spans="1:10" ht="15" thickTop="1" x14ac:dyDescent="0.2">
      <c r="A1525" s="296"/>
      <c r="B1525" s="297"/>
      <c r="C1525" s="297"/>
      <c r="D1525" s="297"/>
      <c r="E1525" s="297"/>
      <c r="F1525" s="297"/>
      <c r="G1525" s="297"/>
      <c r="H1525" s="297"/>
      <c r="I1525" s="297"/>
      <c r="J1525" s="298"/>
    </row>
    <row r="1526" spans="1:10" ht="28.5" customHeight="1" x14ac:dyDescent="0.2">
      <c r="A1526" s="299"/>
      <c r="B1526" s="238" t="s">
        <v>330</v>
      </c>
      <c r="C1526" s="246" t="s">
        <v>329</v>
      </c>
      <c r="D1526" s="246" t="s">
        <v>9</v>
      </c>
      <c r="E1526" s="242" t="s">
        <v>360</v>
      </c>
      <c r="F1526" s="242"/>
      <c r="G1526" s="239" t="s">
        <v>328</v>
      </c>
      <c r="H1526" s="238" t="s">
        <v>327</v>
      </c>
      <c r="I1526" s="238" t="s">
        <v>326</v>
      </c>
      <c r="J1526" s="300" t="s">
        <v>10</v>
      </c>
    </row>
    <row r="1527" spans="1:10" ht="28.5" customHeight="1" x14ac:dyDescent="0.2">
      <c r="A1527" s="101" t="s">
        <v>359</v>
      </c>
      <c r="B1527" s="104" t="s">
        <v>635</v>
      </c>
      <c r="C1527" s="102" t="s">
        <v>52</v>
      </c>
      <c r="D1527" s="102" t="s">
        <v>634</v>
      </c>
      <c r="E1527" s="271" t="s">
        <v>352</v>
      </c>
      <c r="F1527" s="271"/>
      <c r="G1527" s="103" t="s">
        <v>318</v>
      </c>
      <c r="H1527" s="272">
        <v>1</v>
      </c>
      <c r="I1527" s="273">
        <v>26.9</v>
      </c>
      <c r="J1527" s="274">
        <v>26.9</v>
      </c>
    </row>
    <row r="1528" spans="1:10" ht="28.5" customHeight="1" x14ac:dyDescent="0.2">
      <c r="A1528" s="275" t="s">
        <v>355</v>
      </c>
      <c r="B1528" s="276" t="s">
        <v>1034</v>
      </c>
      <c r="C1528" s="277" t="s">
        <v>52</v>
      </c>
      <c r="D1528" s="277" t="s">
        <v>1033</v>
      </c>
      <c r="E1528" s="278" t="s">
        <v>352</v>
      </c>
      <c r="F1528" s="278"/>
      <c r="G1528" s="279" t="s">
        <v>318</v>
      </c>
      <c r="H1528" s="280">
        <v>1</v>
      </c>
      <c r="I1528" s="281">
        <v>0.44</v>
      </c>
      <c r="J1528" s="282">
        <v>0.44</v>
      </c>
    </row>
    <row r="1529" spans="1:10" ht="28.5" customHeight="1" x14ac:dyDescent="0.2">
      <c r="A1529" s="283" t="s">
        <v>343</v>
      </c>
      <c r="B1529" s="284" t="s">
        <v>1032</v>
      </c>
      <c r="C1529" s="285" t="s">
        <v>52</v>
      </c>
      <c r="D1529" s="285" t="s">
        <v>1031</v>
      </c>
      <c r="E1529" s="286" t="s">
        <v>436</v>
      </c>
      <c r="F1529" s="286"/>
      <c r="G1529" s="287" t="s">
        <v>318</v>
      </c>
      <c r="H1529" s="288">
        <v>1</v>
      </c>
      <c r="I1529" s="289">
        <v>21.14</v>
      </c>
      <c r="J1529" s="290">
        <v>21.14</v>
      </c>
    </row>
    <row r="1530" spans="1:10" ht="28.5" customHeight="1" x14ac:dyDescent="0.2">
      <c r="A1530" s="283" t="s">
        <v>343</v>
      </c>
      <c r="B1530" s="284" t="s">
        <v>896</v>
      </c>
      <c r="C1530" s="285" t="s">
        <v>52</v>
      </c>
      <c r="D1530" s="285" t="s">
        <v>895</v>
      </c>
      <c r="E1530" s="286" t="s">
        <v>340</v>
      </c>
      <c r="F1530" s="286"/>
      <c r="G1530" s="287" t="s">
        <v>318</v>
      </c>
      <c r="H1530" s="288">
        <v>1</v>
      </c>
      <c r="I1530" s="289">
        <v>0.92</v>
      </c>
      <c r="J1530" s="290">
        <v>0.92</v>
      </c>
    </row>
    <row r="1531" spans="1:10" ht="28.5" customHeight="1" x14ac:dyDescent="0.2">
      <c r="A1531" s="283" t="s">
        <v>343</v>
      </c>
      <c r="B1531" s="284" t="s">
        <v>894</v>
      </c>
      <c r="C1531" s="285" t="s">
        <v>52</v>
      </c>
      <c r="D1531" s="285" t="s">
        <v>893</v>
      </c>
      <c r="E1531" s="286" t="s">
        <v>340</v>
      </c>
      <c r="F1531" s="286"/>
      <c r="G1531" s="287" t="s">
        <v>318</v>
      </c>
      <c r="H1531" s="288">
        <v>1</v>
      </c>
      <c r="I1531" s="289">
        <v>0.8</v>
      </c>
      <c r="J1531" s="290">
        <v>0.8</v>
      </c>
    </row>
    <row r="1532" spans="1:10" ht="28.5" customHeight="1" x14ac:dyDescent="0.2">
      <c r="A1532" s="283" t="s">
        <v>343</v>
      </c>
      <c r="B1532" s="284" t="s">
        <v>706</v>
      </c>
      <c r="C1532" s="285" t="s">
        <v>52</v>
      </c>
      <c r="D1532" s="285" t="s">
        <v>705</v>
      </c>
      <c r="E1532" s="286" t="s">
        <v>340</v>
      </c>
      <c r="F1532" s="286"/>
      <c r="G1532" s="287" t="s">
        <v>318</v>
      </c>
      <c r="H1532" s="288">
        <v>1</v>
      </c>
      <c r="I1532" s="289">
        <v>1.43</v>
      </c>
      <c r="J1532" s="290">
        <v>1.43</v>
      </c>
    </row>
    <row r="1533" spans="1:10" ht="28.5" customHeight="1" x14ac:dyDescent="0.2">
      <c r="A1533" s="283" t="s">
        <v>343</v>
      </c>
      <c r="B1533" s="284" t="s">
        <v>704</v>
      </c>
      <c r="C1533" s="285" t="s">
        <v>52</v>
      </c>
      <c r="D1533" s="285" t="s">
        <v>703</v>
      </c>
      <c r="E1533" s="286" t="s">
        <v>340</v>
      </c>
      <c r="F1533" s="286"/>
      <c r="G1533" s="287" t="s">
        <v>318</v>
      </c>
      <c r="H1533" s="288">
        <v>1</v>
      </c>
      <c r="I1533" s="289">
        <v>0.08</v>
      </c>
      <c r="J1533" s="290">
        <v>0.08</v>
      </c>
    </row>
    <row r="1534" spans="1:10" ht="28.5" customHeight="1" x14ac:dyDescent="0.2">
      <c r="A1534" s="283" t="s">
        <v>343</v>
      </c>
      <c r="B1534" s="284" t="s">
        <v>912</v>
      </c>
      <c r="C1534" s="285" t="s">
        <v>52</v>
      </c>
      <c r="D1534" s="285" t="s">
        <v>911</v>
      </c>
      <c r="E1534" s="286" t="s">
        <v>340</v>
      </c>
      <c r="F1534" s="286"/>
      <c r="G1534" s="287" t="s">
        <v>318</v>
      </c>
      <c r="H1534" s="288">
        <v>1</v>
      </c>
      <c r="I1534" s="289">
        <v>0.78</v>
      </c>
      <c r="J1534" s="290">
        <v>0.78</v>
      </c>
    </row>
    <row r="1535" spans="1:10" ht="28.5" customHeight="1" x14ac:dyDescent="0.2">
      <c r="A1535" s="283" t="s">
        <v>343</v>
      </c>
      <c r="B1535" s="284" t="s">
        <v>910</v>
      </c>
      <c r="C1535" s="285" t="s">
        <v>52</v>
      </c>
      <c r="D1535" s="285" t="s">
        <v>909</v>
      </c>
      <c r="E1535" s="286" t="s">
        <v>340</v>
      </c>
      <c r="F1535" s="286"/>
      <c r="G1535" s="287" t="s">
        <v>318</v>
      </c>
      <c r="H1535" s="288">
        <v>1</v>
      </c>
      <c r="I1535" s="289">
        <v>1.31</v>
      </c>
      <c r="J1535" s="290">
        <v>1.31</v>
      </c>
    </row>
    <row r="1536" spans="1:10" ht="28.5" customHeight="1" x14ac:dyDescent="0.2">
      <c r="A1536" s="291"/>
      <c r="B1536" s="292"/>
      <c r="C1536" s="292"/>
      <c r="D1536" s="292"/>
      <c r="E1536" s="292" t="s">
        <v>338</v>
      </c>
      <c r="F1536" s="293">
        <v>21.58</v>
      </c>
      <c r="G1536" s="292" t="s">
        <v>337</v>
      </c>
      <c r="H1536" s="293">
        <v>0</v>
      </c>
      <c r="I1536" s="292" t="s">
        <v>336</v>
      </c>
      <c r="J1536" s="294">
        <v>21.58</v>
      </c>
    </row>
    <row r="1537" spans="1:10" ht="28.5" customHeight="1" thickBot="1" x14ac:dyDescent="0.25">
      <c r="A1537" s="291"/>
      <c r="B1537" s="292"/>
      <c r="C1537" s="292"/>
      <c r="D1537" s="292"/>
      <c r="E1537" s="292" t="s">
        <v>335</v>
      </c>
      <c r="F1537" s="293">
        <v>6.15</v>
      </c>
      <c r="G1537" s="292"/>
      <c r="H1537" s="295" t="s">
        <v>334</v>
      </c>
      <c r="I1537" s="295"/>
      <c r="J1537" s="294">
        <v>33.049999999999997</v>
      </c>
    </row>
    <row r="1538" spans="1:10" ht="15" thickTop="1" x14ac:dyDescent="0.2">
      <c r="A1538" s="296"/>
      <c r="B1538" s="297"/>
      <c r="C1538" s="297"/>
      <c r="D1538" s="297"/>
      <c r="E1538" s="297"/>
      <c r="F1538" s="297"/>
      <c r="G1538" s="297"/>
      <c r="H1538" s="297"/>
      <c r="I1538" s="297"/>
      <c r="J1538" s="298"/>
    </row>
    <row r="1539" spans="1:10" ht="28.5" customHeight="1" x14ac:dyDescent="0.2">
      <c r="A1539" s="299"/>
      <c r="B1539" s="238" t="s">
        <v>330</v>
      </c>
      <c r="C1539" s="246" t="s">
        <v>329</v>
      </c>
      <c r="D1539" s="246" t="s">
        <v>9</v>
      </c>
      <c r="E1539" s="242" t="s">
        <v>360</v>
      </c>
      <c r="F1539" s="242"/>
      <c r="G1539" s="239" t="s">
        <v>328</v>
      </c>
      <c r="H1539" s="238" t="s">
        <v>327</v>
      </c>
      <c r="I1539" s="238" t="s">
        <v>326</v>
      </c>
      <c r="J1539" s="300" t="s">
        <v>10</v>
      </c>
    </row>
    <row r="1540" spans="1:10" ht="28.5" customHeight="1" x14ac:dyDescent="0.2">
      <c r="A1540" s="101" t="s">
        <v>359</v>
      </c>
      <c r="B1540" s="104" t="s">
        <v>433</v>
      </c>
      <c r="C1540" s="102" t="s">
        <v>52</v>
      </c>
      <c r="D1540" s="102" t="s">
        <v>432</v>
      </c>
      <c r="E1540" s="271" t="s">
        <v>398</v>
      </c>
      <c r="F1540" s="271"/>
      <c r="G1540" s="103" t="s">
        <v>79</v>
      </c>
      <c r="H1540" s="272">
        <v>1</v>
      </c>
      <c r="I1540" s="273">
        <v>150</v>
      </c>
      <c r="J1540" s="274">
        <v>150</v>
      </c>
    </row>
    <row r="1541" spans="1:10" ht="28.5" customHeight="1" x14ac:dyDescent="0.2">
      <c r="A1541" s="275" t="s">
        <v>355</v>
      </c>
      <c r="B1541" s="276" t="s">
        <v>397</v>
      </c>
      <c r="C1541" s="277" t="s">
        <v>52</v>
      </c>
      <c r="D1541" s="277" t="s">
        <v>396</v>
      </c>
      <c r="E1541" s="278" t="s">
        <v>352</v>
      </c>
      <c r="F1541" s="278"/>
      <c r="G1541" s="279" t="s">
        <v>318</v>
      </c>
      <c r="H1541" s="280">
        <v>0.38700000000000001</v>
      </c>
      <c r="I1541" s="281">
        <v>26.19</v>
      </c>
      <c r="J1541" s="282">
        <v>10.130000000000001</v>
      </c>
    </row>
    <row r="1542" spans="1:10" ht="28.5" customHeight="1" x14ac:dyDescent="0.2">
      <c r="A1542" s="275" t="s">
        <v>355</v>
      </c>
      <c r="B1542" s="276" t="s">
        <v>367</v>
      </c>
      <c r="C1542" s="277" t="s">
        <v>52</v>
      </c>
      <c r="D1542" s="277" t="s">
        <v>366</v>
      </c>
      <c r="E1542" s="278" t="s">
        <v>352</v>
      </c>
      <c r="F1542" s="278"/>
      <c r="G1542" s="279" t="s">
        <v>318</v>
      </c>
      <c r="H1542" s="280">
        <v>0.18859999999999999</v>
      </c>
      <c r="I1542" s="281">
        <v>21.32</v>
      </c>
      <c r="J1542" s="282">
        <v>4.0199999999999996</v>
      </c>
    </row>
    <row r="1543" spans="1:10" ht="40.5" customHeight="1" x14ac:dyDescent="0.2">
      <c r="A1543" s="283" t="s">
        <v>343</v>
      </c>
      <c r="B1543" s="284" t="s">
        <v>395</v>
      </c>
      <c r="C1543" s="285" t="s">
        <v>52</v>
      </c>
      <c r="D1543" s="285" t="s">
        <v>394</v>
      </c>
      <c r="E1543" s="286" t="s">
        <v>340</v>
      </c>
      <c r="F1543" s="286"/>
      <c r="G1543" s="287" t="s">
        <v>79</v>
      </c>
      <c r="H1543" s="288">
        <v>2</v>
      </c>
      <c r="I1543" s="289">
        <v>16.170000000000002</v>
      </c>
      <c r="J1543" s="290">
        <v>32.340000000000003</v>
      </c>
    </row>
    <row r="1544" spans="1:10" ht="28.5" customHeight="1" x14ac:dyDescent="0.2">
      <c r="A1544" s="283" t="s">
        <v>343</v>
      </c>
      <c r="B1544" s="284" t="s">
        <v>1030</v>
      </c>
      <c r="C1544" s="285" t="s">
        <v>52</v>
      </c>
      <c r="D1544" s="285" t="s">
        <v>1029</v>
      </c>
      <c r="E1544" s="286" t="s">
        <v>340</v>
      </c>
      <c r="F1544" s="286"/>
      <c r="G1544" s="287" t="s">
        <v>79</v>
      </c>
      <c r="H1544" s="288">
        <v>1</v>
      </c>
      <c r="I1544" s="289">
        <v>100.51</v>
      </c>
      <c r="J1544" s="290">
        <v>100.51</v>
      </c>
    </row>
    <row r="1545" spans="1:10" ht="28.5" customHeight="1" x14ac:dyDescent="0.2">
      <c r="A1545" s="283" t="s">
        <v>343</v>
      </c>
      <c r="B1545" s="284" t="s">
        <v>880</v>
      </c>
      <c r="C1545" s="285" t="s">
        <v>52</v>
      </c>
      <c r="D1545" s="285" t="s">
        <v>879</v>
      </c>
      <c r="E1545" s="286" t="s">
        <v>340</v>
      </c>
      <c r="F1545" s="286"/>
      <c r="G1545" s="287" t="s">
        <v>339</v>
      </c>
      <c r="H1545" s="288">
        <v>3.04E-2</v>
      </c>
      <c r="I1545" s="289">
        <v>98.93</v>
      </c>
      <c r="J1545" s="290">
        <v>3</v>
      </c>
    </row>
    <row r="1546" spans="1:10" ht="28.5" customHeight="1" x14ac:dyDescent="0.2">
      <c r="A1546" s="291"/>
      <c r="B1546" s="292"/>
      <c r="C1546" s="292"/>
      <c r="D1546" s="292"/>
      <c r="E1546" s="292" t="s">
        <v>338</v>
      </c>
      <c r="F1546" s="293">
        <v>11.35</v>
      </c>
      <c r="G1546" s="292" t="s">
        <v>337</v>
      </c>
      <c r="H1546" s="293">
        <v>0</v>
      </c>
      <c r="I1546" s="292" t="s">
        <v>336</v>
      </c>
      <c r="J1546" s="294">
        <v>11.35</v>
      </c>
    </row>
    <row r="1547" spans="1:10" ht="28.5" customHeight="1" thickBot="1" x14ac:dyDescent="0.25">
      <c r="A1547" s="291"/>
      <c r="B1547" s="292"/>
      <c r="C1547" s="292"/>
      <c r="D1547" s="292"/>
      <c r="E1547" s="292" t="s">
        <v>335</v>
      </c>
      <c r="F1547" s="293">
        <v>34.32</v>
      </c>
      <c r="G1547" s="292"/>
      <c r="H1547" s="295" t="s">
        <v>334</v>
      </c>
      <c r="I1547" s="295"/>
      <c r="J1547" s="294">
        <v>184.32</v>
      </c>
    </row>
    <row r="1548" spans="1:10" ht="15" thickTop="1" x14ac:dyDescent="0.2">
      <c r="A1548" s="296"/>
      <c r="B1548" s="297"/>
      <c r="C1548" s="297"/>
      <c r="D1548" s="297"/>
      <c r="E1548" s="297"/>
      <c r="F1548" s="297"/>
      <c r="G1548" s="297"/>
      <c r="H1548" s="297"/>
      <c r="I1548" s="297"/>
      <c r="J1548" s="298"/>
    </row>
    <row r="1549" spans="1:10" ht="28.5" customHeight="1" x14ac:dyDescent="0.2">
      <c r="A1549" s="299"/>
      <c r="B1549" s="238" t="s">
        <v>330</v>
      </c>
      <c r="C1549" s="246" t="s">
        <v>329</v>
      </c>
      <c r="D1549" s="246" t="s">
        <v>9</v>
      </c>
      <c r="E1549" s="242" t="s">
        <v>360</v>
      </c>
      <c r="F1549" s="242"/>
      <c r="G1549" s="239" t="s">
        <v>328</v>
      </c>
      <c r="H1549" s="238" t="s">
        <v>327</v>
      </c>
      <c r="I1549" s="238" t="s">
        <v>326</v>
      </c>
      <c r="J1549" s="300" t="s">
        <v>10</v>
      </c>
    </row>
    <row r="1550" spans="1:10" ht="28.5" customHeight="1" x14ac:dyDescent="0.2">
      <c r="A1550" s="101" t="s">
        <v>359</v>
      </c>
      <c r="B1550" s="104" t="s">
        <v>431</v>
      </c>
      <c r="C1550" s="102" t="s">
        <v>52</v>
      </c>
      <c r="D1550" s="102" t="s">
        <v>430</v>
      </c>
      <c r="E1550" s="271" t="s">
        <v>352</v>
      </c>
      <c r="F1550" s="271"/>
      <c r="G1550" s="103" t="s">
        <v>318</v>
      </c>
      <c r="H1550" s="272">
        <v>1</v>
      </c>
      <c r="I1550" s="273">
        <v>26.77</v>
      </c>
      <c r="J1550" s="274">
        <v>26.77</v>
      </c>
    </row>
    <row r="1551" spans="1:10" ht="28.5" customHeight="1" x14ac:dyDescent="0.2">
      <c r="A1551" s="275" t="s">
        <v>355</v>
      </c>
      <c r="B1551" s="276" t="s">
        <v>1028</v>
      </c>
      <c r="C1551" s="277" t="s">
        <v>52</v>
      </c>
      <c r="D1551" s="277" t="s">
        <v>1027</v>
      </c>
      <c r="E1551" s="278" t="s">
        <v>352</v>
      </c>
      <c r="F1551" s="278"/>
      <c r="G1551" s="279" t="s">
        <v>318</v>
      </c>
      <c r="H1551" s="280">
        <v>1</v>
      </c>
      <c r="I1551" s="281">
        <v>0.31</v>
      </c>
      <c r="J1551" s="282">
        <v>0.31</v>
      </c>
    </row>
    <row r="1552" spans="1:10" ht="28.5" customHeight="1" x14ac:dyDescent="0.2">
      <c r="A1552" s="283" t="s">
        <v>343</v>
      </c>
      <c r="B1552" s="284" t="s">
        <v>440</v>
      </c>
      <c r="C1552" s="285" t="s">
        <v>52</v>
      </c>
      <c r="D1552" s="285" t="s">
        <v>439</v>
      </c>
      <c r="E1552" s="286" t="s">
        <v>436</v>
      </c>
      <c r="F1552" s="286"/>
      <c r="G1552" s="287" t="s">
        <v>318</v>
      </c>
      <c r="H1552" s="288">
        <v>1</v>
      </c>
      <c r="I1552" s="289">
        <v>21.14</v>
      </c>
      <c r="J1552" s="290">
        <v>21.14</v>
      </c>
    </row>
    <row r="1553" spans="1:10" ht="28.5" customHeight="1" x14ac:dyDescent="0.2">
      <c r="A1553" s="283" t="s">
        <v>343</v>
      </c>
      <c r="B1553" s="284" t="s">
        <v>896</v>
      </c>
      <c r="C1553" s="285" t="s">
        <v>52</v>
      </c>
      <c r="D1553" s="285" t="s">
        <v>895</v>
      </c>
      <c r="E1553" s="286" t="s">
        <v>340</v>
      </c>
      <c r="F1553" s="286"/>
      <c r="G1553" s="287" t="s">
        <v>318</v>
      </c>
      <c r="H1553" s="288">
        <v>1</v>
      </c>
      <c r="I1553" s="289">
        <v>0.92</v>
      </c>
      <c r="J1553" s="290">
        <v>0.92</v>
      </c>
    </row>
    <row r="1554" spans="1:10" ht="28.5" customHeight="1" x14ac:dyDescent="0.2">
      <c r="A1554" s="283" t="s">
        <v>343</v>
      </c>
      <c r="B1554" s="284" t="s">
        <v>894</v>
      </c>
      <c r="C1554" s="285" t="s">
        <v>52</v>
      </c>
      <c r="D1554" s="285" t="s">
        <v>893</v>
      </c>
      <c r="E1554" s="286" t="s">
        <v>340</v>
      </c>
      <c r="F1554" s="286"/>
      <c r="G1554" s="287" t="s">
        <v>318</v>
      </c>
      <c r="H1554" s="288">
        <v>1</v>
      </c>
      <c r="I1554" s="289">
        <v>0.8</v>
      </c>
      <c r="J1554" s="290">
        <v>0.8</v>
      </c>
    </row>
    <row r="1555" spans="1:10" ht="28.5" customHeight="1" x14ac:dyDescent="0.2">
      <c r="A1555" s="283" t="s">
        <v>343</v>
      </c>
      <c r="B1555" s="284" t="s">
        <v>706</v>
      </c>
      <c r="C1555" s="285" t="s">
        <v>52</v>
      </c>
      <c r="D1555" s="285" t="s">
        <v>705</v>
      </c>
      <c r="E1555" s="286" t="s">
        <v>340</v>
      </c>
      <c r="F1555" s="286"/>
      <c r="G1555" s="287" t="s">
        <v>318</v>
      </c>
      <c r="H1555" s="288">
        <v>1</v>
      </c>
      <c r="I1555" s="289">
        <v>1.43</v>
      </c>
      <c r="J1555" s="290">
        <v>1.43</v>
      </c>
    </row>
    <row r="1556" spans="1:10" ht="28.5" customHeight="1" x14ac:dyDescent="0.2">
      <c r="A1556" s="283" t="s">
        <v>343</v>
      </c>
      <c r="B1556" s="284" t="s">
        <v>704</v>
      </c>
      <c r="C1556" s="285" t="s">
        <v>52</v>
      </c>
      <c r="D1556" s="285" t="s">
        <v>703</v>
      </c>
      <c r="E1556" s="286" t="s">
        <v>340</v>
      </c>
      <c r="F1556" s="286"/>
      <c r="G1556" s="287" t="s">
        <v>318</v>
      </c>
      <c r="H1556" s="288">
        <v>1</v>
      </c>
      <c r="I1556" s="289">
        <v>0.08</v>
      </c>
      <c r="J1556" s="290">
        <v>0.08</v>
      </c>
    </row>
    <row r="1557" spans="1:10" ht="28.5" customHeight="1" x14ac:dyDescent="0.2">
      <c r="A1557" s="283" t="s">
        <v>343</v>
      </c>
      <c r="B1557" s="284" t="s">
        <v>912</v>
      </c>
      <c r="C1557" s="285" t="s">
        <v>52</v>
      </c>
      <c r="D1557" s="285" t="s">
        <v>911</v>
      </c>
      <c r="E1557" s="286" t="s">
        <v>340</v>
      </c>
      <c r="F1557" s="286"/>
      <c r="G1557" s="287" t="s">
        <v>318</v>
      </c>
      <c r="H1557" s="288">
        <v>1</v>
      </c>
      <c r="I1557" s="289">
        <v>0.78</v>
      </c>
      <c r="J1557" s="290">
        <v>0.78</v>
      </c>
    </row>
    <row r="1558" spans="1:10" ht="28.5" customHeight="1" x14ac:dyDescent="0.2">
      <c r="A1558" s="283" t="s">
        <v>343</v>
      </c>
      <c r="B1558" s="284" t="s">
        <v>910</v>
      </c>
      <c r="C1558" s="285" t="s">
        <v>52</v>
      </c>
      <c r="D1558" s="285" t="s">
        <v>909</v>
      </c>
      <c r="E1558" s="286" t="s">
        <v>340</v>
      </c>
      <c r="F1558" s="286"/>
      <c r="G1558" s="287" t="s">
        <v>318</v>
      </c>
      <c r="H1558" s="288">
        <v>1</v>
      </c>
      <c r="I1558" s="289">
        <v>1.31</v>
      </c>
      <c r="J1558" s="290">
        <v>1.31</v>
      </c>
    </row>
    <row r="1559" spans="1:10" ht="28.5" customHeight="1" x14ac:dyDescent="0.2">
      <c r="A1559" s="291"/>
      <c r="B1559" s="292"/>
      <c r="C1559" s="292"/>
      <c r="D1559" s="292"/>
      <c r="E1559" s="292" t="s">
        <v>338</v>
      </c>
      <c r="F1559" s="293">
        <v>21.45</v>
      </c>
      <c r="G1559" s="292" t="s">
        <v>337</v>
      </c>
      <c r="H1559" s="293">
        <v>0</v>
      </c>
      <c r="I1559" s="292" t="s">
        <v>336</v>
      </c>
      <c r="J1559" s="294">
        <v>21.45</v>
      </c>
    </row>
    <row r="1560" spans="1:10" ht="28.5" customHeight="1" thickBot="1" x14ac:dyDescent="0.25">
      <c r="A1560" s="291"/>
      <c r="B1560" s="292"/>
      <c r="C1560" s="292"/>
      <c r="D1560" s="292"/>
      <c r="E1560" s="292" t="s">
        <v>335</v>
      </c>
      <c r="F1560" s="293">
        <v>6.12</v>
      </c>
      <c r="G1560" s="292"/>
      <c r="H1560" s="295" t="s">
        <v>334</v>
      </c>
      <c r="I1560" s="295"/>
      <c r="J1560" s="294">
        <v>32.89</v>
      </c>
    </row>
    <row r="1561" spans="1:10" ht="15" thickTop="1" x14ac:dyDescent="0.2">
      <c r="A1561" s="296"/>
      <c r="B1561" s="297"/>
      <c r="C1561" s="297"/>
      <c r="D1561" s="297"/>
      <c r="E1561" s="297"/>
      <c r="F1561" s="297"/>
      <c r="G1561" s="297"/>
      <c r="H1561" s="297"/>
      <c r="I1561" s="297"/>
      <c r="J1561" s="298"/>
    </row>
    <row r="1562" spans="1:10" ht="28.5" customHeight="1" x14ac:dyDescent="0.2">
      <c r="A1562" s="299"/>
      <c r="B1562" s="238" t="s">
        <v>330</v>
      </c>
      <c r="C1562" s="246" t="s">
        <v>329</v>
      </c>
      <c r="D1562" s="246" t="s">
        <v>9</v>
      </c>
      <c r="E1562" s="242" t="s">
        <v>360</v>
      </c>
      <c r="F1562" s="242"/>
      <c r="G1562" s="239" t="s">
        <v>328</v>
      </c>
      <c r="H1562" s="238" t="s">
        <v>327</v>
      </c>
      <c r="I1562" s="238" t="s">
        <v>326</v>
      </c>
      <c r="J1562" s="300" t="s">
        <v>10</v>
      </c>
    </row>
    <row r="1563" spans="1:10" ht="28.5" customHeight="1" x14ac:dyDescent="0.2">
      <c r="A1563" s="101" t="s">
        <v>359</v>
      </c>
      <c r="B1563" s="104" t="s">
        <v>698</v>
      </c>
      <c r="C1563" s="102" t="s">
        <v>52</v>
      </c>
      <c r="D1563" s="102" t="s">
        <v>697</v>
      </c>
      <c r="E1563" s="271" t="s">
        <v>463</v>
      </c>
      <c r="F1563" s="271"/>
      <c r="G1563" s="103" t="s">
        <v>462</v>
      </c>
      <c r="H1563" s="272">
        <v>1</v>
      </c>
      <c r="I1563" s="273">
        <v>18.920000000000002</v>
      </c>
      <c r="J1563" s="274">
        <v>18.920000000000002</v>
      </c>
    </row>
    <row r="1564" spans="1:10" ht="51" customHeight="1" x14ac:dyDescent="0.2">
      <c r="A1564" s="275" t="s">
        <v>355</v>
      </c>
      <c r="B1564" s="276" t="s">
        <v>1026</v>
      </c>
      <c r="C1564" s="277" t="s">
        <v>52</v>
      </c>
      <c r="D1564" s="277" t="s">
        <v>1025</v>
      </c>
      <c r="E1564" s="278" t="s">
        <v>863</v>
      </c>
      <c r="F1564" s="278"/>
      <c r="G1564" s="279" t="s">
        <v>318</v>
      </c>
      <c r="H1564" s="280">
        <v>1</v>
      </c>
      <c r="I1564" s="281">
        <v>0.88</v>
      </c>
      <c r="J1564" s="282">
        <v>0.88</v>
      </c>
    </row>
    <row r="1565" spans="1:10" ht="39.75" customHeight="1" x14ac:dyDescent="0.2">
      <c r="A1565" s="275" t="s">
        <v>355</v>
      </c>
      <c r="B1565" s="276" t="s">
        <v>1024</v>
      </c>
      <c r="C1565" s="277" t="s">
        <v>52</v>
      </c>
      <c r="D1565" s="277" t="s">
        <v>1023</v>
      </c>
      <c r="E1565" s="278" t="s">
        <v>863</v>
      </c>
      <c r="F1565" s="278"/>
      <c r="G1565" s="279" t="s">
        <v>318</v>
      </c>
      <c r="H1565" s="280">
        <v>1</v>
      </c>
      <c r="I1565" s="281">
        <v>0.2</v>
      </c>
      <c r="J1565" s="282">
        <v>0.2</v>
      </c>
    </row>
    <row r="1566" spans="1:10" ht="28.5" customHeight="1" x14ac:dyDescent="0.2">
      <c r="A1566" s="275" t="s">
        <v>355</v>
      </c>
      <c r="B1566" s="276" t="s">
        <v>988</v>
      </c>
      <c r="C1566" s="277" t="s">
        <v>52</v>
      </c>
      <c r="D1566" s="277" t="s">
        <v>987</v>
      </c>
      <c r="E1566" s="278" t="s">
        <v>352</v>
      </c>
      <c r="F1566" s="278"/>
      <c r="G1566" s="279" t="s">
        <v>318</v>
      </c>
      <c r="H1566" s="280">
        <v>1</v>
      </c>
      <c r="I1566" s="281">
        <v>17.84</v>
      </c>
      <c r="J1566" s="282">
        <v>17.84</v>
      </c>
    </row>
    <row r="1567" spans="1:10" ht="28.5" customHeight="1" x14ac:dyDescent="0.2">
      <c r="A1567" s="291"/>
      <c r="B1567" s="292"/>
      <c r="C1567" s="292"/>
      <c r="D1567" s="292"/>
      <c r="E1567" s="292" t="s">
        <v>338</v>
      </c>
      <c r="F1567" s="293">
        <v>13.71</v>
      </c>
      <c r="G1567" s="292" t="s">
        <v>337</v>
      </c>
      <c r="H1567" s="293">
        <v>0</v>
      </c>
      <c r="I1567" s="292" t="s">
        <v>336</v>
      </c>
      <c r="J1567" s="294">
        <v>13.71</v>
      </c>
    </row>
    <row r="1568" spans="1:10" ht="28.5" customHeight="1" thickBot="1" x14ac:dyDescent="0.25">
      <c r="A1568" s="291"/>
      <c r="B1568" s="292"/>
      <c r="C1568" s="292"/>
      <c r="D1568" s="292"/>
      <c r="E1568" s="292" t="s">
        <v>335</v>
      </c>
      <c r="F1568" s="293">
        <v>4.32</v>
      </c>
      <c r="G1568" s="292"/>
      <c r="H1568" s="295" t="s">
        <v>334</v>
      </c>
      <c r="I1568" s="295"/>
      <c r="J1568" s="294">
        <v>23.24</v>
      </c>
    </row>
    <row r="1569" spans="1:10" ht="15" thickTop="1" x14ac:dyDescent="0.2">
      <c r="A1569" s="296"/>
      <c r="B1569" s="297"/>
      <c r="C1569" s="297"/>
      <c r="D1569" s="297"/>
      <c r="E1569" s="297"/>
      <c r="F1569" s="297"/>
      <c r="G1569" s="297"/>
      <c r="H1569" s="297"/>
      <c r="I1569" s="297"/>
      <c r="J1569" s="298"/>
    </row>
    <row r="1570" spans="1:10" ht="28.5" customHeight="1" x14ac:dyDescent="0.2">
      <c r="A1570" s="299"/>
      <c r="B1570" s="238" t="s">
        <v>330</v>
      </c>
      <c r="C1570" s="246" t="s">
        <v>329</v>
      </c>
      <c r="D1570" s="246" t="s">
        <v>9</v>
      </c>
      <c r="E1570" s="242" t="s">
        <v>360</v>
      </c>
      <c r="F1570" s="242"/>
      <c r="G1570" s="239" t="s">
        <v>328</v>
      </c>
      <c r="H1570" s="238" t="s">
        <v>327</v>
      </c>
      <c r="I1570" s="238" t="s">
        <v>326</v>
      </c>
      <c r="J1570" s="300" t="s">
        <v>10</v>
      </c>
    </row>
    <row r="1571" spans="1:10" ht="28.5" customHeight="1" x14ac:dyDescent="0.2">
      <c r="A1571" s="101" t="s">
        <v>359</v>
      </c>
      <c r="B1571" s="104" t="s">
        <v>696</v>
      </c>
      <c r="C1571" s="102" t="s">
        <v>52</v>
      </c>
      <c r="D1571" s="102" t="s">
        <v>695</v>
      </c>
      <c r="E1571" s="271" t="s">
        <v>463</v>
      </c>
      <c r="F1571" s="271"/>
      <c r="G1571" s="103" t="s">
        <v>466</v>
      </c>
      <c r="H1571" s="272">
        <v>1</v>
      </c>
      <c r="I1571" s="273">
        <v>21.52</v>
      </c>
      <c r="J1571" s="274">
        <v>21.52</v>
      </c>
    </row>
    <row r="1572" spans="1:10" ht="45.75" customHeight="1" x14ac:dyDescent="0.2">
      <c r="A1572" s="275" t="s">
        <v>355</v>
      </c>
      <c r="B1572" s="276" t="s">
        <v>1026</v>
      </c>
      <c r="C1572" s="277" t="s">
        <v>52</v>
      </c>
      <c r="D1572" s="277" t="s">
        <v>1025</v>
      </c>
      <c r="E1572" s="278" t="s">
        <v>863</v>
      </c>
      <c r="F1572" s="278"/>
      <c r="G1572" s="279" t="s">
        <v>318</v>
      </c>
      <c r="H1572" s="280">
        <v>1</v>
      </c>
      <c r="I1572" s="281">
        <v>0.88</v>
      </c>
      <c r="J1572" s="282">
        <v>0.88</v>
      </c>
    </row>
    <row r="1573" spans="1:10" ht="45.75" customHeight="1" x14ac:dyDescent="0.2">
      <c r="A1573" s="275" t="s">
        <v>355</v>
      </c>
      <c r="B1573" s="276" t="s">
        <v>1024</v>
      </c>
      <c r="C1573" s="277" t="s">
        <v>52</v>
      </c>
      <c r="D1573" s="277" t="s">
        <v>1023</v>
      </c>
      <c r="E1573" s="278" t="s">
        <v>863</v>
      </c>
      <c r="F1573" s="278"/>
      <c r="G1573" s="279" t="s">
        <v>318</v>
      </c>
      <c r="H1573" s="280">
        <v>1</v>
      </c>
      <c r="I1573" s="281">
        <v>0.2</v>
      </c>
      <c r="J1573" s="282">
        <v>0.2</v>
      </c>
    </row>
    <row r="1574" spans="1:10" ht="45.75" customHeight="1" x14ac:dyDescent="0.2">
      <c r="A1574" s="275" t="s">
        <v>355</v>
      </c>
      <c r="B1574" s="276" t="s">
        <v>1022</v>
      </c>
      <c r="C1574" s="277" t="s">
        <v>52</v>
      </c>
      <c r="D1574" s="277" t="s">
        <v>1021</v>
      </c>
      <c r="E1574" s="278" t="s">
        <v>863</v>
      </c>
      <c r="F1574" s="278"/>
      <c r="G1574" s="279" t="s">
        <v>318</v>
      </c>
      <c r="H1574" s="280">
        <v>1</v>
      </c>
      <c r="I1574" s="281">
        <v>1.1100000000000001</v>
      </c>
      <c r="J1574" s="282">
        <v>1.1100000000000001</v>
      </c>
    </row>
    <row r="1575" spans="1:10" ht="45.75" customHeight="1" x14ac:dyDescent="0.2">
      <c r="A1575" s="275" t="s">
        <v>355</v>
      </c>
      <c r="B1575" s="276" t="s">
        <v>1018</v>
      </c>
      <c r="C1575" s="277" t="s">
        <v>52</v>
      </c>
      <c r="D1575" s="277" t="s">
        <v>1017</v>
      </c>
      <c r="E1575" s="278" t="s">
        <v>863</v>
      </c>
      <c r="F1575" s="278"/>
      <c r="G1575" s="279" t="s">
        <v>318</v>
      </c>
      <c r="H1575" s="280">
        <v>1</v>
      </c>
      <c r="I1575" s="281">
        <v>1.49</v>
      </c>
      <c r="J1575" s="282">
        <v>1.49</v>
      </c>
    </row>
    <row r="1576" spans="1:10" ht="28.5" customHeight="1" x14ac:dyDescent="0.2">
      <c r="A1576" s="275" t="s">
        <v>355</v>
      </c>
      <c r="B1576" s="276" t="s">
        <v>988</v>
      </c>
      <c r="C1576" s="277" t="s">
        <v>52</v>
      </c>
      <c r="D1576" s="277" t="s">
        <v>987</v>
      </c>
      <c r="E1576" s="278" t="s">
        <v>352</v>
      </c>
      <c r="F1576" s="278"/>
      <c r="G1576" s="279" t="s">
        <v>318</v>
      </c>
      <c r="H1576" s="280">
        <v>1</v>
      </c>
      <c r="I1576" s="281">
        <v>17.84</v>
      </c>
      <c r="J1576" s="282">
        <v>17.84</v>
      </c>
    </row>
    <row r="1577" spans="1:10" ht="28.5" customHeight="1" x14ac:dyDescent="0.2">
      <c r="A1577" s="291"/>
      <c r="B1577" s="292"/>
      <c r="C1577" s="292"/>
      <c r="D1577" s="292"/>
      <c r="E1577" s="292" t="s">
        <v>338</v>
      </c>
      <c r="F1577" s="293">
        <v>13.71</v>
      </c>
      <c r="G1577" s="292" t="s">
        <v>337</v>
      </c>
      <c r="H1577" s="293">
        <v>0</v>
      </c>
      <c r="I1577" s="292" t="s">
        <v>336</v>
      </c>
      <c r="J1577" s="294">
        <v>13.71</v>
      </c>
    </row>
    <row r="1578" spans="1:10" ht="28.5" customHeight="1" thickBot="1" x14ac:dyDescent="0.25">
      <c r="A1578" s="291"/>
      <c r="B1578" s="292"/>
      <c r="C1578" s="292"/>
      <c r="D1578" s="292"/>
      <c r="E1578" s="292" t="s">
        <v>335</v>
      </c>
      <c r="F1578" s="293">
        <v>4.92</v>
      </c>
      <c r="G1578" s="292"/>
      <c r="H1578" s="295" t="s">
        <v>334</v>
      </c>
      <c r="I1578" s="295"/>
      <c r="J1578" s="294">
        <v>26.44</v>
      </c>
    </row>
    <row r="1579" spans="1:10" ht="15" thickTop="1" x14ac:dyDescent="0.2">
      <c r="A1579" s="296"/>
      <c r="B1579" s="297"/>
      <c r="C1579" s="297"/>
      <c r="D1579" s="297"/>
      <c r="E1579" s="297"/>
      <c r="F1579" s="297"/>
      <c r="G1579" s="297"/>
      <c r="H1579" s="297"/>
      <c r="I1579" s="297"/>
      <c r="J1579" s="298"/>
    </row>
    <row r="1580" spans="1:10" ht="28.5" customHeight="1" x14ac:dyDescent="0.2">
      <c r="A1580" s="299"/>
      <c r="B1580" s="238" t="s">
        <v>330</v>
      </c>
      <c r="C1580" s="246" t="s">
        <v>329</v>
      </c>
      <c r="D1580" s="246" t="s">
        <v>9</v>
      </c>
      <c r="E1580" s="242" t="s">
        <v>360</v>
      </c>
      <c r="F1580" s="242"/>
      <c r="G1580" s="239" t="s">
        <v>328</v>
      </c>
      <c r="H1580" s="238" t="s">
        <v>327</v>
      </c>
      <c r="I1580" s="238" t="s">
        <v>326</v>
      </c>
      <c r="J1580" s="300" t="s">
        <v>10</v>
      </c>
    </row>
    <row r="1581" spans="1:10" ht="46.5" customHeight="1" x14ac:dyDescent="0.2">
      <c r="A1581" s="101" t="s">
        <v>359</v>
      </c>
      <c r="B1581" s="104" t="s">
        <v>1026</v>
      </c>
      <c r="C1581" s="102" t="s">
        <v>52</v>
      </c>
      <c r="D1581" s="102" t="s">
        <v>1025</v>
      </c>
      <c r="E1581" s="271" t="s">
        <v>863</v>
      </c>
      <c r="F1581" s="271"/>
      <c r="G1581" s="103" t="s">
        <v>318</v>
      </c>
      <c r="H1581" s="272">
        <v>1</v>
      </c>
      <c r="I1581" s="273">
        <v>0.88</v>
      </c>
      <c r="J1581" s="274">
        <v>0.88</v>
      </c>
    </row>
    <row r="1582" spans="1:10" ht="47.25" customHeight="1" x14ac:dyDescent="0.2">
      <c r="A1582" s="283" t="s">
        <v>343</v>
      </c>
      <c r="B1582" s="284" t="s">
        <v>1020</v>
      </c>
      <c r="C1582" s="285" t="s">
        <v>52</v>
      </c>
      <c r="D1582" s="285" t="s">
        <v>1019</v>
      </c>
      <c r="E1582" s="286" t="s">
        <v>866</v>
      </c>
      <c r="F1582" s="286"/>
      <c r="G1582" s="287" t="s">
        <v>79</v>
      </c>
      <c r="H1582" s="288">
        <v>6.3999999999999997E-5</v>
      </c>
      <c r="I1582" s="289">
        <v>13900</v>
      </c>
      <c r="J1582" s="290">
        <v>0.88</v>
      </c>
    </row>
    <row r="1583" spans="1:10" ht="28.5" customHeight="1" x14ac:dyDescent="0.2">
      <c r="A1583" s="291"/>
      <c r="B1583" s="292"/>
      <c r="C1583" s="292"/>
      <c r="D1583" s="292"/>
      <c r="E1583" s="292" t="s">
        <v>338</v>
      </c>
      <c r="F1583" s="293">
        <v>0</v>
      </c>
      <c r="G1583" s="292" t="s">
        <v>337</v>
      </c>
      <c r="H1583" s="293">
        <v>0</v>
      </c>
      <c r="I1583" s="292" t="s">
        <v>336</v>
      </c>
      <c r="J1583" s="294">
        <v>0</v>
      </c>
    </row>
    <row r="1584" spans="1:10" ht="28.5" customHeight="1" thickBot="1" x14ac:dyDescent="0.25">
      <c r="A1584" s="291"/>
      <c r="B1584" s="292"/>
      <c r="C1584" s="292"/>
      <c r="D1584" s="292"/>
      <c r="E1584" s="292" t="s">
        <v>335</v>
      </c>
      <c r="F1584" s="293">
        <v>0.2</v>
      </c>
      <c r="G1584" s="292"/>
      <c r="H1584" s="295" t="s">
        <v>334</v>
      </c>
      <c r="I1584" s="295"/>
      <c r="J1584" s="294">
        <v>1.08</v>
      </c>
    </row>
    <row r="1585" spans="1:10" ht="15" thickTop="1" x14ac:dyDescent="0.2">
      <c r="A1585" s="296"/>
      <c r="B1585" s="297"/>
      <c r="C1585" s="297"/>
      <c r="D1585" s="297"/>
      <c r="E1585" s="297"/>
      <c r="F1585" s="297"/>
      <c r="G1585" s="297"/>
      <c r="H1585" s="297"/>
      <c r="I1585" s="297"/>
      <c r="J1585" s="298"/>
    </row>
    <row r="1586" spans="1:10" ht="28.5" customHeight="1" x14ac:dyDescent="0.2">
      <c r="A1586" s="299"/>
      <c r="B1586" s="238" t="s">
        <v>330</v>
      </c>
      <c r="C1586" s="246" t="s">
        <v>329</v>
      </c>
      <c r="D1586" s="246" t="s">
        <v>9</v>
      </c>
      <c r="E1586" s="242" t="s">
        <v>360</v>
      </c>
      <c r="F1586" s="242"/>
      <c r="G1586" s="239" t="s">
        <v>328</v>
      </c>
      <c r="H1586" s="238" t="s">
        <v>327</v>
      </c>
      <c r="I1586" s="238" t="s">
        <v>326</v>
      </c>
      <c r="J1586" s="300" t="s">
        <v>10</v>
      </c>
    </row>
    <row r="1587" spans="1:10" ht="48" customHeight="1" x14ac:dyDescent="0.2">
      <c r="A1587" s="101" t="s">
        <v>359</v>
      </c>
      <c r="B1587" s="104" t="s">
        <v>1024</v>
      </c>
      <c r="C1587" s="102" t="s">
        <v>52</v>
      </c>
      <c r="D1587" s="102" t="s">
        <v>1023</v>
      </c>
      <c r="E1587" s="271" t="s">
        <v>863</v>
      </c>
      <c r="F1587" s="271"/>
      <c r="G1587" s="103" t="s">
        <v>318</v>
      </c>
      <c r="H1587" s="272">
        <v>1</v>
      </c>
      <c r="I1587" s="273">
        <v>0.2</v>
      </c>
      <c r="J1587" s="274">
        <v>0.2</v>
      </c>
    </row>
    <row r="1588" spans="1:10" ht="40.5" customHeight="1" x14ac:dyDescent="0.2">
      <c r="A1588" s="283" t="s">
        <v>343</v>
      </c>
      <c r="B1588" s="284" t="s">
        <v>1020</v>
      </c>
      <c r="C1588" s="285" t="s">
        <v>52</v>
      </c>
      <c r="D1588" s="285" t="s">
        <v>1019</v>
      </c>
      <c r="E1588" s="286" t="s">
        <v>866</v>
      </c>
      <c r="F1588" s="286"/>
      <c r="G1588" s="287" t="s">
        <v>79</v>
      </c>
      <c r="H1588" s="288">
        <v>1.4800000000000001E-5</v>
      </c>
      <c r="I1588" s="289">
        <v>13900</v>
      </c>
      <c r="J1588" s="290">
        <v>0.2</v>
      </c>
    </row>
    <row r="1589" spans="1:10" ht="28.5" customHeight="1" x14ac:dyDescent="0.2">
      <c r="A1589" s="291"/>
      <c r="B1589" s="292"/>
      <c r="C1589" s="292"/>
      <c r="D1589" s="292"/>
      <c r="E1589" s="292" t="s">
        <v>338</v>
      </c>
      <c r="F1589" s="293">
        <v>0</v>
      </c>
      <c r="G1589" s="292" t="s">
        <v>337</v>
      </c>
      <c r="H1589" s="293">
        <v>0</v>
      </c>
      <c r="I1589" s="292" t="s">
        <v>336</v>
      </c>
      <c r="J1589" s="294">
        <v>0</v>
      </c>
    </row>
    <row r="1590" spans="1:10" ht="28.5" customHeight="1" thickBot="1" x14ac:dyDescent="0.25">
      <c r="A1590" s="291"/>
      <c r="B1590" s="292"/>
      <c r="C1590" s="292"/>
      <c r="D1590" s="292"/>
      <c r="E1590" s="292" t="s">
        <v>335</v>
      </c>
      <c r="F1590" s="293">
        <v>0.04</v>
      </c>
      <c r="G1590" s="292"/>
      <c r="H1590" s="295" t="s">
        <v>334</v>
      </c>
      <c r="I1590" s="295"/>
      <c r="J1590" s="294">
        <v>0.24</v>
      </c>
    </row>
    <row r="1591" spans="1:10" ht="15" thickTop="1" x14ac:dyDescent="0.2">
      <c r="A1591" s="296"/>
      <c r="B1591" s="297"/>
      <c r="C1591" s="297"/>
      <c r="D1591" s="297"/>
      <c r="E1591" s="297"/>
      <c r="F1591" s="297"/>
      <c r="G1591" s="297"/>
      <c r="H1591" s="297"/>
      <c r="I1591" s="297"/>
      <c r="J1591" s="298"/>
    </row>
    <row r="1592" spans="1:10" ht="28.5" customHeight="1" x14ac:dyDescent="0.2">
      <c r="A1592" s="299"/>
      <c r="B1592" s="238" t="s">
        <v>330</v>
      </c>
      <c r="C1592" s="246" t="s">
        <v>329</v>
      </c>
      <c r="D1592" s="246" t="s">
        <v>9</v>
      </c>
      <c r="E1592" s="242" t="s">
        <v>360</v>
      </c>
      <c r="F1592" s="242"/>
      <c r="G1592" s="239" t="s">
        <v>328</v>
      </c>
      <c r="H1592" s="238" t="s">
        <v>327</v>
      </c>
      <c r="I1592" s="238" t="s">
        <v>326</v>
      </c>
      <c r="J1592" s="300" t="s">
        <v>10</v>
      </c>
    </row>
    <row r="1593" spans="1:10" ht="39.75" customHeight="1" x14ac:dyDescent="0.2">
      <c r="A1593" s="101" t="s">
        <v>359</v>
      </c>
      <c r="B1593" s="104" t="s">
        <v>1022</v>
      </c>
      <c r="C1593" s="102" t="s">
        <v>52</v>
      </c>
      <c r="D1593" s="102" t="s">
        <v>1021</v>
      </c>
      <c r="E1593" s="271" t="s">
        <v>863</v>
      </c>
      <c r="F1593" s="271"/>
      <c r="G1593" s="103" t="s">
        <v>318</v>
      </c>
      <c r="H1593" s="272">
        <v>1</v>
      </c>
      <c r="I1593" s="273">
        <v>1.1100000000000001</v>
      </c>
      <c r="J1593" s="274">
        <v>1.1100000000000001</v>
      </c>
    </row>
    <row r="1594" spans="1:10" ht="39" customHeight="1" x14ac:dyDescent="0.2">
      <c r="A1594" s="283" t="s">
        <v>343</v>
      </c>
      <c r="B1594" s="284" t="s">
        <v>1020</v>
      </c>
      <c r="C1594" s="285" t="s">
        <v>52</v>
      </c>
      <c r="D1594" s="285" t="s">
        <v>1019</v>
      </c>
      <c r="E1594" s="286" t="s">
        <v>866</v>
      </c>
      <c r="F1594" s="286"/>
      <c r="G1594" s="287" t="s">
        <v>79</v>
      </c>
      <c r="H1594" s="288">
        <v>8.0000000000000007E-5</v>
      </c>
      <c r="I1594" s="289">
        <v>13900</v>
      </c>
      <c r="J1594" s="290">
        <v>1.1100000000000001</v>
      </c>
    </row>
    <row r="1595" spans="1:10" ht="28.5" customHeight="1" x14ac:dyDescent="0.2">
      <c r="A1595" s="291"/>
      <c r="B1595" s="292"/>
      <c r="C1595" s="292"/>
      <c r="D1595" s="292"/>
      <c r="E1595" s="292" t="s">
        <v>338</v>
      </c>
      <c r="F1595" s="293">
        <v>0</v>
      </c>
      <c r="G1595" s="292" t="s">
        <v>337</v>
      </c>
      <c r="H1595" s="293">
        <v>0</v>
      </c>
      <c r="I1595" s="292" t="s">
        <v>336</v>
      </c>
      <c r="J1595" s="294">
        <v>0</v>
      </c>
    </row>
    <row r="1596" spans="1:10" ht="28.5" customHeight="1" thickBot="1" x14ac:dyDescent="0.25">
      <c r="A1596" s="291"/>
      <c r="B1596" s="292"/>
      <c r="C1596" s="292"/>
      <c r="D1596" s="292"/>
      <c r="E1596" s="292" t="s">
        <v>335</v>
      </c>
      <c r="F1596" s="293">
        <v>0.25</v>
      </c>
      <c r="G1596" s="292"/>
      <c r="H1596" s="295" t="s">
        <v>334</v>
      </c>
      <c r="I1596" s="295"/>
      <c r="J1596" s="294">
        <v>1.36</v>
      </c>
    </row>
    <row r="1597" spans="1:10" ht="15" thickTop="1" x14ac:dyDescent="0.2">
      <c r="A1597" s="296"/>
      <c r="B1597" s="297"/>
      <c r="C1597" s="297"/>
      <c r="D1597" s="297"/>
      <c r="E1597" s="297"/>
      <c r="F1597" s="297"/>
      <c r="G1597" s="297"/>
      <c r="H1597" s="297"/>
      <c r="I1597" s="297"/>
      <c r="J1597" s="298"/>
    </row>
    <row r="1598" spans="1:10" ht="28.5" customHeight="1" x14ac:dyDescent="0.2">
      <c r="A1598" s="299"/>
      <c r="B1598" s="238" t="s">
        <v>330</v>
      </c>
      <c r="C1598" s="246" t="s">
        <v>329</v>
      </c>
      <c r="D1598" s="246" t="s">
        <v>9</v>
      </c>
      <c r="E1598" s="242" t="s">
        <v>360</v>
      </c>
      <c r="F1598" s="242"/>
      <c r="G1598" s="239" t="s">
        <v>328</v>
      </c>
      <c r="H1598" s="238" t="s">
        <v>327</v>
      </c>
      <c r="I1598" s="238" t="s">
        <v>326</v>
      </c>
      <c r="J1598" s="300" t="s">
        <v>10</v>
      </c>
    </row>
    <row r="1599" spans="1:10" ht="38.25" x14ac:dyDescent="0.2">
      <c r="A1599" s="101" t="s">
        <v>359</v>
      </c>
      <c r="B1599" s="104" t="s">
        <v>1018</v>
      </c>
      <c r="C1599" s="102" t="s">
        <v>52</v>
      </c>
      <c r="D1599" s="102" t="s">
        <v>1017</v>
      </c>
      <c r="E1599" s="271" t="s">
        <v>863</v>
      </c>
      <c r="F1599" s="271"/>
      <c r="G1599" s="103" t="s">
        <v>318</v>
      </c>
      <c r="H1599" s="272">
        <v>1</v>
      </c>
      <c r="I1599" s="273">
        <v>1.49</v>
      </c>
      <c r="J1599" s="274">
        <v>1.49</v>
      </c>
    </row>
    <row r="1600" spans="1:10" ht="28.5" customHeight="1" x14ac:dyDescent="0.2">
      <c r="A1600" s="283" t="s">
        <v>343</v>
      </c>
      <c r="B1600" s="284" t="s">
        <v>862</v>
      </c>
      <c r="C1600" s="285" t="s">
        <v>52</v>
      </c>
      <c r="D1600" s="285" t="s">
        <v>861</v>
      </c>
      <c r="E1600" s="286" t="s">
        <v>860</v>
      </c>
      <c r="F1600" s="286"/>
      <c r="G1600" s="287" t="s">
        <v>859</v>
      </c>
      <c r="H1600" s="288">
        <v>1.7</v>
      </c>
      <c r="I1600" s="289">
        <v>0.88</v>
      </c>
      <c r="J1600" s="290">
        <v>1.49</v>
      </c>
    </row>
    <row r="1601" spans="1:10" ht="28.5" customHeight="1" x14ac:dyDescent="0.2">
      <c r="A1601" s="291"/>
      <c r="B1601" s="292"/>
      <c r="C1601" s="292"/>
      <c r="D1601" s="292"/>
      <c r="E1601" s="292" t="s">
        <v>338</v>
      </c>
      <c r="F1601" s="293">
        <v>0</v>
      </c>
      <c r="G1601" s="292" t="s">
        <v>337</v>
      </c>
      <c r="H1601" s="293">
        <v>0</v>
      </c>
      <c r="I1601" s="292" t="s">
        <v>336</v>
      </c>
      <c r="J1601" s="294">
        <v>0</v>
      </c>
    </row>
    <row r="1602" spans="1:10" ht="28.5" customHeight="1" thickBot="1" x14ac:dyDescent="0.25">
      <c r="A1602" s="291"/>
      <c r="B1602" s="292"/>
      <c r="C1602" s="292"/>
      <c r="D1602" s="292"/>
      <c r="E1602" s="292" t="s">
        <v>335</v>
      </c>
      <c r="F1602" s="293">
        <v>0.34</v>
      </c>
      <c r="G1602" s="292"/>
      <c r="H1602" s="295" t="s">
        <v>334</v>
      </c>
      <c r="I1602" s="295"/>
      <c r="J1602" s="294">
        <v>1.83</v>
      </c>
    </row>
    <row r="1603" spans="1:10" ht="15" thickTop="1" x14ac:dyDescent="0.2">
      <c r="A1603" s="296"/>
      <c r="B1603" s="297"/>
      <c r="C1603" s="297"/>
      <c r="D1603" s="297"/>
      <c r="E1603" s="297"/>
      <c r="F1603" s="297"/>
      <c r="G1603" s="297"/>
      <c r="H1603" s="297"/>
      <c r="I1603" s="297"/>
      <c r="J1603" s="298"/>
    </row>
    <row r="1604" spans="1:10" ht="28.5" customHeight="1" x14ac:dyDescent="0.2">
      <c r="A1604" s="299"/>
      <c r="B1604" s="238" t="s">
        <v>330</v>
      </c>
      <c r="C1604" s="246" t="s">
        <v>329</v>
      </c>
      <c r="D1604" s="246" t="s">
        <v>9</v>
      </c>
      <c r="E1604" s="242" t="s">
        <v>360</v>
      </c>
      <c r="F1604" s="242"/>
      <c r="G1604" s="239" t="s">
        <v>328</v>
      </c>
      <c r="H1604" s="238" t="s">
        <v>327</v>
      </c>
      <c r="I1604" s="238" t="s">
        <v>326</v>
      </c>
      <c r="J1604" s="300" t="s">
        <v>10</v>
      </c>
    </row>
    <row r="1605" spans="1:10" ht="28.5" customHeight="1" x14ac:dyDescent="0.2">
      <c r="A1605" s="101" t="s">
        <v>359</v>
      </c>
      <c r="B1605" s="104" t="s">
        <v>671</v>
      </c>
      <c r="C1605" s="102" t="s">
        <v>52</v>
      </c>
      <c r="D1605" s="102" t="s">
        <v>670</v>
      </c>
      <c r="E1605" s="271" t="s">
        <v>352</v>
      </c>
      <c r="F1605" s="271"/>
      <c r="G1605" s="103" t="s">
        <v>318</v>
      </c>
      <c r="H1605" s="272">
        <v>1</v>
      </c>
      <c r="I1605" s="273">
        <v>21.17</v>
      </c>
      <c r="J1605" s="274">
        <v>21.17</v>
      </c>
    </row>
    <row r="1606" spans="1:10" ht="28.5" customHeight="1" x14ac:dyDescent="0.2">
      <c r="A1606" s="275" t="s">
        <v>355</v>
      </c>
      <c r="B1606" s="276" t="s">
        <v>1016</v>
      </c>
      <c r="C1606" s="277" t="s">
        <v>52</v>
      </c>
      <c r="D1606" s="277" t="s">
        <v>1015</v>
      </c>
      <c r="E1606" s="278" t="s">
        <v>352</v>
      </c>
      <c r="F1606" s="278"/>
      <c r="G1606" s="279" t="s">
        <v>318</v>
      </c>
      <c r="H1606" s="280">
        <v>1</v>
      </c>
      <c r="I1606" s="281">
        <v>0.19</v>
      </c>
      <c r="J1606" s="282">
        <v>0.19</v>
      </c>
    </row>
    <row r="1607" spans="1:10" ht="28.5" customHeight="1" x14ac:dyDescent="0.2">
      <c r="A1607" s="283" t="s">
        <v>343</v>
      </c>
      <c r="B1607" s="284" t="s">
        <v>896</v>
      </c>
      <c r="C1607" s="285" t="s">
        <v>52</v>
      </c>
      <c r="D1607" s="285" t="s">
        <v>895</v>
      </c>
      <c r="E1607" s="286" t="s">
        <v>340</v>
      </c>
      <c r="F1607" s="286"/>
      <c r="G1607" s="287" t="s">
        <v>318</v>
      </c>
      <c r="H1607" s="288">
        <v>1</v>
      </c>
      <c r="I1607" s="289">
        <v>0.92</v>
      </c>
      <c r="J1607" s="290">
        <v>0.92</v>
      </c>
    </row>
    <row r="1608" spans="1:10" ht="28.5" customHeight="1" x14ac:dyDescent="0.2">
      <c r="A1608" s="283" t="s">
        <v>343</v>
      </c>
      <c r="B1608" s="284" t="s">
        <v>894</v>
      </c>
      <c r="C1608" s="285" t="s">
        <v>52</v>
      </c>
      <c r="D1608" s="285" t="s">
        <v>893</v>
      </c>
      <c r="E1608" s="286" t="s">
        <v>340</v>
      </c>
      <c r="F1608" s="286"/>
      <c r="G1608" s="287" t="s">
        <v>318</v>
      </c>
      <c r="H1608" s="288">
        <v>1</v>
      </c>
      <c r="I1608" s="289">
        <v>0.8</v>
      </c>
      <c r="J1608" s="290">
        <v>0.8</v>
      </c>
    </row>
    <row r="1609" spans="1:10" ht="28.5" customHeight="1" x14ac:dyDescent="0.2">
      <c r="A1609" s="283" t="s">
        <v>343</v>
      </c>
      <c r="B1609" s="284" t="s">
        <v>706</v>
      </c>
      <c r="C1609" s="285" t="s">
        <v>52</v>
      </c>
      <c r="D1609" s="285" t="s">
        <v>705</v>
      </c>
      <c r="E1609" s="286" t="s">
        <v>340</v>
      </c>
      <c r="F1609" s="286"/>
      <c r="G1609" s="287" t="s">
        <v>318</v>
      </c>
      <c r="H1609" s="288">
        <v>1</v>
      </c>
      <c r="I1609" s="289">
        <v>1.43</v>
      </c>
      <c r="J1609" s="290">
        <v>1.43</v>
      </c>
    </row>
    <row r="1610" spans="1:10" ht="28.5" customHeight="1" x14ac:dyDescent="0.2">
      <c r="A1610" s="283" t="s">
        <v>343</v>
      </c>
      <c r="B1610" s="284" t="s">
        <v>704</v>
      </c>
      <c r="C1610" s="285" t="s">
        <v>52</v>
      </c>
      <c r="D1610" s="285" t="s">
        <v>703</v>
      </c>
      <c r="E1610" s="286" t="s">
        <v>340</v>
      </c>
      <c r="F1610" s="286"/>
      <c r="G1610" s="287" t="s">
        <v>318</v>
      </c>
      <c r="H1610" s="288">
        <v>1</v>
      </c>
      <c r="I1610" s="289">
        <v>0.08</v>
      </c>
      <c r="J1610" s="290">
        <v>0.08</v>
      </c>
    </row>
    <row r="1611" spans="1:10" ht="28.5" customHeight="1" x14ac:dyDescent="0.2">
      <c r="A1611" s="283" t="s">
        <v>343</v>
      </c>
      <c r="B1611" s="284" t="s">
        <v>978</v>
      </c>
      <c r="C1611" s="285" t="s">
        <v>52</v>
      </c>
      <c r="D1611" s="285" t="s">
        <v>977</v>
      </c>
      <c r="E1611" s="286" t="s">
        <v>340</v>
      </c>
      <c r="F1611" s="286"/>
      <c r="G1611" s="287" t="s">
        <v>318</v>
      </c>
      <c r="H1611" s="288">
        <v>1</v>
      </c>
      <c r="I1611" s="289">
        <v>0.01</v>
      </c>
      <c r="J1611" s="290">
        <v>0.01</v>
      </c>
    </row>
    <row r="1612" spans="1:10" ht="28.5" customHeight="1" x14ac:dyDescent="0.2">
      <c r="A1612" s="283" t="s">
        <v>343</v>
      </c>
      <c r="B1612" s="284" t="s">
        <v>976</v>
      </c>
      <c r="C1612" s="285" t="s">
        <v>52</v>
      </c>
      <c r="D1612" s="285" t="s">
        <v>975</v>
      </c>
      <c r="E1612" s="286" t="s">
        <v>340</v>
      </c>
      <c r="F1612" s="286"/>
      <c r="G1612" s="287" t="s">
        <v>318</v>
      </c>
      <c r="H1612" s="288">
        <v>1</v>
      </c>
      <c r="I1612" s="289">
        <v>0.89</v>
      </c>
      <c r="J1612" s="290">
        <v>0.89</v>
      </c>
    </row>
    <row r="1613" spans="1:10" ht="28.5" customHeight="1" x14ac:dyDescent="0.2">
      <c r="A1613" s="283" t="s">
        <v>343</v>
      </c>
      <c r="B1613" s="284" t="s">
        <v>1014</v>
      </c>
      <c r="C1613" s="285" t="s">
        <v>52</v>
      </c>
      <c r="D1613" s="285" t="s">
        <v>1013</v>
      </c>
      <c r="E1613" s="286" t="s">
        <v>436</v>
      </c>
      <c r="F1613" s="286"/>
      <c r="G1613" s="287" t="s">
        <v>318</v>
      </c>
      <c r="H1613" s="288">
        <v>1</v>
      </c>
      <c r="I1613" s="289">
        <v>16.850000000000001</v>
      </c>
      <c r="J1613" s="290">
        <v>16.850000000000001</v>
      </c>
    </row>
    <row r="1614" spans="1:10" ht="28.5" customHeight="1" x14ac:dyDescent="0.2">
      <c r="A1614" s="291"/>
      <c r="B1614" s="292"/>
      <c r="C1614" s="292"/>
      <c r="D1614" s="292"/>
      <c r="E1614" s="292" t="s">
        <v>338</v>
      </c>
      <c r="F1614" s="293">
        <v>17.04</v>
      </c>
      <c r="G1614" s="292" t="s">
        <v>337</v>
      </c>
      <c r="H1614" s="293">
        <v>0</v>
      </c>
      <c r="I1614" s="292" t="s">
        <v>336</v>
      </c>
      <c r="J1614" s="294">
        <v>17.04</v>
      </c>
    </row>
    <row r="1615" spans="1:10" ht="28.5" customHeight="1" thickBot="1" x14ac:dyDescent="0.25">
      <c r="A1615" s="291"/>
      <c r="B1615" s="292"/>
      <c r="C1615" s="292"/>
      <c r="D1615" s="292"/>
      <c r="E1615" s="292" t="s">
        <v>335</v>
      </c>
      <c r="F1615" s="293">
        <v>4.84</v>
      </c>
      <c r="G1615" s="292"/>
      <c r="H1615" s="295" t="s">
        <v>334</v>
      </c>
      <c r="I1615" s="295"/>
      <c r="J1615" s="294">
        <v>26.01</v>
      </c>
    </row>
    <row r="1616" spans="1:10" ht="15" thickTop="1" x14ac:dyDescent="0.2">
      <c r="A1616" s="296"/>
      <c r="B1616" s="297"/>
      <c r="C1616" s="297"/>
      <c r="D1616" s="297"/>
      <c r="E1616" s="297"/>
      <c r="F1616" s="297"/>
      <c r="G1616" s="297"/>
      <c r="H1616" s="297"/>
      <c r="I1616" s="297"/>
      <c r="J1616" s="298"/>
    </row>
    <row r="1617" spans="1:10" ht="28.5" customHeight="1" x14ac:dyDescent="0.2">
      <c r="A1617" s="299"/>
      <c r="B1617" s="238" t="s">
        <v>330</v>
      </c>
      <c r="C1617" s="246" t="s">
        <v>329</v>
      </c>
      <c r="D1617" s="246" t="s">
        <v>9</v>
      </c>
      <c r="E1617" s="242" t="s">
        <v>360</v>
      </c>
      <c r="F1617" s="242"/>
      <c r="G1617" s="239" t="s">
        <v>328</v>
      </c>
      <c r="H1617" s="238" t="s">
        <v>327</v>
      </c>
      <c r="I1617" s="238" t="s">
        <v>326</v>
      </c>
      <c r="J1617" s="300" t="s">
        <v>10</v>
      </c>
    </row>
    <row r="1618" spans="1:10" ht="28.5" customHeight="1" x14ac:dyDescent="0.2">
      <c r="A1618" s="101" t="s">
        <v>359</v>
      </c>
      <c r="B1618" s="104" t="s">
        <v>1012</v>
      </c>
      <c r="C1618" s="102" t="s">
        <v>52</v>
      </c>
      <c r="D1618" s="102" t="s">
        <v>1011</v>
      </c>
      <c r="E1618" s="271" t="s">
        <v>352</v>
      </c>
      <c r="F1618" s="271"/>
      <c r="G1618" s="103" t="s">
        <v>318</v>
      </c>
      <c r="H1618" s="272">
        <v>1</v>
      </c>
      <c r="I1618" s="273">
        <v>27.95</v>
      </c>
      <c r="J1618" s="274">
        <v>27.95</v>
      </c>
    </row>
    <row r="1619" spans="1:10" ht="28.5" customHeight="1" x14ac:dyDescent="0.2">
      <c r="A1619" s="275" t="s">
        <v>355</v>
      </c>
      <c r="B1619" s="276" t="s">
        <v>1010</v>
      </c>
      <c r="C1619" s="277" t="s">
        <v>52</v>
      </c>
      <c r="D1619" s="277" t="s">
        <v>1009</v>
      </c>
      <c r="E1619" s="278" t="s">
        <v>352</v>
      </c>
      <c r="F1619" s="278"/>
      <c r="G1619" s="279" t="s">
        <v>318</v>
      </c>
      <c r="H1619" s="280">
        <v>1</v>
      </c>
      <c r="I1619" s="281">
        <v>0.12</v>
      </c>
      <c r="J1619" s="282">
        <v>0.12</v>
      </c>
    </row>
    <row r="1620" spans="1:10" ht="28.5" customHeight="1" x14ac:dyDescent="0.2">
      <c r="A1620" s="283" t="s">
        <v>343</v>
      </c>
      <c r="B1620" s="284" t="s">
        <v>1008</v>
      </c>
      <c r="C1620" s="285" t="s">
        <v>52</v>
      </c>
      <c r="D1620" s="285" t="s">
        <v>1007</v>
      </c>
      <c r="E1620" s="286" t="s">
        <v>436</v>
      </c>
      <c r="F1620" s="286"/>
      <c r="G1620" s="287" t="s">
        <v>318</v>
      </c>
      <c r="H1620" s="288">
        <v>1</v>
      </c>
      <c r="I1620" s="289">
        <v>23.7</v>
      </c>
      <c r="J1620" s="290">
        <v>23.7</v>
      </c>
    </row>
    <row r="1621" spans="1:10" ht="28.5" customHeight="1" x14ac:dyDescent="0.2">
      <c r="A1621" s="283" t="s">
        <v>343</v>
      </c>
      <c r="B1621" s="284" t="s">
        <v>896</v>
      </c>
      <c r="C1621" s="285" t="s">
        <v>52</v>
      </c>
      <c r="D1621" s="285" t="s">
        <v>895</v>
      </c>
      <c r="E1621" s="286" t="s">
        <v>340</v>
      </c>
      <c r="F1621" s="286"/>
      <c r="G1621" s="287" t="s">
        <v>318</v>
      </c>
      <c r="H1621" s="288">
        <v>1</v>
      </c>
      <c r="I1621" s="289">
        <v>0.92</v>
      </c>
      <c r="J1621" s="290">
        <v>0.92</v>
      </c>
    </row>
    <row r="1622" spans="1:10" ht="28.5" customHeight="1" x14ac:dyDescent="0.2">
      <c r="A1622" s="283" t="s">
        <v>343</v>
      </c>
      <c r="B1622" s="284" t="s">
        <v>894</v>
      </c>
      <c r="C1622" s="285" t="s">
        <v>52</v>
      </c>
      <c r="D1622" s="285" t="s">
        <v>893</v>
      </c>
      <c r="E1622" s="286" t="s">
        <v>340</v>
      </c>
      <c r="F1622" s="286"/>
      <c r="G1622" s="287" t="s">
        <v>318</v>
      </c>
      <c r="H1622" s="288">
        <v>1</v>
      </c>
      <c r="I1622" s="289">
        <v>0.8</v>
      </c>
      <c r="J1622" s="290">
        <v>0.8</v>
      </c>
    </row>
    <row r="1623" spans="1:10" ht="28.5" customHeight="1" x14ac:dyDescent="0.2">
      <c r="A1623" s="283" t="s">
        <v>343</v>
      </c>
      <c r="B1623" s="284" t="s">
        <v>706</v>
      </c>
      <c r="C1623" s="285" t="s">
        <v>52</v>
      </c>
      <c r="D1623" s="285" t="s">
        <v>705</v>
      </c>
      <c r="E1623" s="286" t="s">
        <v>340</v>
      </c>
      <c r="F1623" s="286"/>
      <c r="G1623" s="287" t="s">
        <v>318</v>
      </c>
      <c r="H1623" s="288">
        <v>1</v>
      </c>
      <c r="I1623" s="289">
        <v>1.43</v>
      </c>
      <c r="J1623" s="290">
        <v>1.43</v>
      </c>
    </row>
    <row r="1624" spans="1:10" ht="28.5" customHeight="1" x14ac:dyDescent="0.2">
      <c r="A1624" s="283" t="s">
        <v>343</v>
      </c>
      <c r="B1624" s="284" t="s">
        <v>704</v>
      </c>
      <c r="C1624" s="285" t="s">
        <v>52</v>
      </c>
      <c r="D1624" s="285" t="s">
        <v>703</v>
      </c>
      <c r="E1624" s="286" t="s">
        <v>340</v>
      </c>
      <c r="F1624" s="286"/>
      <c r="G1624" s="287" t="s">
        <v>318</v>
      </c>
      <c r="H1624" s="288">
        <v>1</v>
      </c>
      <c r="I1624" s="289">
        <v>0.08</v>
      </c>
      <c r="J1624" s="290">
        <v>0.08</v>
      </c>
    </row>
    <row r="1625" spans="1:10" ht="28.5" customHeight="1" x14ac:dyDescent="0.2">
      <c r="A1625" s="283" t="s">
        <v>343</v>
      </c>
      <c r="B1625" s="284" t="s">
        <v>978</v>
      </c>
      <c r="C1625" s="285" t="s">
        <v>52</v>
      </c>
      <c r="D1625" s="285" t="s">
        <v>977</v>
      </c>
      <c r="E1625" s="286" t="s">
        <v>340</v>
      </c>
      <c r="F1625" s="286"/>
      <c r="G1625" s="287" t="s">
        <v>318</v>
      </c>
      <c r="H1625" s="288">
        <v>1</v>
      </c>
      <c r="I1625" s="289">
        <v>0.01</v>
      </c>
      <c r="J1625" s="290">
        <v>0.01</v>
      </c>
    </row>
    <row r="1626" spans="1:10" ht="28.5" customHeight="1" x14ac:dyDescent="0.2">
      <c r="A1626" s="283" t="s">
        <v>343</v>
      </c>
      <c r="B1626" s="284" t="s">
        <v>976</v>
      </c>
      <c r="C1626" s="285" t="s">
        <v>52</v>
      </c>
      <c r="D1626" s="285" t="s">
        <v>975</v>
      </c>
      <c r="E1626" s="286" t="s">
        <v>340</v>
      </c>
      <c r="F1626" s="286"/>
      <c r="G1626" s="287" t="s">
        <v>318</v>
      </c>
      <c r="H1626" s="288">
        <v>1</v>
      </c>
      <c r="I1626" s="289">
        <v>0.89</v>
      </c>
      <c r="J1626" s="290">
        <v>0.89</v>
      </c>
    </row>
    <row r="1627" spans="1:10" ht="28.5" customHeight="1" x14ac:dyDescent="0.2">
      <c r="A1627" s="291"/>
      <c r="B1627" s="292"/>
      <c r="C1627" s="292"/>
      <c r="D1627" s="292"/>
      <c r="E1627" s="292" t="s">
        <v>338</v>
      </c>
      <c r="F1627" s="293">
        <v>23.82</v>
      </c>
      <c r="G1627" s="292" t="s">
        <v>337</v>
      </c>
      <c r="H1627" s="293">
        <v>0</v>
      </c>
      <c r="I1627" s="292" t="s">
        <v>336</v>
      </c>
      <c r="J1627" s="294">
        <v>23.82</v>
      </c>
    </row>
    <row r="1628" spans="1:10" ht="28.5" customHeight="1" thickBot="1" x14ac:dyDescent="0.25">
      <c r="A1628" s="291"/>
      <c r="B1628" s="292"/>
      <c r="C1628" s="292"/>
      <c r="D1628" s="292"/>
      <c r="E1628" s="292" t="s">
        <v>335</v>
      </c>
      <c r="F1628" s="293">
        <v>6.39</v>
      </c>
      <c r="G1628" s="292"/>
      <c r="H1628" s="295" t="s">
        <v>334</v>
      </c>
      <c r="I1628" s="295"/>
      <c r="J1628" s="294">
        <v>34.340000000000003</v>
      </c>
    </row>
    <row r="1629" spans="1:10" ht="15" thickTop="1" x14ac:dyDescent="0.2">
      <c r="A1629" s="296"/>
      <c r="B1629" s="297"/>
      <c r="C1629" s="297"/>
      <c r="D1629" s="297"/>
      <c r="E1629" s="297"/>
      <c r="F1629" s="297"/>
      <c r="G1629" s="297"/>
      <c r="H1629" s="297"/>
      <c r="I1629" s="297"/>
      <c r="J1629" s="298"/>
    </row>
    <row r="1630" spans="1:10" ht="28.5" customHeight="1" x14ac:dyDescent="0.2">
      <c r="A1630" s="299"/>
      <c r="B1630" s="238" t="s">
        <v>330</v>
      </c>
      <c r="C1630" s="246" t="s">
        <v>329</v>
      </c>
      <c r="D1630" s="246" t="s">
        <v>9</v>
      </c>
      <c r="E1630" s="242" t="s">
        <v>360</v>
      </c>
      <c r="F1630" s="242"/>
      <c r="G1630" s="239" t="s">
        <v>328</v>
      </c>
      <c r="H1630" s="238" t="s">
        <v>327</v>
      </c>
      <c r="I1630" s="238" t="s">
        <v>326</v>
      </c>
      <c r="J1630" s="300" t="s">
        <v>10</v>
      </c>
    </row>
    <row r="1631" spans="1:10" ht="28.5" customHeight="1" x14ac:dyDescent="0.2">
      <c r="A1631" s="101" t="s">
        <v>359</v>
      </c>
      <c r="B1631" s="104" t="s">
        <v>1006</v>
      </c>
      <c r="C1631" s="102" t="s">
        <v>52</v>
      </c>
      <c r="D1631" s="102" t="s">
        <v>1005</v>
      </c>
      <c r="E1631" s="271" t="s">
        <v>352</v>
      </c>
      <c r="F1631" s="271"/>
      <c r="G1631" s="103" t="s">
        <v>318</v>
      </c>
      <c r="H1631" s="272">
        <v>1</v>
      </c>
      <c r="I1631" s="273">
        <v>18.399999999999999</v>
      </c>
      <c r="J1631" s="274">
        <v>18.399999999999999</v>
      </c>
    </row>
    <row r="1632" spans="1:10" ht="28.5" customHeight="1" x14ac:dyDescent="0.2">
      <c r="A1632" s="275" t="s">
        <v>355</v>
      </c>
      <c r="B1632" s="276" t="s">
        <v>1004</v>
      </c>
      <c r="C1632" s="277" t="s">
        <v>52</v>
      </c>
      <c r="D1632" s="277" t="s">
        <v>1003</v>
      </c>
      <c r="E1632" s="278" t="s">
        <v>352</v>
      </c>
      <c r="F1632" s="278"/>
      <c r="G1632" s="279" t="s">
        <v>318</v>
      </c>
      <c r="H1632" s="280">
        <v>1</v>
      </c>
      <c r="I1632" s="281">
        <v>0.11</v>
      </c>
      <c r="J1632" s="282">
        <v>0.11</v>
      </c>
    </row>
    <row r="1633" spans="1:10" ht="28.5" customHeight="1" x14ac:dyDescent="0.2">
      <c r="A1633" s="283" t="s">
        <v>343</v>
      </c>
      <c r="B1633" s="284" t="s">
        <v>896</v>
      </c>
      <c r="C1633" s="285" t="s">
        <v>52</v>
      </c>
      <c r="D1633" s="285" t="s">
        <v>895</v>
      </c>
      <c r="E1633" s="286" t="s">
        <v>340</v>
      </c>
      <c r="F1633" s="286"/>
      <c r="G1633" s="287" t="s">
        <v>318</v>
      </c>
      <c r="H1633" s="288">
        <v>1</v>
      </c>
      <c r="I1633" s="289">
        <v>0.92</v>
      </c>
      <c r="J1633" s="290">
        <v>0.92</v>
      </c>
    </row>
    <row r="1634" spans="1:10" ht="28.5" customHeight="1" x14ac:dyDescent="0.2">
      <c r="A1634" s="283" t="s">
        <v>343</v>
      </c>
      <c r="B1634" s="284" t="s">
        <v>894</v>
      </c>
      <c r="C1634" s="285" t="s">
        <v>52</v>
      </c>
      <c r="D1634" s="285" t="s">
        <v>893</v>
      </c>
      <c r="E1634" s="286" t="s">
        <v>340</v>
      </c>
      <c r="F1634" s="286"/>
      <c r="G1634" s="287" t="s">
        <v>318</v>
      </c>
      <c r="H1634" s="288">
        <v>1</v>
      </c>
      <c r="I1634" s="289">
        <v>0.8</v>
      </c>
      <c r="J1634" s="290">
        <v>0.8</v>
      </c>
    </row>
    <row r="1635" spans="1:10" ht="28.5" customHeight="1" x14ac:dyDescent="0.2">
      <c r="A1635" s="283" t="s">
        <v>343</v>
      </c>
      <c r="B1635" s="284" t="s">
        <v>706</v>
      </c>
      <c r="C1635" s="285" t="s">
        <v>52</v>
      </c>
      <c r="D1635" s="285" t="s">
        <v>705</v>
      </c>
      <c r="E1635" s="286" t="s">
        <v>340</v>
      </c>
      <c r="F1635" s="286"/>
      <c r="G1635" s="287" t="s">
        <v>318</v>
      </c>
      <c r="H1635" s="288">
        <v>1</v>
      </c>
      <c r="I1635" s="289">
        <v>1.43</v>
      </c>
      <c r="J1635" s="290">
        <v>1.43</v>
      </c>
    </row>
    <row r="1636" spans="1:10" ht="28.5" customHeight="1" x14ac:dyDescent="0.2">
      <c r="A1636" s="283" t="s">
        <v>343</v>
      </c>
      <c r="B1636" s="284" t="s">
        <v>704</v>
      </c>
      <c r="C1636" s="285" t="s">
        <v>52</v>
      </c>
      <c r="D1636" s="285" t="s">
        <v>703</v>
      </c>
      <c r="E1636" s="286" t="s">
        <v>340</v>
      </c>
      <c r="F1636" s="286"/>
      <c r="G1636" s="287" t="s">
        <v>318</v>
      </c>
      <c r="H1636" s="288">
        <v>1</v>
      </c>
      <c r="I1636" s="289">
        <v>0.08</v>
      </c>
      <c r="J1636" s="290">
        <v>0.08</v>
      </c>
    </row>
    <row r="1637" spans="1:10" ht="28.5" customHeight="1" x14ac:dyDescent="0.2">
      <c r="A1637" s="283" t="s">
        <v>343</v>
      </c>
      <c r="B1637" s="284" t="s">
        <v>1002</v>
      </c>
      <c r="C1637" s="285" t="s">
        <v>52</v>
      </c>
      <c r="D1637" s="285" t="s">
        <v>1001</v>
      </c>
      <c r="E1637" s="286" t="s">
        <v>436</v>
      </c>
      <c r="F1637" s="286"/>
      <c r="G1637" s="287" t="s">
        <v>318</v>
      </c>
      <c r="H1637" s="288">
        <v>1</v>
      </c>
      <c r="I1637" s="289">
        <v>14.16</v>
      </c>
      <c r="J1637" s="290">
        <v>14.16</v>
      </c>
    </row>
    <row r="1638" spans="1:10" ht="28.5" customHeight="1" x14ac:dyDescent="0.2">
      <c r="A1638" s="283" t="s">
        <v>343</v>
      </c>
      <c r="B1638" s="284" t="s">
        <v>978</v>
      </c>
      <c r="C1638" s="285" t="s">
        <v>52</v>
      </c>
      <c r="D1638" s="285" t="s">
        <v>977</v>
      </c>
      <c r="E1638" s="286" t="s">
        <v>340</v>
      </c>
      <c r="F1638" s="286"/>
      <c r="G1638" s="287" t="s">
        <v>318</v>
      </c>
      <c r="H1638" s="288">
        <v>1</v>
      </c>
      <c r="I1638" s="289">
        <v>0.01</v>
      </c>
      <c r="J1638" s="290">
        <v>0.01</v>
      </c>
    </row>
    <row r="1639" spans="1:10" ht="28.5" customHeight="1" x14ac:dyDescent="0.2">
      <c r="A1639" s="283" t="s">
        <v>343</v>
      </c>
      <c r="B1639" s="284" t="s">
        <v>976</v>
      </c>
      <c r="C1639" s="285" t="s">
        <v>52</v>
      </c>
      <c r="D1639" s="285" t="s">
        <v>975</v>
      </c>
      <c r="E1639" s="286" t="s">
        <v>340</v>
      </c>
      <c r="F1639" s="286"/>
      <c r="G1639" s="287" t="s">
        <v>318</v>
      </c>
      <c r="H1639" s="288">
        <v>1</v>
      </c>
      <c r="I1639" s="289">
        <v>0.89</v>
      </c>
      <c r="J1639" s="290">
        <v>0.89</v>
      </c>
    </row>
    <row r="1640" spans="1:10" ht="28.5" customHeight="1" x14ac:dyDescent="0.2">
      <c r="A1640" s="291"/>
      <c r="B1640" s="292"/>
      <c r="C1640" s="292"/>
      <c r="D1640" s="292"/>
      <c r="E1640" s="292" t="s">
        <v>338</v>
      </c>
      <c r="F1640" s="293">
        <v>14.27</v>
      </c>
      <c r="G1640" s="292" t="s">
        <v>337</v>
      </c>
      <c r="H1640" s="293">
        <v>0</v>
      </c>
      <c r="I1640" s="292" t="s">
        <v>336</v>
      </c>
      <c r="J1640" s="294">
        <v>14.27</v>
      </c>
    </row>
    <row r="1641" spans="1:10" ht="28.5" customHeight="1" thickBot="1" x14ac:dyDescent="0.25">
      <c r="A1641" s="291"/>
      <c r="B1641" s="292"/>
      <c r="C1641" s="292"/>
      <c r="D1641" s="292"/>
      <c r="E1641" s="292" t="s">
        <v>335</v>
      </c>
      <c r="F1641" s="293">
        <v>4.2</v>
      </c>
      <c r="G1641" s="292"/>
      <c r="H1641" s="295" t="s">
        <v>334</v>
      </c>
      <c r="I1641" s="295"/>
      <c r="J1641" s="294">
        <v>22.6</v>
      </c>
    </row>
    <row r="1642" spans="1:10" ht="15" thickTop="1" x14ac:dyDescent="0.2">
      <c r="A1642" s="296"/>
      <c r="B1642" s="297"/>
      <c r="C1642" s="297"/>
      <c r="D1642" s="297"/>
      <c r="E1642" s="297"/>
      <c r="F1642" s="297"/>
      <c r="G1642" s="297"/>
      <c r="H1642" s="297"/>
      <c r="I1642" s="297"/>
      <c r="J1642" s="298"/>
    </row>
    <row r="1643" spans="1:10" ht="28.5" customHeight="1" x14ac:dyDescent="0.2">
      <c r="A1643" s="299"/>
      <c r="B1643" s="238" t="s">
        <v>330</v>
      </c>
      <c r="C1643" s="246" t="s">
        <v>329</v>
      </c>
      <c r="D1643" s="246" t="s">
        <v>9</v>
      </c>
      <c r="E1643" s="242" t="s">
        <v>360</v>
      </c>
      <c r="F1643" s="242"/>
      <c r="G1643" s="239" t="s">
        <v>328</v>
      </c>
      <c r="H1643" s="238" t="s">
        <v>327</v>
      </c>
      <c r="I1643" s="238" t="s">
        <v>326</v>
      </c>
      <c r="J1643" s="300" t="s">
        <v>10</v>
      </c>
    </row>
    <row r="1644" spans="1:10" ht="28.5" customHeight="1" x14ac:dyDescent="0.2">
      <c r="A1644" s="101" t="s">
        <v>359</v>
      </c>
      <c r="B1644" s="104" t="s">
        <v>1000</v>
      </c>
      <c r="C1644" s="102" t="s">
        <v>52</v>
      </c>
      <c r="D1644" s="102" t="s">
        <v>999</v>
      </c>
      <c r="E1644" s="271" t="s">
        <v>352</v>
      </c>
      <c r="F1644" s="271"/>
      <c r="G1644" s="103" t="s">
        <v>318</v>
      </c>
      <c r="H1644" s="272">
        <v>1</v>
      </c>
      <c r="I1644" s="273">
        <v>28.25</v>
      </c>
      <c r="J1644" s="274">
        <v>28.25</v>
      </c>
    </row>
    <row r="1645" spans="1:10" ht="28.5" customHeight="1" x14ac:dyDescent="0.2">
      <c r="A1645" s="275" t="s">
        <v>355</v>
      </c>
      <c r="B1645" s="276" t="s">
        <v>998</v>
      </c>
      <c r="C1645" s="277" t="s">
        <v>52</v>
      </c>
      <c r="D1645" s="277" t="s">
        <v>997</v>
      </c>
      <c r="E1645" s="278" t="s">
        <v>352</v>
      </c>
      <c r="F1645" s="278"/>
      <c r="G1645" s="279" t="s">
        <v>318</v>
      </c>
      <c r="H1645" s="280">
        <v>1</v>
      </c>
      <c r="I1645" s="281">
        <v>0.27</v>
      </c>
      <c r="J1645" s="282">
        <v>0.27</v>
      </c>
    </row>
    <row r="1646" spans="1:10" ht="28.5" customHeight="1" x14ac:dyDescent="0.2">
      <c r="A1646" s="283" t="s">
        <v>343</v>
      </c>
      <c r="B1646" s="284" t="s">
        <v>996</v>
      </c>
      <c r="C1646" s="285" t="s">
        <v>52</v>
      </c>
      <c r="D1646" s="285" t="s">
        <v>995</v>
      </c>
      <c r="E1646" s="286" t="s">
        <v>436</v>
      </c>
      <c r="F1646" s="286"/>
      <c r="G1646" s="287" t="s">
        <v>318</v>
      </c>
      <c r="H1646" s="288">
        <v>1</v>
      </c>
      <c r="I1646" s="289">
        <v>23.85</v>
      </c>
      <c r="J1646" s="290">
        <v>23.85</v>
      </c>
    </row>
    <row r="1647" spans="1:10" ht="28.5" customHeight="1" x14ac:dyDescent="0.2">
      <c r="A1647" s="283" t="s">
        <v>343</v>
      </c>
      <c r="B1647" s="284" t="s">
        <v>896</v>
      </c>
      <c r="C1647" s="285" t="s">
        <v>52</v>
      </c>
      <c r="D1647" s="285" t="s">
        <v>895</v>
      </c>
      <c r="E1647" s="286" t="s">
        <v>340</v>
      </c>
      <c r="F1647" s="286"/>
      <c r="G1647" s="287" t="s">
        <v>318</v>
      </c>
      <c r="H1647" s="288">
        <v>1</v>
      </c>
      <c r="I1647" s="289">
        <v>0.92</v>
      </c>
      <c r="J1647" s="290">
        <v>0.92</v>
      </c>
    </row>
    <row r="1648" spans="1:10" ht="28.5" customHeight="1" x14ac:dyDescent="0.2">
      <c r="A1648" s="283" t="s">
        <v>343</v>
      </c>
      <c r="B1648" s="284" t="s">
        <v>894</v>
      </c>
      <c r="C1648" s="285" t="s">
        <v>52</v>
      </c>
      <c r="D1648" s="285" t="s">
        <v>893</v>
      </c>
      <c r="E1648" s="286" t="s">
        <v>340</v>
      </c>
      <c r="F1648" s="286"/>
      <c r="G1648" s="287" t="s">
        <v>318</v>
      </c>
      <c r="H1648" s="288">
        <v>1</v>
      </c>
      <c r="I1648" s="289">
        <v>0.8</v>
      </c>
      <c r="J1648" s="290">
        <v>0.8</v>
      </c>
    </row>
    <row r="1649" spans="1:10" ht="28.5" customHeight="1" x14ac:dyDescent="0.2">
      <c r="A1649" s="283" t="s">
        <v>343</v>
      </c>
      <c r="B1649" s="284" t="s">
        <v>706</v>
      </c>
      <c r="C1649" s="285" t="s">
        <v>52</v>
      </c>
      <c r="D1649" s="285" t="s">
        <v>705</v>
      </c>
      <c r="E1649" s="286" t="s">
        <v>340</v>
      </c>
      <c r="F1649" s="286"/>
      <c r="G1649" s="287" t="s">
        <v>318</v>
      </c>
      <c r="H1649" s="288">
        <v>1</v>
      </c>
      <c r="I1649" s="289">
        <v>1.43</v>
      </c>
      <c r="J1649" s="290">
        <v>1.43</v>
      </c>
    </row>
    <row r="1650" spans="1:10" ht="28.5" customHeight="1" x14ac:dyDescent="0.2">
      <c r="A1650" s="283" t="s">
        <v>343</v>
      </c>
      <c r="B1650" s="284" t="s">
        <v>704</v>
      </c>
      <c r="C1650" s="285" t="s">
        <v>52</v>
      </c>
      <c r="D1650" s="285" t="s">
        <v>703</v>
      </c>
      <c r="E1650" s="286" t="s">
        <v>340</v>
      </c>
      <c r="F1650" s="286"/>
      <c r="G1650" s="287" t="s">
        <v>318</v>
      </c>
      <c r="H1650" s="288">
        <v>1</v>
      </c>
      <c r="I1650" s="289">
        <v>0.08</v>
      </c>
      <c r="J1650" s="290">
        <v>0.08</v>
      </c>
    </row>
    <row r="1651" spans="1:10" ht="28.5" customHeight="1" x14ac:dyDescent="0.2">
      <c r="A1651" s="283" t="s">
        <v>343</v>
      </c>
      <c r="B1651" s="284" t="s">
        <v>978</v>
      </c>
      <c r="C1651" s="285" t="s">
        <v>52</v>
      </c>
      <c r="D1651" s="285" t="s">
        <v>977</v>
      </c>
      <c r="E1651" s="286" t="s">
        <v>340</v>
      </c>
      <c r="F1651" s="286"/>
      <c r="G1651" s="287" t="s">
        <v>318</v>
      </c>
      <c r="H1651" s="288">
        <v>1</v>
      </c>
      <c r="I1651" s="289">
        <v>0.01</v>
      </c>
      <c r="J1651" s="290">
        <v>0.01</v>
      </c>
    </row>
    <row r="1652" spans="1:10" ht="28.5" customHeight="1" x14ac:dyDescent="0.2">
      <c r="A1652" s="283" t="s">
        <v>343</v>
      </c>
      <c r="B1652" s="284" t="s">
        <v>976</v>
      </c>
      <c r="C1652" s="285" t="s">
        <v>52</v>
      </c>
      <c r="D1652" s="285" t="s">
        <v>975</v>
      </c>
      <c r="E1652" s="286" t="s">
        <v>340</v>
      </c>
      <c r="F1652" s="286"/>
      <c r="G1652" s="287" t="s">
        <v>318</v>
      </c>
      <c r="H1652" s="288">
        <v>1</v>
      </c>
      <c r="I1652" s="289">
        <v>0.89</v>
      </c>
      <c r="J1652" s="290">
        <v>0.89</v>
      </c>
    </row>
    <row r="1653" spans="1:10" ht="28.5" customHeight="1" x14ac:dyDescent="0.2">
      <c r="A1653" s="291"/>
      <c r="B1653" s="292"/>
      <c r="C1653" s="292"/>
      <c r="D1653" s="292"/>
      <c r="E1653" s="292" t="s">
        <v>338</v>
      </c>
      <c r="F1653" s="293">
        <v>24.12</v>
      </c>
      <c r="G1653" s="292" t="s">
        <v>337</v>
      </c>
      <c r="H1653" s="293">
        <v>0</v>
      </c>
      <c r="I1653" s="292" t="s">
        <v>336</v>
      </c>
      <c r="J1653" s="294">
        <v>24.12</v>
      </c>
    </row>
    <row r="1654" spans="1:10" ht="28.5" customHeight="1" thickBot="1" x14ac:dyDescent="0.25">
      <c r="A1654" s="291"/>
      <c r="B1654" s="292"/>
      <c r="C1654" s="292"/>
      <c r="D1654" s="292"/>
      <c r="E1654" s="292" t="s">
        <v>335</v>
      </c>
      <c r="F1654" s="293">
        <v>6.46</v>
      </c>
      <c r="G1654" s="292"/>
      <c r="H1654" s="295" t="s">
        <v>334</v>
      </c>
      <c r="I1654" s="295"/>
      <c r="J1654" s="294">
        <v>34.71</v>
      </c>
    </row>
    <row r="1655" spans="1:10" ht="15" thickTop="1" x14ac:dyDescent="0.2">
      <c r="A1655" s="296"/>
      <c r="B1655" s="297"/>
      <c r="C1655" s="297"/>
      <c r="D1655" s="297"/>
      <c r="E1655" s="297"/>
      <c r="F1655" s="297"/>
      <c r="G1655" s="297"/>
      <c r="H1655" s="297"/>
      <c r="I1655" s="297"/>
      <c r="J1655" s="298"/>
    </row>
    <row r="1656" spans="1:10" ht="28.5" customHeight="1" x14ac:dyDescent="0.2">
      <c r="A1656" s="299"/>
      <c r="B1656" s="238" t="s">
        <v>330</v>
      </c>
      <c r="C1656" s="246" t="s">
        <v>329</v>
      </c>
      <c r="D1656" s="246" t="s">
        <v>9</v>
      </c>
      <c r="E1656" s="242" t="s">
        <v>360</v>
      </c>
      <c r="F1656" s="242"/>
      <c r="G1656" s="239" t="s">
        <v>328</v>
      </c>
      <c r="H1656" s="238" t="s">
        <v>327</v>
      </c>
      <c r="I1656" s="238" t="s">
        <v>326</v>
      </c>
      <c r="J1656" s="300" t="s">
        <v>10</v>
      </c>
    </row>
    <row r="1657" spans="1:10" ht="28.5" customHeight="1" x14ac:dyDescent="0.2">
      <c r="A1657" s="101" t="s">
        <v>359</v>
      </c>
      <c r="B1657" s="104" t="s">
        <v>994</v>
      </c>
      <c r="C1657" s="102" t="s">
        <v>52</v>
      </c>
      <c r="D1657" s="102" t="s">
        <v>993</v>
      </c>
      <c r="E1657" s="271" t="s">
        <v>352</v>
      </c>
      <c r="F1657" s="271"/>
      <c r="G1657" s="103" t="s">
        <v>318</v>
      </c>
      <c r="H1657" s="272">
        <v>1</v>
      </c>
      <c r="I1657" s="273">
        <v>22.74</v>
      </c>
      <c r="J1657" s="274">
        <v>22.74</v>
      </c>
    </row>
    <row r="1658" spans="1:10" ht="28.5" customHeight="1" x14ac:dyDescent="0.2">
      <c r="A1658" s="275" t="s">
        <v>355</v>
      </c>
      <c r="B1658" s="276" t="s">
        <v>992</v>
      </c>
      <c r="C1658" s="277" t="s">
        <v>52</v>
      </c>
      <c r="D1658" s="277" t="s">
        <v>991</v>
      </c>
      <c r="E1658" s="278" t="s">
        <v>352</v>
      </c>
      <c r="F1658" s="278"/>
      <c r="G1658" s="279" t="s">
        <v>318</v>
      </c>
      <c r="H1658" s="280">
        <v>1</v>
      </c>
      <c r="I1658" s="281">
        <v>0.28999999999999998</v>
      </c>
      <c r="J1658" s="282">
        <v>0.28999999999999998</v>
      </c>
    </row>
    <row r="1659" spans="1:10" ht="28.5" customHeight="1" x14ac:dyDescent="0.2">
      <c r="A1659" s="283" t="s">
        <v>343</v>
      </c>
      <c r="B1659" s="284" t="s">
        <v>990</v>
      </c>
      <c r="C1659" s="285" t="s">
        <v>52</v>
      </c>
      <c r="D1659" s="285" t="s">
        <v>989</v>
      </c>
      <c r="E1659" s="286" t="s">
        <v>436</v>
      </c>
      <c r="F1659" s="286"/>
      <c r="G1659" s="287" t="s">
        <v>318</v>
      </c>
      <c r="H1659" s="288">
        <v>1</v>
      </c>
      <c r="I1659" s="289">
        <v>18.32</v>
      </c>
      <c r="J1659" s="290">
        <v>18.32</v>
      </c>
    </row>
    <row r="1660" spans="1:10" ht="28.5" customHeight="1" x14ac:dyDescent="0.2">
      <c r="A1660" s="283" t="s">
        <v>343</v>
      </c>
      <c r="B1660" s="284" t="s">
        <v>896</v>
      </c>
      <c r="C1660" s="285" t="s">
        <v>52</v>
      </c>
      <c r="D1660" s="285" t="s">
        <v>895</v>
      </c>
      <c r="E1660" s="286" t="s">
        <v>340</v>
      </c>
      <c r="F1660" s="286"/>
      <c r="G1660" s="287" t="s">
        <v>318</v>
      </c>
      <c r="H1660" s="288">
        <v>1</v>
      </c>
      <c r="I1660" s="289">
        <v>0.92</v>
      </c>
      <c r="J1660" s="290">
        <v>0.92</v>
      </c>
    </row>
    <row r="1661" spans="1:10" ht="28.5" customHeight="1" x14ac:dyDescent="0.2">
      <c r="A1661" s="283" t="s">
        <v>343</v>
      </c>
      <c r="B1661" s="284" t="s">
        <v>894</v>
      </c>
      <c r="C1661" s="285" t="s">
        <v>52</v>
      </c>
      <c r="D1661" s="285" t="s">
        <v>893</v>
      </c>
      <c r="E1661" s="286" t="s">
        <v>340</v>
      </c>
      <c r="F1661" s="286"/>
      <c r="G1661" s="287" t="s">
        <v>318</v>
      </c>
      <c r="H1661" s="288">
        <v>1</v>
      </c>
      <c r="I1661" s="289">
        <v>0.8</v>
      </c>
      <c r="J1661" s="290">
        <v>0.8</v>
      </c>
    </row>
    <row r="1662" spans="1:10" ht="28.5" customHeight="1" x14ac:dyDescent="0.2">
      <c r="A1662" s="283" t="s">
        <v>343</v>
      </c>
      <c r="B1662" s="284" t="s">
        <v>706</v>
      </c>
      <c r="C1662" s="285" t="s">
        <v>52</v>
      </c>
      <c r="D1662" s="285" t="s">
        <v>705</v>
      </c>
      <c r="E1662" s="286" t="s">
        <v>340</v>
      </c>
      <c r="F1662" s="286"/>
      <c r="G1662" s="287" t="s">
        <v>318</v>
      </c>
      <c r="H1662" s="288">
        <v>1</v>
      </c>
      <c r="I1662" s="289">
        <v>1.43</v>
      </c>
      <c r="J1662" s="290">
        <v>1.43</v>
      </c>
    </row>
    <row r="1663" spans="1:10" ht="28.5" customHeight="1" x14ac:dyDescent="0.2">
      <c r="A1663" s="283" t="s">
        <v>343</v>
      </c>
      <c r="B1663" s="284" t="s">
        <v>704</v>
      </c>
      <c r="C1663" s="285" t="s">
        <v>52</v>
      </c>
      <c r="D1663" s="285" t="s">
        <v>703</v>
      </c>
      <c r="E1663" s="286" t="s">
        <v>340</v>
      </c>
      <c r="F1663" s="286"/>
      <c r="G1663" s="287" t="s">
        <v>318</v>
      </c>
      <c r="H1663" s="288">
        <v>1</v>
      </c>
      <c r="I1663" s="289">
        <v>0.08</v>
      </c>
      <c r="J1663" s="290">
        <v>0.08</v>
      </c>
    </row>
    <row r="1664" spans="1:10" ht="28.5" customHeight="1" x14ac:dyDescent="0.2">
      <c r="A1664" s="283" t="s">
        <v>343</v>
      </c>
      <c r="B1664" s="284" t="s">
        <v>978</v>
      </c>
      <c r="C1664" s="285" t="s">
        <v>52</v>
      </c>
      <c r="D1664" s="285" t="s">
        <v>977</v>
      </c>
      <c r="E1664" s="286" t="s">
        <v>340</v>
      </c>
      <c r="F1664" s="286"/>
      <c r="G1664" s="287" t="s">
        <v>318</v>
      </c>
      <c r="H1664" s="288">
        <v>1</v>
      </c>
      <c r="I1664" s="289">
        <v>0.01</v>
      </c>
      <c r="J1664" s="290">
        <v>0.01</v>
      </c>
    </row>
    <row r="1665" spans="1:10" ht="28.5" customHeight="1" x14ac:dyDescent="0.2">
      <c r="A1665" s="283" t="s">
        <v>343</v>
      </c>
      <c r="B1665" s="284" t="s">
        <v>976</v>
      </c>
      <c r="C1665" s="285" t="s">
        <v>52</v>
      </c>
      <c r="D1665" s="285" t="s">
        <v>975</v>
      </c>
      <c r="E1665" s="286" t="s">
        <v>340</v>
      </c>
      <c r="F1665" s="286"/>
      <c r="G1665" s="287" t="s">
        <v>318</v>
      </c>
      <c r="H1665" s="288">
        <v>1</v>
      </c>
      <c r="I1665" s="289">
        <v>0.89</v>
      </c>
      <c r="J1665" s="290">
        <v>0.89</v>
      </c>
    </row>
    <row r="1666" spans="1:10" ht="28.5" customHeight="1" x14ac:dyDescent="0.2">
      <c r="A1666" s="291"/>
      <c r="B1666" s="292"/>
      <c r="C1666" s="292"/>
      <c r="D1666" s="292"/>
      <c r="E1666" s="292" t="s">
        <v>338</v>
      </c>
      <c r="F1666" s="293">
        <v>18.61</v>
      </c>
      <c r="G1666" s="292" t="s">
        <v>337</v>
      </c>
      <c r="H1666" s="293">
        <v>0</v>
      </c>
      <c r="I1666" s="292" t="s">
        <v>336</v>
      </c>
      <c r="J1666" s="294">
        <v>18.61</v>
      </c>
    </row>
    <row r="1667" spans="1:10" ht="28.5" customHeight="1" thickBot="1" x14ac:dyDescent="0.25">
      <c r="A1667" s="291"/>
      <c r="B1667" s="292"/>
      <c r="C1667" s="292"/>
      <c r="D1667" s="292"/>
      <c r="E1667" s="292" t="s">
        <v>335</v>
      </c>
      <c r="F1667" s="293">
        <v>5.2</v>
      </c>
      <c r="G1667" s="292"/>
      <c r="H1667" s="295" t="s">
        <v>334</v>
      </c>
      <c r="I1667" s="295"/>
      <c r="J1667" s="294">
        <v>27.94</v>
      </c>
    </row>
    <row r="1668" spans="1:10" ht="15" thickTop="1" x14ac:dyDescent="0.2">
      <c r="A1668" s="296"/>
      <c r="B1668" s="297"/>
      <c r="C1668" s="297"/>
      <c r="D1668" s="297"/>
      <c r="E1668" s="297"/>
      <c r="F1668" s="297"/>
      <c r="G1668" s="297"/>
      <c r="H1668" s="297"/>
      <c r="I1668" s="297"/>
      <c r="J1668" s="298"/>
    </row>
    <row r="1669" spans="1:10" ht="28.5" customHeight="1" x14ac:dyDescent="0.2">
      <c r="A1669" s="299"/>
      <c r="B1669" s="238" t="s">
        <v>330</v>
      </c>
      <c r="C1669" s="246" t="s">
        <v>329</v>
      </c>
      <c r="D1669" s="246" t="s">
        <v>9</v>
      </c>
      <c r="E1669" s="242" t="s">
        <v>360</v>
      </c>
      <c r="F1669" s="242"/>
      <c r="G1669" s="239" t="s">
        <v>328</v>
      </c>
      <c r="H1669" s="238" t="s">
        <v>327</v>
      </c>
      <c r="I1669" s="238" t="s">
        <v>326</v>
      </c>
      <c r="J1669" s="300" t="s">
        <v>10</v>
      </c>
    </row>
    <row r="1670" spans="1:10" ht="28.5" customHeight="1" x14ac:dyDescent="0.2">
      <c r="A1670" s="101" t="s">
        <v>359</v>
      </c>
      <c r="B1670" s="104" t="s">
        <v>988</v>
      </c>
      <c r="C1670" s="102" t="s">
        <v>52</v>
      </c>
      <c r="D1670" s="102" t="s">
        <v>987</v>
      </c>
      <c r="E1670" s="271" t="s">
        <v>352</v>
      </c>
      <c r="F1670" s="271"/>
      <c r="G1670" s="103" t="s">
        <v>318</v>
      </c>
      <c r="H1670" s="272">
        <v>1</v>
      </c>
      <c r="I1670" s="273">
        <v>17.84</v>
      </c>
      <c r="J1670" s="274">
        <v>17.84</v>
      </c>
    </row>
    <row r="1671" spans="1:10" ht="28.5" customHeight="1" x14ac:dyDescent="0.2">
      <c r="A1671" s="275" t="s">
        <v>355</v>
      </c>
      <c r="B1671" s="276" t="s">
        <v>986</v>
      </c>
      <c r="C1671" s="277" t="s">
        <v>52</v>
      </c>
      <c r="D1671" s="277" t="s">
        <v>985</v>
      </c>
      <c r="E1671" s="278" t="s">
        <v>352</v>
      </c>
      <c r="F1671" s="278"/>
      <c r="G1671" s="279" t="s">
        <v>318</v>
      </c>
      <c r="H1671" s="280">
        <v>1</v>
      </c>
      <c r="I1671" s="281">
        <v>0.11</v>
      </c>
      <c r="J1671" s="282">
        <v>0.11</v>
      </c>
    </row>
    <row r="1672" spans="1:10" ht="28.5" customHeight="1" x14ac:dyDescent="0.2">
      <c r="A1672" s="283" t="s">
        <v>343</v>
      </c>
      <c r="B1672" s="284" t="s">
        <v>984</v>
      </c>
      <c r="C1672" s="285" t="s">
        <v>52</v>
      </c>
      <c r="D1672" s="285" t="s">
        <v>983</v>
      </c>
      <c r="E1672" s="286" t="s">
        <v>436</v>
      </c>
      <c r="F1672" s="286"/>
      <c r="G1672" s="287" t="s">
        <v>318</v>
      </c>
      <c r="H1672" s="288">
        <v>1</v>
      </c>
      <c r="I1672" s="289">
        <v>13.6</v>
      </c>
      <c r="J1672" s="290">
        <v>13.6</v>
      </c>
    </row>
    <row r="1673" spans="1:10" ht="28.5" customHeight="1" x14ac:dyDescent="0.2">
      <c r="A1673" s="283" t="s">
        <v>343</v>
      </c>
      <c r="B1673" s="284" t="s">
        <v>896</v>
      </c>
      <c r="C1673" s="285" t="s">
        <v>52</v>
      </c>
      <c r="D1673" s="285" t="s">
        <v>895</v>
      </c>
      <c r="E1673" s="286" t="s">
        <v>340</v>
      </c>
      <c r="F1673" s="286"/>
      <c r="G1673" s="287" t="s">
        <v>318</v>
      </c>
      <c r="H1673" s="288">
        <v>1</v>
      </c>
      <c r="I1673" s="289">
        <v>0.92</v>
      </c>
      <c r="J1673" s="290">
        <v>0.92</v>
      </c>
    </row>
    <row r="1674" spans="1:10" ht="28.5" customHeight="1" x14ac:dyDescent="0.2">
      <c r="A1674" s="283" t="s">
        <v>343</v>
      </c>
      <c r="B1674" s="284" t="s">
        <v>894</v>
      </c>
      <c r="C1674" s="285" t="s">
        <v>52</v>
      </c>
      <c r="D1674" s="285" t="s">
        <v>893</v>
      </c>
      <c r="E1674" s="286" t="s">
        <v>340</v>
      </c>
      <c r="F1674" s="286"/>
      <c r="G1674" s="287" t="s">
        <v>318</v>
      </c>
      <c r="H1674" s="288">
        <v>1</v>
      </c>
      <c r="I1674" s="289">
        <v>0.8</v>
      </c>
      <c r="J1674" s="290">
        <v>0.8</v>
      </c>
    </row>
    <row r="1675" spans="1:10" ht="28.5" customHeight="1" x14ac:dyDescent="0.2">
      <c r="A1675" s="283" t="s">
        <v>343</v>
      </c>
      <c r="B1675" s="284" t="s">
        <v>706</v>
      </c>
      <c r="C1675" s="285" t="s">
        <v>52</v>
      </c>
      <c r="D1675" s="285" t="s">
        <v>705</v>
      </c>
      <c r="E1675" s="286" t="s">
        <v>340</v>
      </c>
      <c r="F1675" s="286"/>
      <c r="G1675" s="287" t="s">
        <v>318</v>
      </c>
      <c r="H1675" s="288">
        <v>1</v>
      </c>
      <c r="I1675" s="289">
        <v>1.43</v>
      </c>
      <c r="J1675" s="290">
        <v>1.43</v>
      </c>
    </row>
    <row r="1676" spans="1:10" ht="28.5" customHeight="1" x14ac:dyDescent="0.2">
      <c r="A1676" s="283" t="s">
        <v>343</v>
      </c>
      <c r="B1676" s="284" t="s">
        <v>704</v>
      </c>
      <c r="C1676" s="285" t="s">
        <v>52</v>
      </c>
      <c r="D1676" s="285" t="s">
        <v>703</v>
      </c>
      <c r="E1676" s="286" t="s">
        <v>340</v>
      </c>
      <c r="F1676" s="286"/>
      <c r="G1676" s="287" t="s">
        <v>318</v>
      </c>
      <c r="H1676" s="288">
        <v>1</v>
      </c>
      <c r="I1676" s="289">
        <v>0.08</v>
      </c>
      <c r="J1676" s="290">
        <v>0.08</v>
      </c>
    </row>
    <row r="1677" spans="1:10" ht="28.5" customHeight="1" x14ac:dyDescent="0.2">
      <c r="A1677" s="283" t="s">
        <v>343</v>
      </c>
      <c r="B1677" s="284" t="s">
        <v>978</v>
      </c>
      <c r="C1677" s="285" t="s">
        <v>52</v>
      </c>
      <c r="D1677" s="285" t="s">
        <v>977</v>
      </c>
      <c r="E1677" s="286" t="s">
        <v>340</v>
      </c>
      <c r="F1677" s="286"/>
      <c r="G1677" s="287" t="s">
        <v>318</v>
      </c>
      <c r="H1677" s="288">
        <v>1</v>
      </c>
      <c r="I1677" s="289">
        <v>0.01</v>
      </c>
      <c r="J1677" s="290">
        <v>0.01</v>
      </c>
    </row>
    <row r="1678" spans="1:10" ht="28.5" customHeight="1" x14ac:dyDescent="0.2">
      <c r="A1678" s="283" t="s">
        <v>343</v>
      </c>
      <c r="B1678" s="284" t="s">
        <v>976</v>
      </c>
      <c r="C1678" s="285" t="s">
        <v>52</v>
      </c>
      <c r="D1678" s="285" t="s">
        <v>975</v>
      </c>
      <c r="E1678" s="286" t="s">
        <v>340</v>
      </c>
      <c r="F1678" s="286"/>
      <c r="G1678" s="287" t="s">
        <v>318</v>
      </c>
      <c r="H1678" s="288">
        <v>1</v>
      </c>
      <c r="I1678" s="289">
        <v>0.89</v>
      </c>
      <c r="J1678" s="290">
        <v>0.89</v>
      </c>
    </row>
    <row r="1679" spans="1:10" ht="28.5" customHeight="1" x14ac:dyDescent="0.2">
      <c r="A1679" s="291"/>
      <c r="B1679" s="292"/>
      <c r="C1679" s="292"/>
      <c r="D1679" s="292"/>
      <c r="E1679" s="292" t="s">
        <v>338</v>
      </c>
      <c r="F1679" s="293">
        <v>13.71</v>
      </c>
      <c r="G1679" s="292" t="s">
        <v>337</v>
      </c>
      <c r="H1679" s="293">
        <v>0</v>
      </c>
      <c r="I1679" s="292" t="s">
        <v>336</v>
      </c>
      <c r="J1679" s="294">
        <v>13.71</v>
      </c>
    </row>
    <row r="1680" spans="1:10" ht="28.5" customHeight="1" thickBot="1" x14ac:dyDescent="0.25">
      <c r="A1680" s="291"/>
      <c r="B1680" s="292"/>
      <c r="C1680" s="292"/>
      <c r="D1680" s="292"/>
      <c r="E1680" s="292" t="s">
        <v>335</v>
      </c>
      <c r="F1680" s="293">
        <v>4.08</v>
      </c>
      <c r="G1680" s="292"/>
      <c r="H1680" s="295" t="s">
        <v>334</v>
      </c>
      <c r="I1680" s="295"/>
      <c r="J1680" s="294">
        <v>21.92</v>
      </c>
    </row>
    <row r="1681" spans="1:10" ht="15" thickTop="1" x14ac:dyDescent="0.2">
      <c r="A1681" s="296"/>
      <c r="B1681" s="297"/>
      <c r="C1681" s="297"/>
      <c r="D1681" s="297"/>
      <c r="E1681" s="297"/>
      <c r="F1681" s="297"/>
      <c r="G1681" s="297"/>
      <c r="H1681" s="297"/>
      <c r="I1681" s="297"/>
      <c r="J1681" s="298"/>
    </row>
    <row r="1682" spans="1:10" ht="28.5" customHeight="1" x14ac:dyDescent="0.2">
      <c r="A1682" s="299"/>
      <c r="B1682" s="238" t="s">
        <v>330</v>
      </c>
      <c r="C1682" s="246" t="s">
        <v>329</v>
      </c>
      <c r="D1682" s="246" t="s">
        <v>9</v>
      </c>
      <c r="E1682" s="242" t="s">
        <v>360</v>
      </c>
      <c r="F1682" s="242"/>
      <c r="G1682" s="239" t="s">
        <v>328</v>
      </c>
      <c r="H1682" s="238" t="s">
        <v>327</v>
      </c>
      <c r="I1682" s="238" t="s">
        <v>326</v>
      </c>
      <c r="J1682" s="300" t="s">
        <v>10</v>
      </c>
    </row>
    <row r="1683" spans="1:10" ht="28.5" customHeight="1" x14ac:dyDescent="0.2">
      <c r="A1683" s="101" t="s">
        <v>359</v>
      </c>
      <c r="B1683" s="104" t="s">
        <v>604</v>
      </c>
      <c r="C1683" s="102" t="s">
        <v>52</v>
      </c>
      <c r="D1683" s="102" t="s">
        <v>603</v>
      </c>
      <c r="E1683" s="271" t="s">
        <v>352</v>
      </c>
      <c r="F1683" s="271"/>
      <c r="G1683" s="103" t="s">
        <v>318</v>
      </c>
      <c r="H1683" s="272">
        <v>1</v>
      </c>
      <c r="I1683" s="273">
        <v>26.57</v>
      </c>
      <c r="J1683" s="274">
        <v>26.57</v>
      </c>
    </row>
    <row r="1684" spans="1:10" ht="28.5" customHeight="1" x14ac:dyDescent="0.2">
      <c r="A1684" s="275" t="s">
        <v>355</v>
      </c>
      <c r="B1684" s="276" t="s">
        <v>982</v>
      </c>
      <c r="C1684" s="277" t="s">
        <v>52</v>
      </c>
      <c r="D1684" s="277" t="s">
        <v>981</v>
      </c>
      <c r="E1684" s="278" t="s">
        <v>352</v>
      </c>
      <c r="F1684" s="278"/>
      <c r="G1684" s="279" t="s">
        <v>318</v>
      </c>
      <c r="H1684" s="280">
        <v>1</v>
      </c>
      <c r="I1684" s="281">
        <v>0.25</v>
      </c>
      <c r="J1684" s="282">
        <v>0.25</v>
      </c>
    </row>
    <row r="1685" spans="1:10" ht="28.5" customHeight="1" x14ac:dyDescent="0.2">
      <c r="A1685" s="283" t="s">
        <v>343</v>
      </c>
      <c r="B1685" s="284" t="s">
        <v>980</v>
      </c>
      <c r="C1685" s="285" t="s">
        <v>52</v>
      </c>
      <c r="D1685" s="285" t="s">
        <v>979</v>
      </c>
      <c r="E1685" s="286" t="s">
        <v>436</v>
      </c>
      <c r="F1685" s="286"/>
      <c r="G1685" s="287" t="s">
        <v>318</v>
      </c>
      <c r="H1685" s="288">
        <v>1</v>
      </c>
      <c r="I1685" s="289">
        <v>22.19</v>
      </c>
      <c r="J1685" s="290">
        <v>22.19</v>
      </c>
    </row>
    <row r="1686" spans="1:10" ht="28.5" customHeight="1" x14ac:dyDescent="0.2">
      <c r="A1686" s="283" t="s">
        <v>343</v>
      </c>
      <c r="B1686" s="284" t="s">
        <v>896</v>
      </c>
      <c r="C1686" s="285" t="s">
        <v>52</v>
      </c>
      <c r="D1686" s="285" t="s">
        <v>895</v>
      </c>
      <c r="E1686" s="286" t="s">
        <v>340</v>
      </c>
      <c r="F1686" s="286"/>
      <c r="G1686" s="287" t="s">
        <v>318</v>
      </c>
      <c r="H1686" s="288">
        <v>1</v>
      </c>
      <c r="I1686" s="289">
        <v>0.92</v>
      </c>
      <c r="J1686" s="290">
        <v>0.92</v>
      </c>
    </row>
    <row r="1687" spans="1:10" ht="28.5" customHeight="1" x14ac:dyDescent="0.2">
      <c r="A1687" s="283" t="s">
        <v>343</v>
      </c>
      <c r="B1687" s="284" t="s">
        <v>894</v>
      </c>
      <c r="C1687" s="285" t="s">
        <v>52</v>
      </c>
      <c r="D1687" s="285" t="s">
        <v>893</v>
      </c>
      <c r="E1687" s="286" t="s">
        <v>340</v>
      </c>
      <c r="F1687" s="286"/>
      <c r="G1687" s="287" t="s">
        <v>318</v>
      </c>
      <c r="H1687" s="288">
        <v>1</v>
      </c>
      <c r="I1687" s="289">
        <v>0.8</v>
      </c>
      <c r="J1687" s="290">
        <v>0.8</v>
      </c>
    </row>
    <row r="1688" spans="1:10" ht="28.5" customHeight="1" x14ac:dyDescent="0.2">
      <c r="A1688" s="283" t="s">
        <v>343</v>
      </c>
      <c r="B1688" s="284" t="s">
        <v>706</v>
      </c>
      <c r="C1688" s="285" t="s">
        <v>52</v>
      </c>
      <c r="D1688" s="285" t="s">
        <v>705</v>
      </c>
      <c r="E1688" s="286" t="s">
        <v>340</v>
      </c>
      <c r="F1688" s="286"/>
      <c r="G1688" s="287" t="s">
        <v>318</v>
      </c>
      <c r="H1688" s="288">
        <v>1</v>
      </c>
      <c r="I1688" s="289">
        <v>1.43</v>
      </c>
      <c r="J1688" s="290">
        <v>1.43</v>
      </c>
    </row>
    <row r="1689" spans="1:10" ht="28.5" customHeight="1" x14ac:dyDescent="0.2">
      <c r="A1689" s="283" t="s">
        <v>343</v>
      </c>
      <c r="B1689" s="284" t="s">
        <v>704</v>
      </c>
      <c r="C1689" s="285" t="s">
        <v>52</v>
      </c>
      <c r="D1689" s="285" t="s">
        <v>703</v>
      </c>
      <c r="E1689" s="286" t="s">
        <v>340</v>
      </c>
      <c r="F1689" s="286"/>
      <c r="G1689" s="287" t="s">
        <v>318</v>
      </c>
      <c r="H1689" s="288">
        <v>1</v>
      </c>
      <c r="I1689" s="289">
        <v>0.08</v>
      </c>
      <c r="J1689" s="290">
        <v>0.08</v>
      </c>
    </row>
    <row r="1690" spans="1:10" ht="28.5" customHeight="1" x14ac:dyDescent="0.2">
      <c r="A1690" s="283" t="s">
        <v>343</v>
      </c>
      <c r="B1690" s="284" t="s">
        <v>978</v>
      </c>
      <c r="C1690" s="285" t="s">
        <v>52</v>
      </c>
      <c r="D1690" s="285" t="s">
        <v>977</v>
      </c>
      <c r="E1690" s="286" t="s">
        <v>340</v>
      </c>
      <c r="F1690" s="286"/>
      <c r="G1690" s="287" t="s">
        <v>318</v>
      </c>
      <c r="H1690" s="288">
        <v>1</v>
      </c>
      <c r="I1690" s="289">
        <v>0.01</v>
      </c>
      <c r="J1690" s="290">
        <v>0.01</v>
      </c>
    </row>
    <row r="1691" spans="1:10" ht="28.5" customHeight="1" x14ac:dyDescent="0.2">
      <c r="A1691" s="283" t="s">
        <v>343</v>
      </c>
      <c r="B1691" s="284" t="s">
        <v>976</v>
      </c>
      <c r="C1691" s="285" t="s">
        <v>52</v>
      </c>
      <c r="D1691" s="285" t="s">
        <v>975</v>
      </c>
      <c r="E1691" s="286" t="s">
        <v>340</v>
      </c>
      <c r="F1691" s="286"/>
      <c r="G1691" s="287" t="s">
        <v>318</v>
      </c>
      <c r="H1691" s="288">
        <v>1</v>
      </c>
      <c r="I1691" s="289">
        <v>0.89</v>
      </c>
      <c r="J1691" s="290">
        <v>0.89</v>
      </c>
    </row>
    <row r="1692" spans="1:10" ht="28.5" customHeight="1" x14ac:dyDescent="0.2">
      <c r="A1692" s="291"/>
      <c r="B1692" s="292"/>
      <c r="C1692" s="292"/>
      <c r="D1692" s="292"/>
      <c r="E1692" s="292" t="s">
        <v>338</v>
      </c>
      <c r="F1692" s="293">
        <v>22.44</v>
      </c>
      <c r="G1692" s="292" t="s">
        <v>337</v>
      </c>
      <c r="H1692" s="293">
        <v>0</v>
      </c>
      <c r="I1692" s="292" t="s">
        <v>336</v>
      </c>
      <c r="J1692" s="294">
        <v>22.44</v>
      </c>
    </row>
    <row r="1693" spans="1:10" ht="28.5" customHeight="1" thickBot="1" x14ac:dyDescent="0.25">
      <c r="A1693" s="291"/>
      <c r="B1693" s="292"/>
      <c r="C1693" s="292"/>
      <c r="D1693" s="292"/>
      <c r="E1693" s="292" t="s">
        <v>335</v>
      </c>
      <c r="F1693" s="293">
        <v>6.07</v>
      </c>
      <c r="G1693" s="292"/>
      <c r="H1693" s="295" t="s">
        <v>334</v>
      </c>
      <c r="I1693" s="295"/>
      <c r="J1693" s="294">
        <v>32.64</v>
      </c>
    </row>
    <row r="1694" spans="1:10" ht="15" thickTop="1" x14ac:dyDescent="0.2">
      <c r="A1694" s="296"/>
      <c r="B1694" s="297"/>
      <c r="C1694" s="297"/>
      <c r="D1694" s="297"/>
      <c r="E1694" s="297"/>
      <c r="F1694" s="297"/>
      <c r="G1694" s="297"/>
      <c r="H1694" s="297"/>
      <c r="I1694" s="297"/>
      <c r="J1694" s="298"/>
    </row>
    <row r="1695" spans="1:10" ht="28.5" customHeight="1" x14ac:dyDescent="0.2">
      <c r="A1695" s="299"/>
      <c r="B1695" s="238" t="s">
        <v>330</v>
      </c>
      <c r="C1695" s="246" t="s">
        <v>329</v>
      </c>
      <c r="D1695" s="246" t="s">
        <v>9</v>
      </c>
      <c r="E1695" s="242" t="s">
        <v>360</v>
      </c>
      <c r="F1695" s="242"/>
      <c r="G1695" s="239" t="s">
        <v>328</v>
      </c>
      <c r="H1695" s="238" t="s">
        <v>327</v>
      </c>
      <c r="I1695" s="238" t="s">
        <v>326</v>
      </c>
      <c r="J1695" s="300" t="s">
        <v>10</v>
      </c>
    </row>
    <row r="1696" spans="1:10" ht="28.5" customHeight="1" x14ac:dyDescent="0.2">
      <c r="A1696" s="101" t="s">
        <v>359</v>
      </c>
      <c r="B1696" s="104" t="s">
        <v>414</v>
      </c>
      <c r="C1696" s="102" t="s">
        <v>52</v>
      </c>
      <c r="D1696" s="102" t="s">
        <v>413</v>
      </c>
      <c r="E1696" s="271" t="s">
        <v>352</v>
      </c>
      <c r="F1696" s="271"/>
      <c r="G1696" s="103" t="s">
        <v>318</v>
      </c>
      <c r="H1696" s="272">
        <v>1</v>
      </c>
      <c r="I1696" s="273">
        <v>26.9</v>
      </c>
      <c r="J1696" s="274">
        <v>26.9</v>
      </c>
    </row>
    <row r="1697" spans="1:10" ht="28.5" customHeight="1" x14ac:dyDescent="0.2">
      <c r="A1697" s="275" t="s">
        <v>355</v>
      </c>
      <c r="B1697" s="276" t="s">
        <v>974</v>
      </c>
      <c r="C1697" s="277" t="s">
        <v>52</v>
      </c>
      <c r="D1697" s="277" t="s">
        <v>973</v>
      </c>
      <c r="E1697" s="278" t="s">
        <v>352</v>
      </c>
      <c r="F1697" s="278"/>
      <c r="G1697" s="279" t="s">
        <v>318</v>
      </c>
      <c r="H1697" s="280">
        <v>1</v>
      </c>
      <c r="I1697" s="281">
        <v>0.44</v>
      </c>
      <c r="J1697" s="282">
        <v>0.44</v>
      </c>
    </row>
    <row r="1698" spans="1:10" ht="28.5" customHeight="1" x14ac:dyDescent="0.2">
      <c r="A1698" s="283" t="s">
        <v>343</v>
      </c>
      <c r="B1698" s="284" t="s">
        <v>972</v>
      </c>
      <c r="C1698" s="285" t="s">
        <v>52</v>
      </c>
      <c r="D1698" s="285" t="s">
        <v>971</v>
      </c>
      <c r="E1698" s="286" t="s">
        <v>436</v>
      </c>
      <c r="F1698" s="286"/>
      <c r="G1698" s="287" t="s">
        <v>318</v>
      </c>
      <c r="H1698" s="288">
        <v>1</v>
      </c>
      <c r="I1698" s="289">
        <v>21.14</v>
      </c>
      <c r="J1698" s="290">
        <v>21.14</v>
      </c>
    </row>
    <row r="1699" spans="1:10" ht="28.5" customHeight="1" x14ac:dyDescent="0.2">
      <c r="A1699" s="283" t="s">
        <v>343</v>
      </c>
      <c r="B1699" s="284" t="s">
        <v>896</v>
      </c>
      <c r="C1699" s="285" t="s">
        <v>52</v>
      </c>
      <c r="D1699" s="285" t="s">
        <v>895</v>
      </c>
      <c r="E1699" s="286" t="s">
        <v>340</v>
      </c>
      <c r="F1699" s="286"/>
      <c r="G1699" s="287" t="s">
        <v>318</v>
      </c>
      <c r="H1699" s="288">
        <v>1</v>
      </c>
      <c r="I1699" s="289">
        <v>0.92</v>
      </c>
      <c r="J1699" s="290">
        <v>0.92</v>
      </c>
    </row>
    <row r="1700" spans="1:10" ht="28.5" customHeight="1" x14ac:dyDescent="0.2">
      <c r="A1700" s="283" t="s">
        <v>343</v>
      </c>
      <c r="B1700" s="284" t="s">
        <v>894</v>
      </c>
      <c r="C1700" s="285" t="s">
        <v>52</v>
      </c>
      <c r="D1700" s="285" t="s">
        <v>893</v>
      </c>
      <c r="E1700" s="286" t="s">
        <v>340</v>
      </c>
      <c r="F1700" s="286"/>
      <c r="G1700" s="287" t="s">
        <v>318</v>
      </c>
      <c r="H1700" s="288">
        <v>1</v>
      </c>
      <c r="I1700" s="289">
        <v>0.8</v>
      </c>
      <c r="J1700" s="290">
        <v>0.8</v>
      </c>
    </row>
    <row r="1701" spans="1:10" ht="28.5" customHeight="1" x14ac:dyDescent="0.2">
      <c r="A1701" s="283" t="s">
        <v>343</v>
      </c>
      <c r="B1701" s="284" t="s">
        <v>706</v>
      </c>
      <c r="C1701" s="285" t="s">
        <v>52</v>
      </c>
      <c r="D1701" s="285" t="s">
        <v>705</v>
      </c>
      <c r="E1701" s="286" t="s">
        <v>340</v>
      </c>
      <c r="F1701" s="286"/>
      <c r="G1701" s="287" t="s">
        <v>318</v>
      </c>
      <c r="H1701" s="288">
        <v>1</v>
      </c>
      <c r="I1701" s="289">
        <v>1.43</v>
      </c>
      <c r="J1701" s="290">
        <v>1.43</v>
      </c>
    </row>
    <row r="1702" spans="1:10" ht="28.5" customHeight="1" x14ac:dyDescent="0.2">
      <c r="A1702" s="283" t="s">
        <v>343</v>
      </c>
      <c r="B1702" s="284" t="s">
        <v>704</v>
      </c>
      <c r="C1702" s="285" t="s">
        <v>52</v>
      </c>
      <c r="D1702" s="285" t="s">
        <v>703</v>
      </c>
      <c r="E1702" s="286" t="s">
        <v>340</v>
      </c>
      <c r="F1702" s="286"/>
      <c r="G1702" s="287" t="s">
        <v>318</v>
      </c>
      <c r="H1702" s="288">
        <v>1</v>
      </c>
      <c r="I1702" s="289">
        <v>0.08</v>
      </c>
      <c r="J1702" s="290">
        <v>0.08</v>
      </c>
    </row>
    <row r="1703" spans="1:10" ht="28.5" customHeight="1" x14ac:dyDescent="0.2">
      <c r="A1703" s="283" t="s">
        <v>343</v>
      </c>
      <c r="B1703" s="284" t="s">
        <v>912</v>
      </c>
      <c r="C1703" s="285" t="s">
        <v>52</v>
      </c>
      <c r="D1703" s="285" t="s">
        <v>911</v>
      </c>
      <c r="E1703" s="286" t="s">
        <v>340</v>
      </c>
      <c r="F1703" s="286"/>
      <c r="G1703" s="287" t="s">
        <v>318</v>
      </c>
      <c r="H1703" s="288">
        <v>1</v>
      </c>
      <c r="I1703" s="289">
        <v>0.78</v>
      </c>
      <c r="J1703" s="290">
        <v>0.78</v>
      </c>
    </row>
    <row r="1704" spans="1:10" ht="28.5" customHeight="1" x14ac:dyDescent="0.2">
      <c r="A1704" s="283" t="s">
        <v>343</v>
      </c>
      <c r="B1704" s="284" t="s">
        <v>910</v>
      </c>
      <c r="C1704" s="285" t="s">
        <v>52</v>
      </c>
      <c r="D1704" s="285" t="s">
        <v>909</v>
      </c>
      <c r="E1704" s="286" t="s">
        <v>340</v>
      </c>
      <c r="F1704" s="286"/>
      <c r="G1704" s="287" t="s">
        <v>318</v>
      </c>
      <c r="H1704" s="288">
        <v>1</v>
      </c>
      <c r="I1704" s="289">
        <v>1.31</v>
      </c>
      <c r="J1704" s="290">
        <v>1.31</v>
      </c>
    </row>
    <row r="1705" spans="1:10" ht="28.5" customHeight="1" x14ac:dyDescent="0.2">
      <c r="A1705" s="291"/>
      <c r="B1705" s="292"/>
      <c r="C1705" s="292"/>
      <c r="D1705" s="292"/>
      <c r="E1705" s="292" t="s">
        <v>338</v>
      </c>
      <c r="F1705" s="293">
        <v>21.58</v>
      </c>
      <c r="G1705" s="292" t="s">
        <v>337</v>
      </c>
      <c r="H1705" s="293">
        <v>0</v>
      </c>
      <c r="I1705" s="292" t="s">
        <v>336</v>
      </c>
      <c r="J1705" s="294">
        <v>21.58</v>
      </c>
    </row>
    <row r="1706" spans="1:10" ht="28.5" customHeight="1" thickBot="1" x14ac:dyDescent="0.25">
      <c r="A1706" s="291"/>
      <c r="B1706" s="292"/>
      <c r="C1706" s="292"/>
      <c r="D1706" s="292"/>
      <c r="E1706" s="292" t="s">
        <v>335</v>
      </c>
      <c r="F1706" s="293">
        <v>6.15</v>
      </c>
      <c r="G1706" s="292"/>
      <c r="H1706" s="295" t="s">
        <v>334</v>
      </c>
      <c r="I1706" s="295"/>
      <c r="J1706" s="294">
        <v>33.049999999999997</v>
      </c>
    </row>
    <row r="1707" spans="1:10" ht="15" thickTop="1" x14ac:dyDescent="0.2">
      <c r="A1707" s="296"/>
      <c r="B1707" s="297"/>
      <c r="C1707" s="297"/>
      <c r="D1707" s="297"/>
      <c r="E1707" s="297"/>
      <c r="F1707" s="297"/>
      <c r="G1707" s="297"/>
      <c r="H1707" s="297"/>
      <c r="I1707" s="297"/>
      <c r="J1707" s="298"/>
    </row>
    <row r="1708" spans="1:10" ht="28.5" customHeight="1" x14ac:dyDescent="0.2">
      <c r="A1708" s="299"/>
      <c r="B1708" s="238" t="s">
        <v>330</v>
      </c>
      <c r="C1708" s="246" t="s">
        <v>329</v>
      </c>
      <c r="D1708" s="246" t="s">
        <v>9</v>
      </c>
      <c r="E1708" s="242" t="s">
        <v>360</v>
      </c>
      <c r="F1708" s="242"/>
      <c r="G1708" s="239" t="s">
        <v>328</v>
      </c>
      <c r="H1708" s="238" t="s">
        <v>327</v>
      </c>
      <c r="I1708" s="238" t="s">
        <v>326</v>
      </c>
      <c r="J1708" s="300" t="s">
        <v>10</v>
      </c>
    </row>
    <row r="1709" spans="1:10" ht="28.5" customHeight="1" x14ac:dyDescent="0.2">
      <c r="A1709" s="101" t="s">
        <v>359</v>
      </c>
      <c r="B1709" s="104" t="s">
        <v>482</v>
      </c>
      <c r="C1709" s="102" t="s">
        <v>52</v>
      </c>
      <c r="D1709" s="102" t="s">
        <v>481</v>
      </c>
      <c r="E1709" s="271" t="s">
        <v>480</v>
      </c>
      <c r="F1709" s="271"/>
      <c r="G1709" s="103" t="s">
        <v>296</v>
      </c>
      <c r="H1709" s="272">
        <v>1</v>
      </c>
      <c r="I1709" s="273">
        <v>3261.69</v>
      </c>
      <c r="J1709" s="274">
        <v>3261.69</v>
      </c>
    </row>
    <row r="1710" spans="1:10" ht="28.5" customHeight="1" x14ac:dyDescent="0.2">
      <c r="A1710" s="275" t="s">
        <v>355</v>
      </c>
      <c r="B1710" s="276" t="s">
        <v>970</v>
      </c>
      <c r="C1710" s="277" t="s">
        <v>52</v>
      </c>
      <c r="D1710" s="277" t="s">
        <v>969</v>
      </c>
      <c r="E1710" s="278" t="s">
        <v>352</v>
      </c>
      <c r="F1710" s="278"/>
      <c r="G1710" s="279" t="s">
        <v>318</v>
      </c>
      <c r="H1710" s="280">
        <v>1.8137000000000001</v>
      </c>
      <c r="I1710" s="281">
        <v>22</v>
      </c>
      <c r="J1710" s="282">
        <v>39.9</v>
      </c>
    </row>
    <row r="1711" spans="1:10" ht="28.5" customHeight="1" x14ac:dyDescent="0.2">
      <c r="A1711" s="275" t="s">
        <v>355</v>
      </c>
      <c r="B1711" s="276" t="s">
        <v>571</v>
      </c>
      <c r="C1711" s="277" t="s">
        <v>52</v>
      </c>
      <c r="D1711" s="277" t="s">
        <v>570</v>
      </c>
      <c r="E1711" s="278" t="s">
        <v>352</v>
      </c>
      <c r="F1711" s="278"/>
      <c r="G1711" s="279" t="s">
        <v>318</v>
      </c>
      <c r="H1711" s="280">
        <v>9.0685000000000002</v>
      </c>
      <c r="I1711" s="281">
        <v>28.87</v>
      </c>
      <c r="J1711" s="282">
        <v>261.8</v>
      </c>
    </row>
    <row r="1712" spans="1:10" ht="28.5" customHeight="1" x14ac:dyDescent="0.2">
      <c r="A1712" s="275" t="s">
        <v>355</v>
      </c>
      <c r="B1712" s="276" t="s">
        <v>414</v>
      </c>
      <c r="C1712" s="277" t="s">
        <v>52</v>
      </c>
      <c r="D1712" s="277" t="s">
        <v>413</v>
      </c>
      <c r="E1712" s="278" t="s">
        <v>352</v>
      </c>
      <c r="F1712" s="278"/>
      <c r="G1712" s="279" t="s">
        <v>318</v>
      </c>
      <c r="H1712" s="280">
        <v>31.992999999999999</v>
      </c>
      <c r="I1712" s="281">
        <v>26.9</v>
      </c>
      <c r="J1712" s="282">
        <v>860.61</v>
      </c>
    </row>
    <row r="1713" spans="1:10" ht="28.5" customHeight="1" x14ac:dyDescent="0.2">
      <c r="A1713" s="275" t="s">
        <v>355</v>
      </c>
      <c r="B1713" s="276" t="s">
        <v>367</v>
      </c>
      <c r="C1713" s="277" t="s">
        <v>52</v>
      </c>
      <c r="D1713" s="277" t="s">
        <v>366</v>
      </c>
      <c r="E1713" s="278" t="s">
        <v>352</v>
      </c>
      <c r="F1713" s="278"/>
      <c r="G1713" s="279" t="s">
        <v>318</v>
      </c>
      <c r="H1713" s="280">
        <v>31.992999999999999</v>
      </c>
      <c r="I1713" s="281">
        <v>21.32</v>
      </c>
      <c r="J1713" s="282">
        <v>682.09</v>
      </c>
    </row>
    <row r="1714" spans="1:10" ht="28.5" customHeight="1" x14ac:dyDescent="0.2">
      <c r="A1714" s="275" t="s">
        <v>355</v>
      </c>
      <c r="B1714" s="276" t="s">
        <v>876</v>
      </c>
      <c r="C1714" s="277" t="s">
        <v>52</v>
      </c>
      <c r="D1714" s="277" t="s">
        <v>875</v>
      </c>
      <c r="E1714" s="278" t="s">
        <v>463</v>
      </c>
      <c r="F1714" s="278"/>
      <c r="G1714" s="279" t="s">
        <v>466</v>
      </c>
      <c r="H1714" s="280">
        <v>6.6349999999999998</v>
      </c>
      <c r="I1714" s="281">
        <v>1.35</v>
      </c>
      <c r="J1714" s="282">
        <v>8.9499999999999993</v>
      </c>
    </row>
    <row r="1715" spans="1:10" ht="28.5" customHeight="1" x14ac:dyDescent="0.2">
      <c r="A1715" s="275" t="s">
        <v>355</v>
      </c>
      <c r="B1715" s="276" t="s">
        <v>878</v>
      </c>
      <c r="C1715" s="277" t="s">
        <v>52</v>
      </c>
      <c r="D1715" s="277" t="s">
        <v>877</v>
      </c>
      <c r="E1715" s="278" t="s">
        <v>463</v>
      </c>
      <c r="F1715" s="278"/>
      <c r="G1715" s="279" t="s">
        <v>462</v>
      </c>
      <c r="H1715" s="280">
        <v>18.091699999999999</v>
      </c>
      <c r="I1715" s="281">
        <v>0.55000000000000004</v>
      </c>
      <c r="J1715" s="282">
        <v>9.9499999999999993</v>
      </c>
    </row>
    <row r="1716" spans="1:10" ht="28.5" customHeight="1" x14ac:dyDescent="0.2">
      <c r="A1716" s="275" t="s">
        <v>355</v>
      </c>
      <c r="B1716" s="276" t="s">
        <v>928</v>
      </c>
      <c r="C1716" s="277" t="s">
        <v>52</v>
      </c>
      <c r="D1716" s="277" t="s">
        <v>927</v>
      </c>
      <c r="E1716" s="278" t="s">
        <v>463</v>
      </c>
      <c r="F1716" s="278"/>
      <c r="G1716" s="279" t="s">
        <v>466</v>
      </c>
      <c r="H1716" s="280">
        <v>0.77359999999999995</v>
      </c>
      <c r="I1716" s="281">
        <v>27.97</v>
      </c>
      <c r="J1716" s="282">
        <v>21.63</v>
      </c>
    </row>
    <row r="1717" spans="1:10" ht="28.5" customHeight="1" x14ac:dyDescent="0.2">
      <c r="A1717" s="275" t="s">
        <v>355</v>
      </c>
      <c r="B1717" s="276" t="s">
        <v>930</v>
      </c>
      <c r="C1717" s="277" t="s">
        <v>52</v>
      </c>
      <c r="D1717" s="277" t="s">
        <v>929</v>
      </c>
      <c r="E1717" s="278" t="s">
        <v>463</v>
      </c>
      <c r="F1717" s="278"/>
      <c r="G1717" s="279" t="s">
        <v>462</v>
      </c>
      <c r="H1717" s="280">
        <v>1.0401</v>
      </c>
      <c r="I1717" s="281">
        <v>26.7</v>
      </c>
      <c r="J1717" s="282">
        <v>27.77</v>
      </c>
    </row>
    <row r="1718" spans="1:10" ht="28.5" customHeight="1" x14ac:dyDescent="0.2">
      <c r="A1718" s="275" t="s">
        <v>355</v>
      </c>
      <c r="B1718" s="276" t="s">
        <v>968</v>
      </c>
      <c r="C1718" s="277" t="s">
        <v>52</v>
      </c>
      <c r="D1718" s="277" t="s">
        <v>967</v>
      </c>
      <c r="E1718" s="278" t="s">
        <v>966</v>
      </c>
      <c r="F1718" s="278"/>
      <c r="G1718" s="279" t="s">
        <v>339</v>
      </c>
      <c r="H1718" s="280">
        <v>42.646299999999997</v>
      </c>
      <c r="I1718" s="281">
        <v>14.61</v>
      </c>
      <c r="J1718" s="282">
        <v>623.05999999999995</v>
      </c>
    </row>
    <row r="1719" spans="1:10" ht="46.5" customHeight="1" x14ac:dyDescent="0.2">
      <c r="A1719" s="275" t="s">
        <v>355</v>
      </c>
      <c r="B1719" s="276" t="s">
        <v>965</v>
      </c>
      <c r="C1719" s="277" t="s">
        <v>52</v>
      </c>
      <c r="D1719" s="277" t="s">
        <v>964</v>
      </c>
      <c r="E1719" s="278" t="s">
        <v>963</v>
      </c>
      <c r="F1719" s="278"/>
      <c r="G1719" s="279" t="s">
        <v>296</v>
      </c>
      <c r="H1719" s="280">
        <v>1.2</v>
      </c>
      <c r="I1719" s="281">
        <v>522.44000000000005</v>
      </c>
      <c r="J1719" s="282">
        <v>626.91999999999996</v>
      </c>
    </row>
    <row r="1720" spans="1:10" ht="39.75" customHeight="1" x14ac:dyDescent="0.2">
      <c r="A1720" s="283" t="s">
        <v>343</v>
      </c>
      <c r="B1720" s="284" t="s">
        <v>962</v>
      </c>
      <c r="C1720" s="285" t="s">
        <v>52</v>
      </c>
      <c r="D1720" s="285" t="s">
        <v>961</v>
      </c>
      <c r="E1720" s="286" t="s">
        <v>340</v>
      </c>
      <c r="F1720" s="286"/>
      <c r="G1720" s="287" t="s">
        <v>47</v>
      </c>
      <c r="H1720" s="288">
        <v>2.9790000000000001</v>
      </c>
      <c r="I1720" s="289">
        <v>27.53</v>
      </c>
      <c r="J1720" s="290">
        <v>82.01</v>
      </c>
    </row>
    <row r="1721" spans="1:10" ht="28.5" customHeight="1" x14ac:dyDescent="0.2">
      <c r="A1721" s="283" t="s">
        <v>343</v>
      </c>
      <c r="B1721" s="284" t="s">
        <v>960</v>
      </c>
      <c r="C1721" s="285" t="s">
        <v>52</v>
      </c>
      <c r="D1721" s="285" t="s">
        <v>959</v>
      </c>
      <c r="E1721" s="286" t="s">
        <v>340</v>
      </c>
      <c r="F1721" s="286"/>
      <c r="G1721" s="287" t="s">
        <v>369</v>
      </c>
      <c r="H1721" s="288">
        <v>0.12</v>
      </c>
      <c r="I1721" s="289">
        <v>8.64</v>
      </c>
      <c r="J1721" s="290">
        <v>1.03</v>
      </c>
    </row>
    <row r="1722" spans="1:10" ht="28.5" customHeight="1" x14ac:dyDescent="0.2">
      <c r="A1722" s="283" t="s">
        <v>343</v>
      </c>
      <c r="B1722" s="284" t="s">
        <v>958</v>
      </c>
      <c r="C1722" s="285" t="s">
        <v>52</v>
      </c>
      <c r="D1722" s="285" t="s">
        <v>957</v>
      </c>
      <c r="E1722" s="286" t="s">
        <v>340</v>
      </c>
      <c r="F1722" s="286"/>
      <c r="G1722" s="287" t="s">
        <v>339</v>
      </c>
      <c r="H1722" s="288">
        <v>0.64449999999999996</v>
      </c>
      <c r="I1722" s="289">
        <v>24.78</v>
      </c>
      <c r="J1722" s="290">
        <v>15.97</v>
      </c>
    </row>
    <row r="1723" spans="1:10" ht="28.5" customHeight="1" x14ac:dyDescent="0.2">
      <c r="A1723" s="291"/>
      <c r="B1723" s="292"/>
      <c r="C1723" s="292"/>
      <c r="D1723" s="292"/>
      <c r="E1723" s="292" t="s">
        <v>338</v>
      </c>
      <c r="F1723" s="293">
        <v>1755.06</v>
      </c>
      <c r="G1723" s="292" t="s">
        <v>337</v>
      </c>
      <c r="H1723" s="293">
        <v>0</v>
      </c>
      <c r="I1723" s="292" t="s">
        <v>336</v>
      </c>
      <c r="J1723" s="294">
        <v>1755.06</v>
      </c>
    </row>
    <row r="1724" spans="1:10" ht="28.5" customHeight="1" thickBot="1" x14ac:dyDescent="0.25">
      <c r="A1724" s="291"/>
      <c r="B1724" s="292"/>
      <c r="C1724" s="292"/>
      <c r="D1724" s="292"/>
      <c r="E1724" s="292" t="s">
        <v>335</v>
      </c>
      <c r="F1724" s="293">
        <v>746.27</v>
      </c>
      <c r="G1724" s="292"/>
      <c r="H1724" s="295" t="s">
        <v>334</v>
      </c>
      <c r="I1724" s="295"/>
      <c r="J1724" s="294">
        <v>4007.96</v>
      </c>
    </row>
    <row r="1725" spans="1:10" ht="15" thickTop="1" x14ac:dyDescent="0.2">
      <c r="A1725" s="296"/>
      <c r="B1725" s="297"/>
      <c r="C1725" s="297"/>
      <c r="D1725" s="297"/>
      <c r="E1725" s="297"/>
      <c r="F1725" s="297"/>
      <c r="G1725" s="297"/>
      <c r="H1725" s="297"/>
      <c r="I1725" s="297"/>
      <c r="J1725" s="298"/>
    </row>
    <row r="1726" spans="1:10" ht="28.5" customHeight="1" x14ac:dyDescent="0.2">
      <c r="A1726" s="299"/>
      <c r="B1726" s="238" t="s">
        <v>330</v>
      </c>
      <c r="C1726" s="246" t="s">
        <v>329</v>
      </c>
      <c r="D1726" s="246" t="s">
        <v>9</v>
      </c>
      <c r="E1726" s="242" t="s">
        <v>360</v>
      </c>
      <c r="F1726" s="242"/>
      <c r="G1726" s="239" t="s">
        <v>328</v>
      </c>
      <c r="H1726" s="238" t="s">
        <v>327</v>
      </c>
      <c r="I1726" s="238" t="s">
        <v>326</v>
      </c>
      <c r="J1726" s="300" t="s">
        <v>10</v>
      </c>
    </row>
    <row r="1727" spans="1:10" ht="28.5" customHeight="1" x14ac:dyDescent="0.2">
      <c r="A1727" s="101" t="s">
        <v>359</v>
      </c>
      <c r="B1727" s="104" t="s">
        <v>375</v>
      </c>
      <c r="C1727" s="102" t="s">
        <v>52</v>
      </c>
      <c r="D1727" s="102" t="s">
        <v>374</v>
      </c>
      <c r="E1727" s="271" t="s">
        <v>352</v>
      </c>
      <c r="F1727" s="271"/>
      <c r="G1727" s="103" t="s">
        <v>318</v>
      </c>
      <c r="H1727" s="272">
        <v>1</v>
      </c>
      <c r="I1727" s="273">
        <v>28.58</v>
      </c>
      <c r="J1727" s="274">
        <v>28.58</v>
      </c>
    </row>
    <row r="1728" spans="1:10" ht="28.5" customHeight="1" x14ac:dyDescent="0.2">
      <c r="A1728" s="275" t="s">
        <v>355</v>
      </c>
      <c r="B1728" s="276" t="s">
        <v>956</v>
      </c>
      <c r="C1728" s="277" t="s">
        <v>52</v>
      </c>
      <c r="D1728" s="277" t="s">
        <v>955</v>
      </c>
      <c r="E1728" s="278" t="s">
        <v>352</v>
      </c>
      <c r="F1728" s="278"/>
      <c r="G1728" s="279" t="s">
        <v>318</v>
      </c>
      <c r="H1728" s="280">
        <v>1</v>
      </c>
      <c r="I1728" s="281">
        <v>0.31</v>
      </c>
      <c r="J1728" s="282">
        <v>0.31</v>
      </c>
    </row>
    <row r="1729" spans="1:10" ht="28.5" customHeight="1" x14ac:dyDescent="0.2">
      <c r="A1729" s="283" t="s">
        <v>343</v>
      </c>
      <c r="B1729" s="284" t="s">
        <v>954</v>
      </c>
      <c r="C1729" s="285" t="s">
        <v>52</v>
      </c>
      <c r="D1729" s="285" t="s">
        <v>953</v>
      </c>
      <c r="E1729" s="286" t="s">
        <v>436</v>
      </c>
      <c r="F1729" s="286"/>
      <c r="G1729" s="287" t="s">
        <v>318</v>
      </c>
      <c r="H1729" s="288">
        <v>1</v>
      </c>
      <c r="I1729" s="289">
        <v>21.14</v>
      </c>
      <c r="J1729" s="290">
        <v>21.14</v>
      </c>
    </row>
    <row r="1730" spans="1:10" ht="28.5" customHeight="1" x14ac:dyDescent="0.2">
      <c r="A1730" s="283" t="s">
        <v>343</v>
      </c>
      <c r="B1730" s="284" t="s">
        <v>896</v>
      </c>
      <c r="C1730" s="285" t="s">
        <v>52</v>
      </c>
      <c r="D1730" s="285" t="s">
        <v>895</v>
      </c>
      <c r="E1730" s="286" t="s">
        <v>340</v>
      </c>
      <c r="F1730" s="286"/>
      <c r="G1730" s="287" t="s">
        <v>318</v>
      </c>
      <c r="H1730" s="288">
        <v>1</v>
      </c>
      <c r="I1730" s="289">
        <v>0.92</v>
      </c>
      <c r="J1730" s="290">
        <v>0.92</v>
      </c>
    </row>
    <row r="1731" spans="1:10" ht="28.5" customHeight="1" x14ac:dyDescent="0.2">
      <c r="A1731" s="283" t="s">
        <v>343</v>
      </c>
      <c r="B1731" s="284" t="s">
        <v>894</v>
      </c>
      <c r="C1731" s="285" t="s">
        <v>52</v>
      </c>
      <c r="D1731" s="285" t="s">
        <v>893</v>
      </c>
      <c r="E1731" s="286" t="s">
        <v>340</v>
      </c>
      <c r="F1731" s="286"/>
      <c r="G1731" s="287" t="s">
        <v>318</v>
      </c>
      <c r="H1731" s="288">
        <v>1</v>
      </c>
      <c r="I1731" s="289">
        <v>0.8</v>
      </c>
      <c r="J1731" s="290">
        <v>0.8</v>
      </c>
    </row>
    <row r="1732" spans="1:10" ht="28.5" customHeight="1" x14ac:dyDescent="0.2">
      <c r="A1732" s="283" t="s">
        <v>343</v>
      </c>
      <c r="B1732" s="284" t="s">
        <v>706</v>
      </c>
      <c r="C1732" s="285" t="s">
        <v>52</v>
      </c>
      <c r="D1732" s="285" t="s">
        <v>705</v>
      </c>
      <c r="E1732" s="286" t="s">
        <v>340</v>
      </c>
      <c r="F1732" s="286"/>
      <c r="G1732" s="287" t="s">
        <v>318</v>
      </c>
      <c r="H1732" s="288">
        <v>1</v>
      </c>
      <c r="I1732" s="289">
        <v>1.43</v>
      </c>
      <c r="J1732" s="290">
        <v>1.43</v>
      </c>
    </row>
    <row r="1733" spans="1:10" ht="28.5" customHeight="1" x14ac:dyDescent="0.2">
      <c r="A1733" s="283" t="s">
        <v>343</v>
      </c>
      <c r="B1733" s="284" t="s">
        <v>704</v>
      </c>
      <c r="C1733" s="285" t="s">
        <v>52</v>
      </c>
      <c r="D1733" s="285" t="s">
        <v>703</v>
      </c>
      <c r="E1733" s="286" t="s">
        <v>340</v>
      </c>
      <c r="F1733" s="286"/>
      <c r="G1733" s="287" t="s">
        <v>318</v>
      </c>
      <c r="H1733" s="288">
        <v>1</v>
      </c>
      <c r="I1733" s="289">
        <v>0.08</v>
      </c>
      <c r="J1733" s="290">
        <v>0.08</v>
      </c>
    </row>
    <row r="1734" spans="1:10" ht="28.5" customHeight="1" x14ac:dyDescent="0.2">
      <c r="A1734" s="283" t="s">
        <v>343</v>
      </c>
      <c r="B1734" s="284" t="s">
        <v>952</v>
      </c>
      <c r="C1734" s="285" t="s">
        <v>52</v>
      </c>
      <c r="D1734" s="285" t="s">
        <v>951</v>
      </c>
      <c r="E1734" s="286" t="s">
        <v>340</v>
      </c>
      <c r="F1734" s="286"/>
      <c r="G1734" s="287" t="s">
        <v>318</v>
      </c>
      <c r="H1734" s="288">
        <v>1</v>
      </c>
      <c r="I1734" s="289">
        <v>2.0499999999999998</v>
      </c>
      <c r="J1734" s="290">
        <v>2.0499999999999998</v>
      </c>
    </row>
    <row r="1735" spans="1:10" ht="28.5" customHeight="1" x14ac:dyDescent="0.2">
      <c r="A1735" s="283" t="s">
        <v>343</v>
      </c>
      <c r="B1735" s="284" t="s">
        <v>950</v>
      </c>
      <c r="C1735" s="285" t="s">
        <v>52</v>
      </c>
      <c r="D1735" s="285" t="s">
        <v>949</v>
      </c>
      <c r="E1735" s="286" t="s">
        <v>340</v>
      </c>
      <c r="F1735" s="286"/>
      <c r="G1735" s="287" t="s">
        <v>318</v>
      </c>
      <c r="H1735" s="288">
        <v>1</v>
      </c>
      <c r="I1735" s="289">
        <v>1.85</v>
      </c>
      <c r="J1735" s="290">
        <v>1.85</v>
      </c>
    </row>
    <row r="1736" spans="1:10" ht="28.5" customHeight="1" x14ac:dyDescent="0.2">
      <c r="A1736" s="291"/>
      <c r="B1736" s="292"/>
      <c r="C1736" s="292"/>
      <c r="D1736" s="292"/>
      <c r="E1736" s="292" t="s">
        <v>338</v>
      </c>
      <c r="F1736" s="293">
        <v>21.45</v>
      </c>
      <c r="G1736" s="292" t="s">
        <v>337</v>
      </c>
      <c r="H1736" s="293">
        <v>0</v>
      </c>
      <c r="I1736" s="292" t="s">
        <v>336</v>
      </c>
      <c r="J1736" s="294">
        <v>21.45</v>
      </c>
    </row>
    <row r="1737" spans="1:10" ht="28.5" customHeight="1" thickBot="1" x14ac:dyDescent="0.25">
      <c r="A1737" s="291"/>
      <c r="B1737" s="292"/>
      <c r="C1737" s="292"/>
      <c r="D1737" s="292"/>
      <c r="E1737" s="292" t="s">
        <v>335</v>
      </c>
      <c r="F1737" s="293">
        <v>6.53</v>
      </c>
      <c r="G1737" s="292"/>
      <c r="H1737" s="295" t="s">
        <v>334</v>
      </c>
      <c r="I1737" s="295"/>
      <c r="J1737" s="294">
        <v>35.11</v>
      </c>
    </row>
    <row r="1738" spans="1:10" ht="15" thickTop="1" x14ac:dyDescent="0.2">
      <c r="A1738" s="296"/>
      <c r="B1738" s="297"/>
      <c r="C1738" s="297"/>
      <c r="D1738" s="297"/>
      <c r="E1738" s="297"/>
      <c r="F1738" s="297"/>
      <c r="G1738" s="297"/>
      <c r="H1738" s="297"/>
      <c r="I1738" s="297"/>
      <c r="J1738" s="298"/>
    </row>
    <row r="1739" spans="1:10" ht="28.5" customHeight="1" x14ac:dyDescent="0.2">
      <c r="A1739" s="299"/>
      <c r="B1739" s="238" t="s">
        <v>330</v>
      </c>
      <c r="C1739" s="246" t="s">
        <v>329</v>
      </c>
      <c r="D1739" s="246" t="s">
        <v>9</v>
      </c>
      <c r="E1739" s="242" t="s">
        <v>360</v>
      </c>
      <c r="F1739" s="242"/>
      <c r="G1739" s="239" t="s">
        <v>328</v>
      </c>
      <c r="H1739" s="238" t="s">
        <v>327</v>
      </c>
      <c r="I1739" s="238" t="s">
        <v>326</v>
      </c>
      <c r="J1739" s="300" t="s">
        <v>10</v>
      </c>
    </row>
    <row r="1740" spans="1:10" ht="42" customHeight="1" x14ac:dyDescent="0.2">
      <c r="A1740" s="101" t="s">
        <v>359</v>
      </c>
      <c r="B1740" s="104" t="s">
        <v>465</v>
      </c>
      <c r="C1740" s="102" t="s">
        <v>52</v>
      </c>
      <c r="D1740" s="102" t="s">
        <v>464</v>
      </c>
      <c r="E1740" s="271" t="s">
        <v>463</v>
      </c>
      <c r="F1740" s="271"/>
      <c r="G1740" s="103" t="s">
        <v>462</v>
      </c>
      <c r="H1740" s="272">
        <v>1</v>
      </c>
      <c r="I1740" s="273">
        <v>0.78</v>
      </c>
      <c r="J1740" s="274">
        <v>0.78</v>
      </c>
    </row>
    <row r="1741" spans="1:10" ht="42" customHeight="1" x14ac:dyDescent="0.2">
      <c r="A1741" s="275" t="s">
        <v>355</v>
      </c>
      <c r="B1741" s="276" t="s">
        <v>948</v>
      </c>
      <c r="C1741" s="277" t="s">
        <v>52</v>
      </c>
      <c r="D1741" s="277" t="s">
        <v>947</v>
      </c>
      <c r="E1741" s="278" t="s">
        <v>863</v>
      </c>
      <c r="F1741" s="278"/>
      <c r="G1741" s="279" t="s">
        <v>318</v>
      </c>
      <c r="H1741" s="280">
        <v>1</v>
      </c>
      <c r="I1741" s="281">
        <v>0.62</v>
      </c>
      <c r="J1741" s="282">
        <v>0.62</v>
      </c>
    </row>
    <row r="1742" spans="1:10" ht="42" customHeight="1" x14ac:dyDescent="0.2">
      <c r="A1742" s="275" t="s">
        <v>355</v>
      </c>
      <c r="B1742" s="276" t="s">
        <v>946</v>
      </c>
      <c r="C1742" s="277" t="s">
        <v>52</v>
      </c>
      <c r="D1742" s="277" t="s">
        <v>945</v>
      </c>
      <c r="E1742" s="278" t="s">
        <v>863</v>
      </c>
      <c r="F1742" s="278"/>
      <c r="G1742" s="279" t="s">
        <v>318</v>
      </c>
      <c r="H1742" s="280">
        <v>1</v>
      </c>
      <c r="I1742" s="281">
        <v>0.16</v>
      </c>
      <c r="J1742" s="282">
        <v>0.16</v>
      </c>
    </row>
    <row r="1743" spans="1:10" ht="28.5" customHeight="1" x14ac:dyDescent="0.2">
      <c r="A1743" s="291"/>
      <c r="B1743" s="292"/>
      <c r="C1743" s="292"/>
      <c r="D1743" s="292"/>
      <c r="E1743" s="292" t="s">
        <v>338</v>
      </c>
      <c r="F1743" s="293">
        <v>0</v>
      </c>
      <c r="G1743" s="292" t="s">
        <v>337</v>
      </c>
      <c r="H1743" s="293">
        <v>0</v>
      </c>
      <c r="I1743" s="292" t="s">
        <v>336</v>
      </c>
      <c r="J1743" s="294">
        <v>0</v>
      </c>
    </row>
    <row r="1744" spans="1:10" ht="28.5" customHeight="1" thickBot="1" x14ac:dyDescent="0.25">
      <c r="A1744" s="291"/>
      <c r="B1744" s="292"/>
      <c r="C1744" s="292"/>
      <c r="D1744" s="292"/>
      <c r="E1744" s="292" t="s">
        <v>335</v>
      </c>
      <c r="F1744" s="293">
        <v>0.17</v>
      </c>
      <c r="G1744" s="292"/>
      <c r="H1744" s="295" t="s">
        <v>334</v>
      </c>
      <c r="I1744" s="295"/>
      <c r="J1744" s="294">
        <v>0.95</v>
      </c>
    </row>
    <row r="1745" spans="1:10" ht="15" thickTop="1" x14ac:dyDescent="0.2">
      <c r="A1745" s="296"/>
      <c r="B1745" s="297"/>
      <c r="C1745" s="297"/>
      <c r="D1745" s="297"/>
      <c r="E1745" s="297"/>
      <c r="F1745" s="297"/>
      <c r="G1745" s="297"/>
      <c r="H1745" s="297"/>
      <c r="I1745" s="297"/>
      <c r="J1745" s="298"/>
    </row>
    <row r="1746" spans="1:10" ht="28.5" customHeight="1" x14ac:dyDescent="0.2">
      <c r="A1746" s="299"/>
      <c r="B1746" s="238" t="s">
        <v>330</v>
      </c>
      <c r="C1746" s="246" t="s">
        <v>329</v>
      </c>
      <c r="D1746" s="246" t="s">
        <v>9</v>
      </c>
      <c r="E1746" s="242" t="s">
        <v>360</v>
      </c>
      <c r="F1746" s="242"/>
      <c r="G1746" s="239" t="s">
        <v>328</v>
      </c>
      <c r="H1746" s="238" t="s">
        <v>327</v>
      </c>
      <c r="I1746" s="238" t="s">
        <v>326</v>
      </c>
      <c r="J1746" s="300" t="s">
        <v>10</v>
      </c>
    </row>
    <row r="1747" spans="1:10" ht="38.25" x14ac:dyDescent="0.2">
      <c r="A1747" s="101" t="s">
        <v>359</v>
      </c>
      <c r="B1747" s="104" t="s">
        <v>468</v>
      </c>
      <c r="C1747" s="102" t="s">
        <v>52</v>
      </c>
      <c r="D1747" s="102" t="s">
        <v>467</v>
      </c>
      <c r="E1747" s="271" t="s">
        <v>463</v>
      </c>
      <c r="F1747" s="271"/>
      <c r="G1747" s="103" t="s">
        <v>466</v>
      </c>
      <c r="H1747" s="272">
        <v>1</v>
      </c>
      <c r="I1747" s="273">
        <v>9.99</v>
      </c>
      <c r="J1747" s="274">
        <v>9.99</v>
      </c>
    </row>
    <row r="1748" spans="1:10" ht="38.25" x14ac:dyDescent="0.2">
      <c r="A1748" s="275" t="s">
        <v>355</v>
      </c>
      <c r="B1748" s="276" t="s">
        <v>948</v>
      </c>
      <c r="C1748" s="277" t="s">
        <v>52</v>
      </c>
      <c r="D1748" s="277" t="s">
        <v>947</v>
      </c>
      <c r="E1748" s="278" t="s">
        <v>863</v>
      </c>
      <c r="F1748" s="278"/>
      <c r="G1748" s="279" t="s">
        <v>318</v>
      </c>
      <c r="H1748" s="280">
        <v>1</v>
      </c>
      <c r="I1748" s="281">
        <v>0.62</v>
      </c>
      <c r="J1748" s="282">
        <v>0.62</v>
      </c>
    </row>
    <row r="1749" spans="1:10" ht="38.25" x14ac:dyDescent="0.2">
      <c r="A1749" s="275" t="s">
        <v>355</v>
      </c>
      <c r="B1749" s="276" t="s">
        <v>946</v>
      </c>
      <c r="C1749" s="277" t="s">
        <v>52</v>
      </c>
      <c r="D1749" s="277" t="s">
        <v>945</v>
      </c>
      <c r="E1749" s="278" t="s">
        <v>863</v>
      </c>
      <c r="F1749" s="278"/>
      <c r="G1749" s="279" t="s">
        <v>318</v>
      </c>
      <c r="H1749" s="280">
        <v>1</v>
      </c>
      <c r="I1749" s="281">
        <v>0.16</v>
      </c>
      <c r="J1749" s="282">
        <v>0.16</v>
      </c>
    </row>
    <row r="1750" spans="1:10" ht="38.25" x14ac:dyDescent="0.2">
      <c r="A1750" s="275" t="s">
        <v>355</v>
      </c>
      <c r="B1750" s="276" t="s">
        <v>944</v>
      </c>
      <c r="C1750" s="277" t="s">
        <v>52</v>
      </c>
      <c r="D1750" s="277" t="s">
        <v>943</v>
      </c>
      <c r="E1750" s="278" t="s">
        <v>863</v>
      </c>
      <c r="F1750" s="278"/>
      <c r="G1750" s="279" t="s">
        <v>318</v>
      </c>
      <c r="H1750" s="280">
        <v>1</v>
      </c>
      <c r="I1750" s="281">
        <v>0.78</v>
      </c>
      <c r="J1750" s="282">
        <v>0.78</v>
      </c>
    </row>
    <row r="1751" spans="1:10" ht="38.25" x14ac:dyDescent="0.2">
      <c r="A1751" s="275" t="s">
        <v>355</v>
      </c>
      <c r="B1751" s="276" t="s">
        <v>940</v>
      </c>
      <c r="C1751" s="277" t="s">
        <v>52</v>
      </c>
      <c r="D1751" s="277" t="s">
        <v>939</v>
      </c>
      <c r="E1751" s="278" t="s">
        <v>863</v>
      </c>
      <c r="F1751" s="278"/>
      <c r="G1751" s="279" t="s">
        <v>318</v>
      </c>
      <c r="H1751" s="280">
        <v>1</v>
      </c>
      <c r="I1751" s="281">
        <v>8.43</v>
      </c>
      <c r="J1751" s="282">
        <v>8.43</v>
      </c>
    </row>
    <row r="1752" spans="1:10" ht="28.5" customHeight="1" x14ac:dyDescent="0.2">
      <c r="A1752" s="291"/>
      <c r="B1752" s="292"/>
      <c r="C1752" s="292"/>
      <c r="D1752" s="292"/>
      <c r="E1752" s="292" t="s">
        <v>338</v>
      </c>
      <c r="F1752" s="293">
        <v>0</v>
      </c>
      <c r="G1752" s="292" t="s">
        <v>337</v>
      </c>
      <c r="H1752" s="293">
        <v>0</v>
      </c>
      <c r="I1752" s="292" t="s">
        <v>336</v>
      </c>
      <c r="J1752" s="294">
        <v>0</v>
      </c>
    </row>
    <row r="1753" spans="1:10" ht="28.5" customHeight="1" thickBot="1" x14ac:dyDescent="0.25">
      <c r="A1753" s="291"/>
      <c r="B1753" s="292"/>
      <c r="C1753" s="292"/>
      <c r="D1753" s="292"/>
      <c r="E1753" s="292" t="s">
        <v>335</v>
      </c>
      <c r="F1753" s="293">
        <v>2.2799999999999998</v>
      </c>
      <c r="G1753" s="292"/>
      <c r="H1753" s="295" t="s">
        <v>334</v>
      </c>
      <c r="I1753" s="295"/>
      <c r="J1753" s="294">
        <v>12.27</v>
      </c>
    </row>
    <row r="1754" spans="1:10" ht="15" thickTop="1" x14ac:dyDescent="0.2">
      <c r="A1754" s="296"/>
      <c r="B1754" s="297"/>
      <c r="C1754" s="297"/>
      <c r="D1754" s="297"/>
      <c r="E1754" s="297"/>
      <c r="F1754" s="297"/>
      <c r="G1754" s="297"/>
      <c r="H1754" s="297"/>
      <c r="I1754" s="297"/>
      <c r="J1754" s="298"/>
    </row>
    <row r="1755" spans="1:10" ht="28.5" customHeight="1" x14ac:dyDescent="0.2">
      <c r="A1755" s="299"/>
      <c r="B1755" s="238" t="s">
        <v>330</v>
      </c>
      <c r="C1755" s="246" t="s">
        <v>329</v>
      </c>
      <c r="D1755" s="246" t="s">
        <v>9</v>
      </c>
      <c r="E1755" s="242" t="s">
        <v>360</v>
      </c>
      <c r="F1755" s="242"/>
      <c r="G1755" s="239" t="s">
        <v>328</v>
      </c>
      <c r="H1755" s="238" t="s">
        <v>327</v>
      </c>
      <c r="I1755" s="238" t="s">
        <v>326</v>
      </c>
      <c r="J1755" s="300" t="s">
        <v>10</v>
      </c>
    </row>
    <row r="1756" spans="1:10" ht="38.25" x14ac:dyDescent="0.2">
      <c r="A1756" s="101" t="s">
        <v>359</v>
      </c>
      <c r="B1756" s="104" t="s">
        <v>948</v>
      </c>
      <c r="C1756" s="102" t="s">
        <v>52</v>
      </c>
      <c r="D1756" s="102" t="s">
        <v>947</v>
      </c>
      <c r="E1756" s="271" t="s">
        <v>863</v>
      </c>
      <c r="F1756" s="271"/>
      <c r="G1756" s="103" t="s">
        <v>318</v>
      </c>
      <c r="H1756" s="272">
        <v>1</v>
      </c>
      <c r="I1756" s="273">
        <v>0.62</v>
      </c>
      <c r="J1756" s="274">
        <v>0.62</v>
      </c>
    </row>
    <row r="1757" spans="1:10" ht="51" x14ac:dyDescent="0.2">
      <c r="A1757" s="283" t="s">
        <v>343</v>
      </c>
      <c r="B1757" s="284" t="s">
        <v>942</v>
      </c>
      <c r="C1757" s="285" t="s">
        <v>52</v>
      </c>
      <c r="D1757" s="285" t="s">
        <v>941</v>
      </c>
      <c r="E1757" s="286" t="s">
        <v>866</v>
      </c>
      <c r="F1757" s="286"/>
      <c r="G1757" s="287" t="s">
        <v>79</v>
      </c>
      <c r="H1757" s="288">
        <v>5.3300000000000001E-5</v>
      </c>
      <c r="I1757" s="289">
        <v>11744.5</v>
      </c>
      <c r="J1757" s="290">
        <v>0.62</v>
      </c>
    </row>
    <row r="1758" spans="1:10" ht="28.5" customHeight="1" x14ac:dyDescent="0.2">
      <c r="A1758" s="291"/>
      <c r="B1758" s="292"/>
      <c r="C1758" s="292"/>
      <c r="D1758" s="292"/>
      <c r="E1758" s="292" t="s">
        <v>338</v>
      </c>
      <c r="F1758" s="293">
        <v>0</v>
      </c>
      <c r="G1758" s="292" t="s">
        <v>337</v>
      </c>
      <c r="H1758" s="293">
        <v>0</v>
      </c>
      <c r="I1758" s="292" t="s">
        <v>336</v>
      </c>
      <c r="J1758" s="294">
        <v>0</v>
      </c>
    </row>
    <row r="1759" spans="1:10" ht="28.5" customHeight="1" thickBot="1" x14ac:dyDescent="0.25">
      <c r="A1759" s="291"/>
      <c r="B1759" s="292"/>
      <c r="C1759" s="292"/>
      <c r="D1759" s="292"/>
      <c r="E1759" s="292" t="s">
        <v>335</v>
      </c>
      <c r="F1759" s="293">
        <v>0.14000000000000001</v>
      </c>
      <c r="G1759" s="292"/>
      <c r="H1759" s="295" t="s">
        <v>334</v>
      </c>
      <c r="I1759" s="295"/>
      <c r="J1759" s="294">
        <v>0.76</v>
      </c>
    </row>
    <row r="1760" spans="1:10" ht="15" thickTop="1" x14ac:dyDescent="0.2">
      <c r="A1760" s="296"/>
      <c r="B1760" s="297"/>
      <c r="C1760" s="297"/>
      <c r="D1760" s="297"/>
      <c r="E1760" s="297"/>
      <c r="F1760" s="297"/>
      <c r="G1760" s="297"/>
      <c r="H1760" s="297"/>
      <c r="I1760" s="297"/>
      <c r="J1760" s="298"/>
    </row>
    <row r="1761" spans="1:10" ht="28.5" customHeight="1" x14ac:dyDescent="0.2">
      <c r="A1761" s="299"/>
      <c r="B1761" s="238" t="s">
        <v>330</v>
      </c>
      <c r="C1761" s="246" t="s">
        <v>329</v>
      </c>
      <c r="D1761" s="246" t="s">
        <v>9</v>
      </c>
      <c r="E1761" s="242" t="s">
        <v>360</v>
      </c>
      <c r="F1761" s="242"/>
      <c r="G1761" s="239" t="s">
        <v>328</v>
      </c>
      <c r="H1761" s="238" t="s">
        <v>327</v>
      </c>
      <c r="I1761" s="238" t="s">
        <v>326</v>
      </c>
      <c r="J1761" s="300" t="s">
        <v>10</v>
      </c>
    </row>
    <row r="1762" spans="1:10" ht="38.25" x14ac:dyDescent="0.2">
      <c r="A1762" s="101" t="s">
        <v>359</v>
      </c>
      <c r="B1762" s="104" t="s">
        <v>946</v>
      </c>
      <c r="C1762" s="102" t="s">
        <v>52</v>
      </c>
      <c r="D1762" s="102" t="s">
        <v>945</v>
      </c>
      <c r="E1762" s="271" t="s">
        <v>863</v>
      </c>
      <c r="F1762" s="271"/>
      <c r="G1762" s="103" t="s">
        <v>318</v>
      </c>
      <c r="H1762" s="272">
        <v>1</v>
      </c>
      <c r="I1762" s="273">
        <v>0.16</v>
      </c>
      <c r="J1762" s="274">
        <v>0.16</v>
      </c>
    </row>
    <row r="1763" spans="1:10" ht="51" x14ac:dyDescent="0.2">
      <c r="A1763" s="283" t="s">
        <v>343</v>
      </c>
      <c r="B1763" s="284" t="s">
        <v>942</v>
      </c>
      <c r="C1763" s="285" t="s">
        <v>52</v>
      </c>
      <c r="D1763" s="285" t="s">
        <v>941</v>
      </c>
      <c r="E1763" s="286" t="s">
        <v>866</v>
      </c>
      <c r="F1763" s="286"/>
      <c r="G1763" s="287" t="s">
        <v>79</v>
      </c>
      <c r="H1763" s="288">
        <v>1.43E-5</v>
      </c>
      <c r="I1763" s="289">
        <v>11744.5</v>
      </c>
      <c r="J1763" s="290">
        <v>0.16</v>
      </c>
    </row>
    <row r="1764" spans="1:10" ht="28.5" customHeight="1" x14ac:dyDescent="0.2">
      <c r="A1764" s="291"/>
      <c r="B1764" s="292"/>
      <c r="C1764" s="292"/>
      <c r="D1764" s="292"/>
      <c r="E1764" s="292" t="s">
        <v>338</v>
      </c>
      <c r="F1764" s="293">
        <v>0</v>
      </c>
      <c r="G1764" s="292" t="s">
        <v>337</v>
      </c>
      <c r="H1764" s="293">
        <v>0</v>
      </c>
      <c r="I1764" s="292" t="s">
        <v>336</v>
      </c>
      <c r="J1764" s="294">
        <v>0</v>
      </c>
    </row>
    <row r="1765" spans="1:10" ht="28.5" customHeight="1" thickBot="1" x14ac:dyDescent="0.25">
      <c r="A1765" s="291"/>
      <c r="B1765" s="292"/>
      <c r="C1765" s="292"/>
      <c r="D1765" s="292"/>
      <c r="E1765" s="292" t="s">
        <v>335</v>
      </c>
      <c r="F1765" s="293">
        <v>0.03</v>
      </c>
      <c r="G1765" s="292"/>
      <c r="H1765" s="295" t="s">
        <v>334</v>
      </c>
      <c r="I1765" s="295"/>
      <c r="J1765" s="294">
        <v>0.19</v>
      </c>
    </row>
    <row r="1766" spans="1:10" ht="15" thickTop="1" x14ac:dyDescent="0.2">
      <c r="A1766" s="296"/>
      <c r="B1766" s="297"/>
      <c r="C1766" s="297"/>
      <c r="D1766" s="297"/>
      <c r="E1766" s="297"/>
      <c r="F1766" s="297"/>
      <c r="G1766" s="297"/>
      <c r="H1766" s="297"/>
      <c r="I1766" s="297"/>
      <c r="J1766" s="298"/>
    </row>
    <row r="1767" spans="1:10" ht="28.5" customHeight="1" x14ac:dyDescent="0.2">
      <c r="A1767" s="299"/>
      <c r="B1767" s="238" t="s">
        <v>330</v>
      </c>
      <c r="C1767" s="246" t="s">
        <v>329</v>
      </c>
      <c r="D1767" s="246" t="s">
        <v>9</v>
      </c>
      <c r="E1767" s="242" t="s">
        <v>360</v>
      </c>
      <c r="F1767" s="242"/>
      <c r="G1767" s="239" t="s">
        <v>328</v>
      </c>
      <c r="H1767" s="238" t="s">
        <v>327</v>
      </c>
      <c r="I1767" s="238" t="s">
        <v>326</v>
      </c>
      <c r="J1767" s="300" t="s">
        <v>10</v>
      </c>
    </row>
    <row r="1768" spans="1:10" ht="38.25" x14ac:dyDescent="0.2">
      <c r="A1768" s="101" t="s">
        <v>359</v>
      </c>
      <c r="B1768" s="104" t="s">
        <v>944</v>
      </c>
      <c r="C1768" s="102" t="s">
        <v>52</v>
      </c>
      <c r="D1768" s="102" t="s">
        <v>943</v>
      </c>
      <c r="E1768" s="271" t="s">
        <v>863</v>
      </c>
      <c r="F1768" s="271"/>
      <c r="G1768" s="103" t="s">
        <v>318</v>
      </c>
      <c r="H1768" s="272">
        <v>1</v>
      </c>
      <c r="I1768" s="273">
        <v>0.78</v>
      </c>
      <c r="J1768" s="274">
        <v>0.78</v>
      </c>
    </row>
    <row r="1769" spans="1:10" ht="51" x14ac:dyDescent="0.2">
      <c r="A1769" s="283" t="s">
        <v>343</v>
      </c>
      <c r="B1769" s="284" t="s">
        <v>942</v>
      </c>
      <c r="C1769" s="285" t="s">
        <v>52</v>
      </c>
      <c r="D1769" s="285" t="s">
        <v>941</v>
      </c>
      <c r="E1769" s="286" t="s">
        <v>866</v>
      </c>
      <c r="F1769" s="286"/>
      <c r="G1769" s="287" t="s">
        <v>79</v>
      </c>
      <c r="H1769" s="288">
        <v>6.6699999999999995E-5</v>
      </c>
      <c r="I1769" s="289">
        <v>11744.5</v>
      </c>
      <c r="J1769" s="290">
        <v>0.78</v>
      </c>
    </row>
    <row r="1770" spans="1:10" ht="28.5" customHeight="1" x14ac:dyDescent="0.2">
      <c r="A1770" s="291"/>
      <c r="B1770" s="292"/>
      <c r="C1770" s="292"/>
      <c r="D1770" s="292"/>
      <c r="E1770" s="292" t="s">
        <v>338</v>
      </c>
      <c r="F1770" s="293">
        <v>0</v>
      </c>
      <c r="G1770" s="292" t="s">
        <v>337</v>
      </c>
      <c r="H1770" s="293">
        <v>0</v>
      </c>
      <c r="I1770" s="292" t="s">
        <v>336</v>
      </c>
      <c r="J1770" s="294">
        <v>0</v>
      </c>
    </row>
    <row r="1771" spans="1:10" ht="28.5" customHeight="1" thickBot="1" x14ac:dyDescent="0.25">
      <c r="A1771" s="291"/>
      <c r="B1771" s="292"/>
      <c r="C1771" s="292"/>
      <c r="D1771" s="292"/>
      <c r="E1771" s="292" t="s">
        <v>335</v>
      </c>
      <c r="F1771" s="293">
        <v>0.17</v>
      </c>
      <c r="G1771" s="292"/>
      <c r="H1771" s="295" t="s">
        <v>334</v>
      </c>
      <c r="I1771" s="295"/>
      <c r="J1771" s="294">
        <v>0.95</v>
      </c>
    </row>
    <row r="1772" spans="1:10" ht="15" thickTop="1" x14ac:dyDescent="0.2">
      <c r="A1772" s="296"/>
      <c r="B1772" s="297"/>
      <c r="C1772" s="297"/>
      <c r="D1772" s="297"/>
      <c r="E1772" s="297"/>
      <c r="F1772" s="297"/>
      <c r="G1772" s="297"/>
      <c r="H1772" s="297"/>
      <c r="I1772" s="297"/>
      <c r="J1772" s="298"/>
    </row>
    <row r="1773" spans="1:10" ht="28.5" customHeight="1" x14ac:dyDescent="0.2">
      <c r="A1773" s="299"/>
      <c r="B1773" s="238" t="s">
        <v>330</v>
      </c>
      <c r="C1773" s="246" t="s">
        <v>329</v>
      </c>
      <c r="D1773" s="246" t="s">
        <v>9</v>
      </c>
      <c r="E1773" s="242" t="s">
        <v>360</v>
      </c>
      <c r="F1773" s="242"/>
      <c r="G1773" s="239" t="s">
        <v>328</v>
      </c>
      <c r="H1773" s="238" t="s">
        <v>327</v>
      </c>
      <c r="I1773" s="238" t="s">
        <v>326</v>
      </c>
      <c r="J1773" s="300" t="s">
        <v>10</v>
      </c>
    </row>
    <row r="1774" spans="1:10" ht="38.25" x14ac:dyDescent="0.2">
      <c r="A1774" s="101" t="s">
        <v>359</v>
      </c>
      <c r="B1774" s="104" t="s">
        <v>940</v>
      </c>
      <c r="C1774" s="102" t="s">
        <v>52</v>
      </c>
      <c r="D1774" s="102" t="s">
        <v>939</v>
      </c>
      <c r="E1774" s="271" t="s">
        <v>863</v>
      </c>
      <c r="F1774" s="271"/>
      <c r="G1774" s="103" t="s">
        <v>318</v>
      </c>
      <c r="H1774" s="272">
        <v>1</v>
      </c>
      <c r="I1774" s="273">
        <v>8.43</v>
      </c>
      <c r="J1774" s="274">
        <v>8.43</v>
      </c>
    </row>
    <row r="1775" spans="1:10" ht="28.5" customHeight="1" x14ac:dyDescent="0.2">
      <c r="A1775" s="283" t="s">
        <v>343</v>
      </c>
      <c r="B1775" s="284" t="s">
        <v>938</v>
      </c>
      <c r="C1775" s="285" t="s">
        <v>52</v>
      </c>
      <c r="D1775" s="285" t="s">
        <v>937</v>
      </c>
      <c r="E1775" s="286" t="s">
        <v>340</v>
      </c>
      <c r="F1775" s="286"/>
      <c r="G1775" s="287" t="s">
        <v>369</v>
      </c>
      <c r="H1775" s="288">
        <v>1.44</v>
      </c>
      <c r="I1775" s="289">
        <v>5.86</v>
      </c>
      <c r="J1775" s="290">
        <v>8.43</v>
      </c>
    </row>
    <row r="1776" spans="1:10" ht="28.5" customHeight="1" x14ac:dyDescent="0.2">
      <c r="A1776" s="291"/>
      <c r="B1776" s="292"/>
      <c r="C1776" s="292"/>
      <c r="D1776" s="292"/>
      <c r="E1776" s="292" t="s">
        <v>338</v>
      </c>
      <c r="F1776" s="293">
        <v>0</v>
      </c>
      <c r="G1776" s="292" t="s">
        <v>337</v>
      </c>
      <c r="H1776" s="293">
        <v>0</v>
      </c>
      <c r="I1776" s="292" t="s">
        <v>336</v>
      </c>
      <c r="J1776" s="294">
        <v>0</v>
      </c>
    </row>
    <row r="1777" spans="1:10" ht="28.5" customHeight="1" thickBot="1" x14ac:dyDescent="0.25">
      <c r="A1777" s="291"/>
      <c r="B1777" s="292"/>
      <c r="C1777" s="292"/>
      <c r="D1777" s="292"/>
      <c r="E1777" s="292" t="s">
        <v>335</v>
      </c>
      <c r="F1777" s="293">
        <v>1.92</v>
      </c>
      <c r="G1777" s="292"/>
      <c r="H1777" s="295" t="s">
        <v>334</v>
      </c>
      <c r="I1777" s="295"/>
      <c r="J1777" s="294">
        <v>10.35</v>
      </c>
    </row>
    <row r="1778" spans="1:10" ht="15" thickTop="1" x14ac:dyDescent="0.2">
      <c r="A1778" s="296"/>
      <c r="B1778" s="297"/>
      <c r="C1778" s="297"/>
      <c r="D1778" s="297"/>
      <c r="E1778" s="297"/>
      <c r="F1778" s="297"/>
      <c r="G1778" s="297"/>
      <c r="H1778" s="297"/>
      <c r="I1778" s="297"/>
      <c r="J1778" s="298"/>
    </row>
    <row r="1779" spans="1:10" ht="28.5" customHeight="1" x14ac:dyDescent="0.2">
      <c r="A1779" s="299"/>
      <c r="B1779" s="238" t="s">
        <v>330</v>
      </c>
      <c r="C1779" s="246" t="s">
        <v>329</v>
      </c>
      <c r="D1779" s="246" t="s">
        <v>9</v>
      </c>
      <c r="E1779" s="242" t="s">
        <v>360</v>
      </c>
      <c r="F1779" s="242"/>
      <c r="G1779" s="239" t="s">
        <v>328</v>
      </c>
      <c r="H1779" s="238" t="s">
        <v>327</v>
      </c>
      <c r="I1779" s="238" t="s">
        <v>326</v>
      </c>
      <c r="J1779" s="300" t="s">
        <v>10</v>
      </c>
    </row>
    <row r="1780" spans="1:10" ht="28.5" customHeight="1" x14ac:dyDescent="0.2">
      <c r="A1780" s="101" t="s">
        <v>359</v>
      </c>
      <c r="B1780" s="104" t="s">
        <v>485</v>
      </c>
      <c r="C1780" s="102" t="s">
        <v>52</v>
      </c>
      <c r="D1780" s="102" t="s">
        <v>484</v>
      </c>
      <c r="E1780" s="271" t="s">
        <v>483</v>
      </c>
      <c r="F1780" s="271"/>
      <c r="G1780" s="103" t="s">
        <v>296</v>
      </c>
      <c r="H1780" s="272">
        <v>1</v>
      </c>
      <c r="I1780" s="273">
        <v>277.49</v>
      </c>
      <c r="J1780" s="274">
        <v>277.49</v>
      </c>
    </row>
    <row r="1781" spans="1:10" ht="28.5" customHeight="1" x14ac:dyDescent="0.2">
      <c r="A1781" s="275" t="s">
        <v>355</v>
      </c>
      <c r="B1781" s="276" t="s">
        <v>414</v>
      </c>
      <c r="C1781" s="277" t="s">
        <v>52</v>
      </c>
      <c r="D1781" s="277" t="s">
        <v>413</v>
      </c>
      <c r="E1781" s="278" t="s">
        <v>352</v>
      </c>
      <c r="F1781" s="278"/>
      <c r="G1781" s="279" t="s">
        <v>318</v>
      </c>
      <c r="H1781" s="280">
        <v>2.4937999999999998</v>
      </c>
      <c r="I1781" s="281">
        <v>26.9</v>
      </c>
      <c r="J1781" s="282">
        <v>67.08</v>
      </c>
    </row>
    <row r="1782" spans="1:10" ht="28.5" customHeight="1" x14ac:dyDescent="0.2">
      <c r="A1782" s="275" t="s">
        <v>355</v>
      </c>
      <c r="B1782" s="276" t="s">
        <v>367</v>
      </c>
      <c r="C1782" s="277" t="s">
        <v>52</v>
      </c>
      <c r="D1782" s="277" t="s">
        <v>366</v>
      </c>
      <c r="E1782" s="278" t="s">
        <v>352</v>
      </c>
      <c r="F1782" s="278"/>
      <c r="G1782" s="279" t="s">
        <v>318</v>
      </c>
      <c r="H1782" s="280">
        <v>3.7406999999999999</v>
      </c>
      <c r="I1782" s="281">
        <v>21.32</v>
      </c>
      <c r="J1782" s="282">
        <v>79.75</v>
      </c>
    </row>
    <row r="1783" spans="1:10" ht="28.5" customHeight="1" x14ac:dyDescent="0.2">
      <c r="A1783" s="275" t="s">
        <v>355</v>
      </c>
      <c r="B1783" s="276" t="s">
        <v>936</v>
      </c>
      <c r="C1783" s="277" t="s">
        <v>52</v>
      </c>
      <c r="D1783" s="277" t="s">
        <v>935</v>
      </c>
      <c r="E1783" s="278" t="s">
        <v>463</v>
      </c>
      <c r="F1783" s="278"/>
      <c r="G1783" s="279" t="s">
        <v>466</v>
      </c>
      <c r="H1783" s="280">
        <v>7.1800000000000003E-2</v>
      </c>
      <c r="I1783" s="281">
        <v>34.909999999999997</v>
      </c>
      <c r="J1783" s="282">
        <v>2.5</v>
      </c>
    </row>
    <row r="1784" spans="1:10" ht="28.5" customHeight="1" x14ac:dyDescent="0.2">
      <c r="A1784" s="275" t="s">
        <v>355</v>
      </c>
      <c r="B1784" s="276" t="s">
        <v>934</v>
      </c>
      <c r="C1784" s="277" t="s">
        <v>52</v>
      </c>
      <c r="D1784" s="277" t="s">
        <v>933</v>
      </c>
      <c r="E1784" s="278" t="s">
        <v>463</v>
      </c>
      <c r="F1784" s="278"/>
      <c r="G1784" s="279" t="s">
        <v>462</v>
      </c>
      <c r="H1784" s="280">
        <v>6.6600000000000006E-2</v>
      </c>
      <c r="I1784" s="281">
        <v>27.73</v>
      </c>
      <c r="J1784" s="282">
        <v>1.84</v>
      </c>
    </row>
    <row r="1785" spans="1:10" ht="28.5" customHeight="1" x14ac:dyDescent="0.2">
      <c r="A1785" s="283" t="s">
        <v>343</v>
      </c>
      <c r="B1785" s="284" t="s">
        <v>932</v>
      </c>
      <c r="C1785" s="285" t="s">
        <v>52</v>
      </c>
      <c r="D1785" s="285" t="s">
        <v>931</v>
      </c>
      <c r="E1785" s="286" t="s">
        <v>340</v>
      </c>
      <c r="F1785" s="286"/>
      <c r="G1785" s="287" t="s">
        <v>296</v>
      </c>
      <c r="H1785" s="288">
        <v>1.1000000000000001</v>
      </c>
      <c r="I1785" s="289">
        <v>114.84</v>
      </c>
      <c r="J1785" s="290">
        <v>126.32</v>
      </c>
    </row>
    <row r="1786" spans="1:10" ht="28.5" customHeight="1" x14ac:dyDescent="0.2">
      <c r="A1786" s="291"/>
      <c r="B1786" s="292"/>
      <c r="C1786" s="292"/>
      <c r="D1786" s="292"/>
      <c r="E1786" s="292" t="s">
        <v>338</v>
      </c>
      <c r="F1786" s="293">
        <v>117.09</v>
      </c>
      <c r="G1786" s="292" t="s">
        <v>337</v>
      </c>
      <c r="H1786" s="293">
        <v>0</v>
      </c>
      <c r="I1786" s="292" t="s">
        <v>336</v>
      </c>
      <c r="J1786" s="294">
        <v>117.09</v>
      </c>
    </row>
    <row r="1787" spans="1:10" ht="28.5" customHeight="1" thickBot="1" x14ac:dyDescent="0.25">
      <c r="A1787" s="291"/>
      <c r="B1787" s="292"/>
      <c r="C1787" s="292"/>
      <c r="D1787" s="292"/>
      <c r="E1787" s="292" t="s">
        <v>335</v>
      </c>
      <c r="F1787" s="293">
        <v>63.48</v>
      </c>
      <c r="G1787" s="292"/>
      <c r="H1787" s="295" t="s">
        <v>334</v>
      </c>
      <c r="I1787" s="295"/>
      <c r="J1787" s="294">
        <v>340.97</v>
      </c>
    </row>
    <row r="1788" spans="1:10" ht="15" thickTop="1" x14ac:dyDescent="0.2">
      <c r="A1788" s="296"/>
      <c r="B1788" s="297"/>
      <c r="C1788" s="297"/>
      <c r="D1788" s="297"/>
      <c r="E1788" s="297"/>
      <c r="F1788" s="297"/>
      <c r="G1788" s="297"/>
      <c r="H1788" s="297"/>
      <c r="I1788" s="297"/>
      <c r="J1788" s="298"/>
    </row>
    <row r="1789" spans="1:10" ht="28.5" customHeight="1" x14ac:dyDescent="0.2">
      <c r="A1789" s="299"/>
      <c r="B1789" s="238" t="s">
        <v>330</v>
      </c>
      <c r="C1789" s="246" t="s">
        <v>329</v>
      </c>
      <c r="D1789" s="246" t="s">
        <v>9</v>
      </c>
      <c r="E1789" s="242" t="s">
        <v>360</v>
      </c>
      <c r="F1789" s="242"/>
      <c r="G1789" s="239" t="s">
        <v>328</v>
      </c>
      <c r="H1789" s="238" t="s">
        <v>327</v>
      </c>
      <c r="I1789" s="238" t="s">
        <v>326</v>
      </c>
      <c r="J1789" s="300" t="s">
        <v>10</v>
      </c>
    </row>
    <row r="1790" spans="1:10" ht="28.5" customHeight="1" x14ac:dyDescent="0.2">
      <c r="A1790" s="101" t="s">
        <v>359</v>
      </c>
      <c r="B1790" s="104" t="s">
        <v>930</v>
      </c>
      <c r="C1790" s="102" t="s">
        <v>52</v>
      </c>
      <c r="D1790" s="102" t="s">
        <v>929</v>
      </c>
      <c r="E1790" s="271" t="s">
        <v>463</v>
      </c>
      <c r="F1790" s="271"/>
      <c r="G1790" s="103" t="s">
        <v>462</v>
      </c>
      <c r="H1790" s="272">
        <v>1</v>
      </c>
      <c r="I1790" s="273">
        <v>26.7</v>
      </c>
      <c r="J1790" s="274">
        <v>26.7</v>
      </c>
    </row>
    <row r="1791" spans="1:10" ht="28.5" customHeight="1" x14ac:dyDescent="0.2">
      <c r="A1791" s="275" t="s">
        <v>355</v>
      </c>
      <c r="B1791" s="276" t="s">
        <v>604</v>
      </c>
      <c r="C1791" s="277" t="s">
        <v>52</v>
      </c>
      <c r="D1791" s="277" t="s">
        <v>603</v>
      </c>
      <c r="E1791" s="278" t="s">
        <v>352</v>
      </c>
      <c r="F1791" s="278"/>
      <c r="G1791" s="279" t="s">
        <v>318</v>
      </c>
      <c r="H1791" s="280">
        <v>1</v>
      </c>
      <c r="I1791" s="281">
        <v>26.57</v>
      </c>
      <c r="J1791" s="282">
        <v>26.57</v>
      </c>
    </row>
    <row r="1792" spans="1:10" ht="45" customHeight="1" x14ac:dyDescent="0.2">
      <c r="A1792" s="275" t="s">
        <v>355</v>
      </c>
      <c r="B1792" s="276" t="s">
        <v>926</v>
      </c>
      <c r="C1792" s="277" t="s">
        <v>52</v>
      </c>
      <c r="D1792" s="277" t="s">
        <v>925</v>
      </c>
      <c r="E1792" s="278" t="s">
        <v>863</v>
      </c>
      <c r="F1792" s="278"/>
      <c r="G1792" s="279" t="s">
        <v>318</v>
      </c>
      <c r="H1792" s="280">
        <v>1</v>
      </c>
      <c r="I1792" s="281">
        <v>0.11</v>
      </c>
      <c r="J1792" s="282">
        <v>0.11</v>
      </c>
    </row>
    <row r="1793" spans="1:10" ht="43.5" customHeight="1" x14ac:dyDescent="0.2">
      <c r="A1793" s="275" t="s">
        <v>355</v>
      </c>
      <c r="B1793" s="276" t="s">
        <v>924</v>
      </c>
      <c r="C1793" s="277" t="s">
        <v>52</v>
      </c>
      <c r="D1793" s="277" t="s">
        <v>923</v>
      </c>
      <c r="E1793" s="278" t="s">
        <v>863</v>
      </c>
      <c r="F1793" s="278"/>
      <c r="G1793" s="279" t="s">
        <v>318</v>
      </c>
      <c r="H1793" s="280">
        <v>1</v>
      </c>
      <c r="I1793" s="281">
        <v>0.02</v>
      </c>
      <c r="J1793" s="282">
        <v>0.02</v>
      </c>
    </row>
    <row r="1794" spans="1:10" ht="28.5" customHeight="1" x14ac:dyDescent="0.2">
      <c r="A1794" s="291"/>
      <c r="B1794" s="292"/>
      <c r="C1794" s="292"/>
      <c r="D1794" s="292"/>
      <c r="E1794" s="292" t="s">
        <v>338</v>
      </c>
      <c r="F1794" s="293">
        <v>22.44</v>
      </c>
      <c r="G1794" s="292" t="s">
        <v>337</v>
      </c>
      <c r="H1794" s="293">
        <v>0</v>
      </c>
      <c r="I1794" s="292" t="s">
        <v>336</v>
      </c>
      <c r="J1794" s="294">
        <v>22.44</v>
      </c>
    </row>
    <row r="1795" spans="1:10" ht="28.5" customHeight="1" thickBot="1" x14ac:dyDescent="0.25">
      <c r="A1795" s="291"/>
      <c r="B1795" s="292"/>
      <c r="C1795" s="292"/>
      <c r="D1795" s="292"/>
      <c r="E1795" s="292" t="s">
        <v>335</v>
      </c>
      <c r="F1795" s="293">
        <v>6.1</v>
      </c>
      <c r="G1795" s="292"/>
      <c r="H1795" s="295" t="s">
        <v>334</v>
      </c>
      <c r="I1795" s="295"/>
      <c r="J1795" s="294">
        <v>32.799999999999997</v>
      </c>
    </row>
    <row r="1796" spans="1:10" ht="15" thickTop="1" x14ac:dyDescent="0.2">
      <c r="A1796" s="296"/>
      <c r="B1796" s="297"/>
      <c r="C1796" s="297"/>
      <c r="D1796" s="297"/>
      <c r="E1796" s="297"/>
      <c r="F1796" s="297"/>
      <c r="G1796" s="297"/>
      <c r="H1796" s="297"/>
      <c r="I1796" s="297"/>
      <c r="J1796" s="298"/>
    </row>
    <row r="1797" spans="1:10" ht="28.5" customHeight="1" x14ac:dyDescent="0.2">
      <c r="A1797" s="299"/>
      <c r="B1797" s="238" t="s">
        <v>330</v>
      </c>
      <c r="C1797" s="246" t="s">
        <v>329</v>
      </c>
      <c r="D1797" s="246" t="s">
        <v>9</v>
      </c>
      <c r="E1797" s="242" t="s">
        <v>360</v>
      </c>
      <c r="F1797" s="242"/>
      <c r="G1797" s="239" t="s">
        <v>328</v>
      </c>
      <c r="H1797" s="238" t="s">
        <v>327</v>
      </c>
      <c r="I1797" s="238" t="s">
        <v>326</v>
      </c>
      <c r="J1797" s="300" t="s">
        <v>10</v>
      </c>
    </row>
    <row r="1798" spans="1:10" ht="28.5" customHeight="1" x14ac:dyDescent="0.2">
      <c r="A1798" s="101" t="s">
        <v>359</v>
      </c>
      <c r="B1798" s="104" t="s">
        <v>928</v>
      </c>
      <c r="C1798" s="102" t="s">
        <v>52</v>
      </c>
      <c r="D1798" s="102" t="s">
        <v>927</v>
      </c>
      <c r="E1798" s="271" t="s">
        <v>463</v>
      </c>
      <c r="F1798" s="271"/>
      <c r="G1798" s="103" t="s">
        <v>466</v>
      </c>
      <c r="H1798" s="272">
        <v>1</v>
      </c>
      <c r="I1798" s="273">
        <v>27.97</v>
      </c>
      <c r="J1798" s="274">
        <v>27.97</v>
      </c>
    </row>
    <row r="1799" spans="1:10" ht="28.5" customHeight="1" x14ac:dyDescent="0.2">
      <c r="A1799" s="275" t="s">
        <v>355</v>
      </c>
      <c r="B1799" s="276" t="s">
        <v>604</v>
      </c>
      <c r="C1799" s="277" t="s">
        <v>52</v>
      </c>
      <c r="D1799" s="277" t="s">
        <v>603</v>
      </c>
      <c r="E1799" s="278" t="s">
        <v>352</v>
      </c>
      <c r="F1799" s="278"/>
      <c r="G1799" s="279" t="s">
        <v>318</v>
      </c>
      <c r="H1799" s="280">
        <v>1</v>
      </c>
      <c r="I1799" s="281">
        <v>26.57</v>
      </c>
      <c r="J1799" s="282">
        <v>26.57</v>
      </c>
    </row>
    <row r="1800" spans="1:10" ht="50.25" customHeight="1" x14ac:dyDescent="0.2">
      <c r="A1800" s="275" t="s">
        <v>355</v>
      </c>
      <c r="B1800" s="276" t="s">
        <v>926</v>
      </c>
      <c r="C1800" s="277" t="s">
        <v>52</v>
      </c>
      <c r="D1800" s="277" t="s">
        <v>925</v>
      </c>
      <c r="E1800" s="278" t="s">
        <v>863</v>
      </c>
      <c r="F1800" s="278"/>
      <c r="G1800" s="279" t="s">
        <v>318</v>
      </c>
      <c r="H1800" s="280">
        <v>1</v>
      </c>
      <c r="I1800" s="281">
        <v>0.11</v>
      </c>
      <c r="J1800" s="282">
        <v>0.11</v>
      </c>
    </row>
    <row r="1801" spans="1:10" ht="50.25" customHeight="1" x14ac:dyDescent="0.2">
      <c r="A1801" s="275" t="s">
        <v>355</v>
      </c>
      <c r="B1801" s="276" t="s">
        <v>924</v>
      </c>
      <c r="C1801" s="277" t="s">
        <v>52</v>
      </c>
      <c r="D1801" s="277" t="s">
        <v>923</v>
      </c>
      <c r="E1801" s="278" t="s">
        <v>863</v>
      </c>
      <c r="F1801" s="278"/>
      <c r="G1801" s="279" t="s">
        <v>318</v>
      </c>
      <c r="H1801" s="280">
        <v>1</v>
      </c>
      <c r="I1801" s="281">
        <v>0.02</v>
      </c>
      <c r="J1801" s="282">
        <v>0.02</v>
      </c>
    </row>
    <row r="1802" spans="1:10" ht="50.25" customHeight="1" x14ac:dyDescent="0.2">
      <c r="A1802" s="275" t="s">
        <v>355</v>
      </c>
      <c r="B1802" s="276" t="s">
        <v>922</v>
      </c>
      <c r="C1802" s="277" t="s">
        <v>52</v>
      </c>
      <c r="D1802" s="277" t="s">
        <v>921</v>
      </c>
      <c r="E1802" s="278" t="s">
        <v>863</v>
      </c>
      <c r="F1802" s="278"/>
      <c r="G1802" s="279" t="s">
        <v>318</v>
      </c>
      <c r="H1802" s="280">
        <v>1</v>
      </c>
      <c r="I1802" s="281">
        <v>0.08</v>
      </c>
      <c r="J1802" s="282">
        <v>0.08</v>
      </c>
    </row>
    <row r="1803" spans="1:10" ht="50.25" customHeight="1" x14ac:dyDescent="0.2">
      <c r="A1803" s="275" t="s">
        <v>355</v>
      </c>
      <c r="B1803" s="276" t="s">
        <v>918</v>
      </c>
      <c r="C1803" s="277" t="s">
        <v>52</v>
      </c>
      <c r="D1803" s="277" t="s">
        <v>917</v>
      </c>
      <c r="E1803" s="278" t="s">
        <v>863</v>
      </c>
      <c r="F1803" s="278"/>
      <c r="G1803" s="279" t="s">
        <v>318</v>
      </c>
      <c r="H1803" s="280">
        <v>1</v>
      </c>
      <c r="I1803" s="281">
        <v>1.19</v>
      </c>
      <c r="J1803" s="282">
        <v>1.19</v>
      </c>
    </row>
    <row r="1804" spans="1:10" ht="28.5" customHeight="1" x14ac:dyDescent="0.2">
      <c r="A1804" s="291"/>
      <c r="B1804" s="292"/>
      <c r="C1804" s="292"/>
      <c r="D1804" s="292"/>
      <c r="E1804" s="292" t="s">
        <v>338</v>
      </c>
      <c r="F1804" s="293">
        <v>22.44</v>
      </c>
      <c r="G1804" s="292" t="s">
        <v>337</v>
      </c>
      <c r="H1804" s="293">
        <v>0</v>
      </c>
      <c r="I1804" s="292" t="s">
        <v>336</v>
      </c>
      <c r="J1804" s="294">
        <v>22.44</v>
      </c>
    </row>
    <row r="1805" spans="1:10" ht="28.5" customHeight="1" thickBot="1" x14ac:dyDescent="0.25">
      <c r="A1805" s="291"/>
      <c r="B1805" s="292"/>
      <c r="C1805" s="292"/>
      <c r="D1805" s="292"/>
      <c r="E1805" s="292" t="s">
        <v>335</v>
      </c>
      <c r="F1805" s="293">
        <v>6.39</v>
      </c>
      <c r="G1805" s="292"/>
      <c r="H1805" s="295" t="s">
        <v>334</v>
      </c>
      <c r="I1805" s="295"/>
      <c r="J1805" s="294">
        <v>34.36</v>
      </c>
    </row>
    <row r="1806" spans="1:10" ht="15" thickTop="1" x14ac:dyDescent="0.2">
      <c r="A1806" s="296"/>
      <c r="B1806" s="297"/>
      <c r="C1806" s="297"/>
      <c r="D1806" s="297"/>
      <c r="E1806" s="297"/>
      <c r="F1806" s="297"/>
      <c r="G1806" s="297"/>
      <c r="H1806" s="297"/>
      <c r="I1806" s="297"/>
      <c r="J1806" s="298"/>
    </row>
    <row r="1807" spans="1:10" ht="28.5" customHeight="1" x14ac:dyDescent="0.2">
      <c r="A1807" s="299"/>
      <c r="B1807" s="238" t="s">
        <v>330</v>
      </c>
      <c r="C1807" s="246" t="s">
        <v>329</v>
      </c>
      <c r="D1807" s="246" t="s">
        <v>9</v>
      </c>
      <c r="E1807" s="242" t="s">
        <v>360</v>
      </c>
      <c r="F1807" s="242"/>
      <c r="G1807" s="239" t="s">
        <v>328</v>
      </c>
      <c r="H1807" s="238" t="s">
        <v>327</v>
      </c>
      <c r="I1807" s="238" t="s">
        <v>326</v>
      </c>
      <c r="J1807" s="300" t="s">
        <v>10</v>
      </c>
    </row>
    <row r="1808" spans="1:10" ht="48.75" customHeight="1" x14ac:dyDescent="0.2">
      <c r="A1808" s="101" t="s">
        <v>359</v>
      </c>
      <c r="B1808" s="104" t="s">
        <v>926</v>
      </c>
      <c r="C1808" s="102" t="s">
        <v>52</v>
      </c>
      <c r="D1808" s="102" t="s">
        <v>925</v>
      </c>
      <c r="E1808" s="271" t="s">
        <v>863</v>
      </c>
      <c r="F1808" s="271"/>
      <c r="G1808" s="103" t="s">
        <v>318</v>
      </c>
      <c r="H1808" s="272">
        <v>1</v>
      </c>
      <c r="I1808" s="273">
        <v>0.11</v>
      </c>
      <c r="J1808" s="274">
        <v>0.11</v>
      </c>
    </row>
    <row r="1809" spans="1:10" ht="28.5" customHeight="1" x14ac:dyDescent="0.2">
      <c r="A1809" s="283" t="s">
        <v>343</v>
      </c>
      <c r="B1809" s="284" t="s">
        <v>920</v>
      </c>
      <c r="C1809" s="285" t="s">
        <v>52</v>
      </c>
      <c r="D1809" s="285" t="s">
        <v>919</v>
      </c>
      <c r="E1809" s="286" t="s">
        <v>866</v>
      </c>
      <c r="F1809" s="286"/>
      <c r="G1809" s="287" t="s">
        <v>79</v>
      </c>
      <c r="H1809" s="288">
        <v>7.2000000000000002E-5</v>
      </c>
      <c r="I1809" s="289">
        <v>1666.18</v>
      </c>
      <c r="J1809" s="290">
        <v>0.11</v>
      </c>
    </row>
    <row r="1810" spans="1:10" ht="28.5" customHeight="1" x14ac:dyDescent="0.2">
      <c r="A1810" s="291"/>
      <c r="B1810" s="292"/>
      <c r="C1810" s="292"/>
      <c r="D1810" s="292"/>
      <c r="E1810" s="292" t="s">
        <v>338</v>
      </c>
      <c r="F1810" s="293">
        <v>0</v>
      </c>
      <c r="G1810" s="292" t="s">
        <v>337</v>
      </c>
      <c r="H1810" s="293">
        <v>0</v>
      </c>
      <c r="I1810" s="292" t="s">
        <v>336</v>
      </c>
      <c r="J1810" s="294">
        <v>0</v>
      </c>
    </row>
    <row r="1811" spans="1:10" ht="28.5" customHeight="1" thickBot="1" x14ac:dyDescent="0.25">
      <c r="A1811" s="291"/>
      <c r="B1811" s="292"/>
      <c r="C1811" s="292"/>
      <c r="D1811" s="292"/>
      <c r="E1811" s="292" t="s">
        <v>335</v>
      </c>
      <c r="F1811" s="293">
        <v>0.02</v>
      </c>
      <c r="G1811" s="292"/>
      <c r="H1811" s="295" t="s">
        <v>334</v>
      </c>
      <c r="I1811" s="295"/>
      <c r="J1811" s="294">
        <v>0.13</v>
      </c>
    </row>
    <row r="1812" spans="1:10" ht="15" thickTop="1" x14ac:dyDescent="0.2">
      <c r="A1812" s="296"/>
      <c r="B1812" s="297"/>
      <c r="C1812" s="297"/>
      <c r="D1812" s="297"/>
      <c r="E1812" s="297"/>
      <c r="F1812" s="297"/>
      <c r="G1812" s="297"/>
      <c r="H1812" s="297"/>
      <c r="I1812" s="297"/>
      <c r="J1812" s="298"/>
    </row>
    <row r="1813" spans="1:10" ht="28.5" customHeight="1" x14ac:dyDescent="0.2">
      <c r="A1813" s="299"/>
      <c r="B1813" s="238" t="s">
        <v>330</v>
      </c>
      <c r="C1813" s="246" t="s">
        <v>329</v>
      </c>
      <c r="D1813" s="246" t="s">
        <v>9</v>
      </c>
      <c r="E1813" s="242" t="s">
        <v>360</v>
      </c>
      <c r="F1813" s="242"/>
      <c r="G1813" s="239" t="s">
        <v>328</v>
      </c>
      <c r="H1813" s="238" t="s">
        <v>327</v>
      </c>
      <c r="I1813" s="238" t="s">
        <v>326</v>
      </c>
      <c r="J1813" s="300" t="s">
        <v>10</v>
      </c>
    </row>
    <row r="1814" spans="1:10" ht="28.5" customHeight="1" x14ac:dyDescent="0.2">
      <c r="A1814" s="101" t="s">
        <v>359</v>
      </c>
      <c r="B1814" s="104" t="s">
        <v>924</v>
      </c>
      <c r="C1814" s="102" t="s">
        <v>52</v>
      </c>
      <c r="D1814" s="102" t="s">
        <v>923</v>
      </c>
      <c r="E1814" s="271" t="s">
        <v>863</v>
      </c>
      <c r="F1814" s="271"/>
      <c r="G1814" s="103" t="s">
        <v>318</v>
      </c>
      <c r="H1814" s="272">
        <v>1</v>
      </c>
      <c r="I1814" s="273">
        <v>0.02</v>
      </c>
      <c r="J1814" s="274">
        <v>0.02</v>
      </c>
    </row>
    <row r="1815" spans="1:10" ht="28.5" customHeight="1" x14ac:dyDescent="0.2">
      <c r="A1815" s="283" t="s">
        <v>343</v>
      </c>
      <c r="B1815" s="284" t="s">
        <v>920</v>
      </c>
      <c r="C1815" s="285" t="s">
        <v>52</v>
      </c>
      <c r="D1815" s="285" t="s">
        <v>919</v>
      </c>
      <c r="E1815" s="286" t="s">
        <v>866</v>
      </c>
      <c r="F1815" s="286"/>
      <c r="G1815" s="287" t="s">
        <v>79</v>
      </c>
      <c r="H1815" s="288">
        <v>1.4800000000000001E-5</v>
      </c>
      <c r="I1815" s="289">
        <v>1666.18</v>
      </c>
      <c r="J1815" s="290">
        <v>0.02</v>
      </c>
    </row>
    <row r="1816" spans="1:10" ht="28.5" customHeight="1" x14ac:dyDescent="0.2">
      <c r="A1816" s="291"/>
      <c r="B1816" s="292"/>
      <c r="C1816" s="292"/>
      <c r="D1816" s="292"/>
      <c r="E1816" s="292" t="s">
        <v>338</v>
      </c>
      <c r="F1816" s="293">
        <v>0</v>
      </c>
      <c r="G1816" s="292" t="s">
        <v>337</v>
      </c>
      <c r="H1816" s="293">
        <v>0</v>
      </c>
      <c r="I1816" s="292" t="s">
        <v>336</v>
      </c>
      <c r="J1816" s="294">
        <v>0</v>
      </c>
    </row>
    <row r="1817" spans="1:10" ht="28.5" customHeight="1" thickBot="1" x14ac:dyDescent="0.25">
      <c r="A1817" s="291"/>
      <c r="B1817" s="292"/>
      <c r="C1817" s="292"/>
      <c r="D1817" s="292"/>
      <c r="E1817" s="292" t="s">
        <v>335</v>
      </c>
      <c r="F1817" s="293">
        <v>0</v>
      </c>
      <c r="G1817" s="292"/>
      <c r="H1817" s="295" t="s">
        <v>334</v>
      </c>
      <c r="I1817" s="295"/>
      <c r="J1817" s="294">
        <v>0.02</v>
      </c>
    </row>
    <row r="1818" spans="1:10" ht="15" thickTop="1" x14ac:dyDescent="0.2">
      <c r="A1818" s="296"/>
      <c r="B1818" s="297"/>
      <c r="C1818" s="297"/>
      <c r="D1818" s="297"/>
      <c r="E1818" s="297"/>
      <c r="F1818" s="297"/>
      <c r="G1818" s="297"/>
      <c r="H1818" s="297"/>
      <c r="I1818" s="297"/>
      <c r="J1818" s="298"/>
    </row>
    <row r="1819" spans="1:10" ht="28.5" customHeight="1" x14ac:dyDescent="0.2">
      <c r="A1819" s="299"/>
      <c r="B1819" s="238" t="s">
        <v>330</v>
      </c>
      <c r="C1819" s="246" t="s">
        <v>329</v>
      </c>
      <c r="D1819" s="246" t="s">
        <v>9</v>
      </c>
      <c r="E1819" s="242" t="s">
        <v>360</v>
      </c>
      <c r="F1819" s="242"/>
      <c r="G1819" s="239" t="s">
        <v>328</v>
      </c>
      <c r="H1819" s="238" t="s">
        <v>327</v>
      </c>
      <c r="I1819" s="238" t="s">
        <v>326</v>
      </c>
      <c r="J1819" s="300" t="s">
        <v>10</v>
      </c>
    </row>
    <row r="1820" spans="1:10" ht="49.5" customHeight="1" x14ac:dyDescent="0.2">
      <c r="A1820" s="101" t="s">
        <v>359</v>
      </c>
      <c r="B1820" s="104" t="s">
        <v>922</v>
      </c>
      <c r="C1820" s="102" t="s">
        <v>52</v>
      </c>
      <c r="D1820" s="102" t="s">
        <v>921</v>
      </c>
      <c r="E1820" s="271" t="s">
        <v>863</v>
      </c>
      <c r="F1820" s="271"/>
      <c r="G1820" s="103" t="s">
        <v>318</v>
      </c>
      <c r="H1820" s="272">
        <v>1</v>
      </c>
      <c r="I1820" s="273">
        <v>0.08</v>
      </c>
      <c r="J1820" s="274">
        <v>0.08</v>
      </c>
    </row>
    <row r="1821" spans="1:10" ht="28.5" customHeight="1" x14ac:dyDescent="0.2">
      <c r="A1821" s="283" t="s">
        <v>343</v>
      </c>
      <c r="B1821" s="284" t="s">
        <v>920</v>
      </c>
      <c r="C1821" s="285" t="s">
        <v>52</v>
      </c>
      <c r="D1821" s="285" t="s">
        <v>919</v>
      </c>
      <c r="E1821" s="286" t="s">
        <v>866</v>
      </c>
      <c r="F1821" s="286"/>
      <c r="G1821" s="287" t="s">
        <v>79</v>
      </c>
      <c r="H1821" s="288">
        <v>5.0000000000000002E-5</v>
      </c>
      <c r="I1821" s="289">
        <v>1666.18</v>
      </c>
      <c r="J1821" s="290">
        <v>0.08</v>
      </c>
    </row>
    <row r="1822" spans="1:10" ht="28.5" customHeight="1" x14ac:dyDescent="0.2">
      <c r="A1822" s="291"/>
      <c r="B1822" s="292"/>
      <c r="C1822" s="292"/>
      <c r="D1822" s="292"/>
      <c r="E1822" s="292" t="s">
        <v>338</v>
      </c>
      <c r="F1822" s="293">
        <v>0</v>
      </c>
      <c r="G1822" s="292" t="s">
        <v>337</v>
      </c>
      <c r="H1822" s="293">
        <v>0</v>
      </c>
      <c r="I1822" s="292" t="s">
        <v>336</v>
      </c>
      <c r="J1822" s="294">
        <v>0</v>
      </c>
    </row>
    <row r="1823" spans="1:10" ht="28.5" customHeight="1" thickBot="1" x14ac:dyDescent="0.25">
      <c r="A1823" s="291"/>
      <c r="B1823" s="292"/>
      <c r="C1823" s="292"/>
      <c r="D1823" s="292"/>
      <c r="E1823" s="292" t="s">
        <v>335</v>
      </c>
      <c r="F1823" s="293">
        <v>0.01</v>
      </c>
      <c r="G1823" s="292"/>
      <c r="H1823" s="295" t="s">
        <v>334</v>
      </c>
      <c r="I1823" s="295"/>
      <c r="J1823" s="294">
        <v>0.09</v>
      </c>
    </row>
    <row r="1824" spans="1:10" ht="15" thickTop="1" x14ac:dyDescent="0.2">
      <c r="A1824" s="296"/>
      <c r="B1824" s="297"/>
      <c r="C1824" s="297"/>
      <c r="D1824" s="297"/>
      <c r="E1824" s="297"/>
      <c r="F1824" s="297"/>
      <c r="G1824" s="297"/>
      <c r="H1824" s="297"/>
      <c r="I1824" s="297"/>
      <c r="J1824" s="298"/>
    </row>
    <row r="1825" spans="1:10" ht="28.5" customHeight="1" x14ac:dyDescent="0.2">
      <c r="A1825" s="299"/>
      <c r="B1825" s="238" t="s">
        <v>330</v>
      </c>
      <c r="C1825" s="246" t="s">
        <v>329</v>
      </c>
      <c r="D1825" s="246" t="s">
        <v>9</v>
      </c>
      <c r="E1825" s="242" t="s">
        <v>360</v>
      </c>
      <c r="F1825" s="242"/>
      <c r="G1825" s="239" t="s">
        <v>328</v>
      </c>
      <c r="H1825" s="238" t="s">
        <v>327</v>
      </c>
      <c r="I1825" s="238" t="s">
        <v>326</v>
      </c>
      <c r="J1825" s="300" t="s">
        <v>10</v>
      </c>
    </row>
    <row r="1826" spans="1:10" ht="43.5" customHeight="1" x14ac:dyDescent="0.2">
      <c r="A1826" s="101" t="s">
        <v>359</v>
      </c>
      <c r="B1826" s="104" t="s">
        <v>918</v>
      </c>
      <c r="C1826" s="102" t="s">
        <v>52</v>
      </c>
      <c r="D1826" s="102" t="s">
        <v>917</v>
      </c>
      <c r="E1826" s="271" t="s">
        <v>863</v>
      </c>
      <c r="F1826" s="271"/>
      <c r="G1826" s="103" t="s">
        <v>318</v>
      </c>
      <c r="H1826" s="272">
        <v>1</v>
      </c>
      <c r="I1826" s="273">
        <v>1.19</v>
      </c>
      <c r="J1826" s="274">
        <v>1.19</v>
      </c>
    </row>
    <row r="1827" spans="1:10" ht="28.5" customHeight="1" x14ac:dyDescent="0.2">
      <c r="A1827" s="283" t="s">
        <v>343</v>
      </c>
      <c r="B1827" s="284" t="s">
        <v>862</v>
      </c>
      <c r="C1827" s="285" t="s">
        <v>52</v>
      </c>
      <c r="D1827" s="285" t="s">
        <v>861</v>
      </c>
      <c r="E1827" s="286" t="s">
        <v>860</v>
      </c>
      <c r="F1827" s="286"/>
      <c r="G1827" s="287" t="s">
        <v>859</v>
      </c>
      <c r="H1827" s="288">
        <v>1.36</v>
      </c>
      <c r="I1827" s="289">
        <v>0.88</v>
      </c>
      <c r="J1827" s="290">
        <v>1.19</v>
      </c>
    </row>
    <row r="1828" spans="1:10" ht="28.5" customHeight="1" x14ac:dyDescent="0.2">
      <c r="A1828" s="291"/>
      <c r="B1828" s="292"/>
      <c r="C1828" s="292"/>
      <c r="D1828" s="292"/>
      <c r="E1828" s="292" t="s">
        <v>338</v>
      </c>
      <c r="F1828" s="293">
        <v>0</v>
      </c>
      <c r="G1828" s="292" t="s">
        <v>337</v>
      </c>
      <c r="H1828" s="293">
        <v>0</v>
      </c>
      <c r="I1828" s="292" t="s">
        <v>336</v>
      </c>
      <c r="J1828" s="294">
        <v>0</v>
      </c>
    </row>
    <row r="1829" spans="1:10" ht="28.5" customHeight="1" thickBot="1" x14ac:dyDescent="0.25">
      <c r="A1829" s="291"/>
      <c r="B1829" s="292"/>
      <c r="C1829" s="292"/>
      <c r="D1829" s="292"/>
      <c r="E1829" s="292" t="s">
        <v>335</v>
      </c>
      <c r="F1829" s="293">
        <v>0.27</v>
      </c>
      <c r="G1829" s="292"/>
      <c r="H1829" s="295" t="s">
        <v>334</v>
      </c>
      <c r="I1829" s="295"/>
      <c r="J1829" s="294">
        <v>1.46</v>
      </c>
    </row>
    <row r="1830" spans="1:10" ht="15" thickTop="1" x14ac:dyDescent="0.2">
      <c r="A1830" s="296"/>
      <c r="B1830" s="297"/>
      <c r="C1830" s="297"/>
      <c r="D1830" s="297"/>
      <c r="E1830" s="297"/>
      <c r="F1830" s="297"/>
      <c r="G1830" s="297"/>
      <c r="H1830" s="297"/>
      <c r="I1830" s="297"/>
      <c r="J1830" s="298"/>
    </row>
    <row r="1831" spans="1:10" ht="28.5" customHeight="1" x14ac:dyDescent="0.2">
      <c r="A1831" s="299"/>
      <c r="B1831" s="238" t="s">
        <v>330</v>
      </c>
      <c r="C1831" s="246" t="s">
        <v>329</v>
      </c>
      <c r="D1831" s="246" t="s">
        <v>9</v>
      </c>
      <c r="E1831" s="242" t="s">
        <v>360</v>
      </c>
      <c r="F1831" s="242"/>
      <c r="G1831" s="239" t="s">
        <v>328</v>
      </c>
      <c r="H1831" s="238" t="s">
        <v>327</v>
      </c>
      <c r="I1831" s="238" t="s">
        <v>326</v>
      </c>
      <c r="J1831" s="300" t="s">
        <v>10</v>
      </c>
    </row>
    <row r="1832" spans="1:10" ht="28.5" customHeight="1" x14ac:dyDescent="0.2">
      <c r="A1832" s="101" t="s">
        <v>359</v>
      </c>
      <c r="B1832" s="104" t="s">
        <v>357</v>
      </c>
      <c r="C1832" s="102" t="s">
        <v>52</v>
      </c>
      <c r="D1832" s="102" t="s">
        <v>356</v>
      </c>
      <c r="E1832" s="271" t="s">
        <v>352</v>
      </c>
      <c r="F1832" s="271"/>
      <c r="G1832" s="103" t="s">
        <v>318</v>
      </c>
      <c r="H1832" s="272">
        <v>1</v>
      </c>
      <c r="I1832" s="273">
        <v>26.7</v>
      </c>
      <c r="J1832" s="274">
        <v>26.7</v>
      </c>
    </row>
    <row r="1833" spans="1:10" ht="28.5" customHeight="1" x14ac:dyDescent="0.2">
      <c r="A1833" s="275" t="s">
        <v>355</v>
      </c>
      <c r="B1833" s="276" t="s">
        <v>916</v>
      </c>
      <c r="C1833" s="277" t="s">
        <v>52</v>
      </c>
      <c r="D1833" s="277" t="s">
        <v>915</v>
      </c>
      <c r="E1833" s="278" t="s">
        <v>352</v>
      </c>
      <c r="F1833" s="278"/>
      <c r="G1833" s="279" t="s">
        <v>318</v>
      </c>
      <c r="H1833" s="280">
        <v>1</v>
      </c>
      <c r="I1833" s="281">
        <v>0.24</v>
      </c>
      <c r="J1833" s="282">
        <v>0.24</v>
      </c>
    </row>
    <row r="1834" spans="1:10" ht="28.5" customHeight="1" x14ac:dyDescent="0.2">
      <c r="A1834" s="283" t="s">
        <v>343</v>
      </c>
      <c r="B1834" s="284" t="s">
        <v>914</v>
      </c>
      <c r="C1834" s="285" t="s">
        <v>52</v>
      </c>
      <c r="D1834" s="285" t="s">
        <v>913</v>
      </c>
      <c r="E1834" s="286" t="s">
        <v>436</v>
      </c>
      <c r="F1834" s="286"/>
      <c r="G1834" s="287" t="s">
        <v>318</v>
      </c>
      <c r="H1834" s="288">
        <v>1</v>
      </c>
      <c r="I1834" s="289">
        <v>21.14</v>
      </c>
      <c r="J1834" s="290">
        <v>21.14</v>
      </c>
    </row>
    <row r="1835" spans="1:10" ht="28.5" customHeight="1" x14ac:dyDescent="0.2">
      <c r="A1835" s="283" t="s">
        <v>343</v>
      </c>
      <c r="B1835" s="284" t="s">
        <v>896</v>
      </c>
      <c r="C1835" s="285" t="s">
        <v>52</v>
      </c>
      <c r="D1835" s="285" t="s">
        <v>895</v>
      </c>
      <c r="E1835" s="286" t="s">
        <v>340</v>
      </c>
      <c r="F1835" s="286"/>
      <c r="G1835" s="287" t="s">
        <v>318</v>
      </c>
      <c r="H1835" s="288">
        <v>1</v>
      </c>
      <c r="I1835" s="289">
        <v>0.92</v>
      </c>
      <c r="J1835" s="290">
        <v>0.92</v>
      </c>
    </row>
    <row r="1836" spans="1:10" ht="28.5" customHeight="1" x14ac:dyDescent="0.2">
      <c r="A1836" s="283" t="s">
        <v>343</v>
      </c>
      <c r="B1836" s="284" t="s">
        <v>894</v>
      </c>
      <c r="C1836" s="285" t="s">
        <v>52</v>
      </c>
      <c r="D1836" s="285" t="s">
        <v>893</v>
      </c>
      <c r="E1836" s="286" t="s">
        <v>340</v>
      </c>
      <c r="F1836" s="286"/>
      <c r="G1836" s="287" t="s">
        <v>318</v>
      </c>
      <c r="H1836" s="288">
        <v>1</v>
      </c>
      <c r="I1836" s="289">
        <v>0.8</v>
      </c>
      <c r="J1836" s="290">
        <v>0.8</v>
      </c>
    </row>
    <row r="1837" spans="1:10" ht="28.5" customHeight="1" x14ac:dyDescent="0.2">
      <c r="A1837" s="283" t="s">
        <v>343</v>
      </c>
      <c r="B1837" s="284" t="s">
        <v>706</v>
      </c>
      <c r="C1837" s="285" t="s">
        <v>52</v>
      </c>
      <c r="D1837" s="285" t="s">
        <v>705</v>
      </c>
      <c r="E1837" s="286" t="s">
        <v>340</v>
      </c>
      <c r="F1837" s="286"/>
      <c r="G1837" s="287" t="s">
        <v>318</v>
      </c>
      <c r="H1837" s="288">
        <v>1</v>
      </c>
      <c r="I1837" s="289">
        <v>1.43</v>
      </c>
      <c r="J1837" s="290">
        <v>1.43</v>
      </c>
    </row>
    <row r="1838" spans="1:10" ht="28.5" customHeight="1" x14ac:dyDescent="0.2">
      <c r="A1838" s="283" t="s">
        <v>343</v>
      </c>
      <c r="B1838" s="284" t="s">
        <v>704</v>
      </c>
      <c r="C1838" s="285" t="s">
        <v>52</v>
      </c>
      <c r="D1838" s="285" t="s">
        <v>703</v>
      </c>
      <c r="E1838" s="286" t="s">
        <v>340</v>
      </c>
      <c r="F1838" s="286"/>
      <c r="G1838" s="287" t="s">
        <v>318</v>
      </c>
      <c r="H1838" s="288">
        <v>1</v>
      </c>
      <c r="I1838" s="289">
        <v>0.08</v>
      </c>
      <c r="J1838" s="290">
        <v>0.08</v>
      </c>
    </row>
    <row r="1839" spans="1:10" ht="28.5" customHeight="1" x14ac:dyDescent="0.2">
      <c r="A1839" s="283" t="s">
        <v>343</v>
      </c>
      <c r="B1839" s="284" t="s">
        <v>912</v>
      </c>
      <c r="C1839" s="285" t="s">
        <v>52</v>
      </c>
      <c r="D1839" s="285" t="s">
        <v>911</v>
      </c>
      <c r="E1839" s="286" t="s">
        <v>340</v>
      </c>
      <c r="F1839" s="286"/>
      <c r="G1839" s="287" t="s">
        <v>318</v>
      </c>
      <c r="H1839" s="288">
        <v>1</v>
      </c>
      <c r="I1839" s="289">
        <v>0.78</v>
      </c>
      <c r="J1839" s="290">
        <v>0.78</v>
      </c>
    </row>
    <row r="1840" spans="1:10" ht="28.5" customHeight="1" x14ac:dyDescent="0.2">
      <c r="A1840" s="283" t="s">
        <v>343</v>
      </c>
      <c r="B1840" s="284" t="s">
        <v>910</v>
      </c>
      <c r="C1840" s="285" t="s">
        <v>52</v>
      </c>
      <c r="D1840" s="285" t="s">
        <v>909</v>
      </c>
      <c r="E1840" s="286" t="s">
        <v>340</v>
      </c>
      <c r="F1840" s="286"/>
      <c r="G1840" s="287" t="s">
        <v>318</v>
      </c>
      <c r="H1840" s="288">
        <v>1</v>
      </c>
      <c r="I1840" s="289">
        <v>1.31</v>
      </c>
      <c r="J1840" s="290">
        <v>1.31</v>
      </c>
    </row>
    <row r="1841" spans="1:10" ht="28.5" customHeight="1" x14ac:dyDescent="0.2">
      <c r="A1841" s="291"/>
      <c r="B1841" s="292"/>
      <c r="C1841" s="292"/>
      <c r="D1841" s="292"/>
      <c r="E1841" s="292" t="s">
        <v>338</v>
      </c>
      <c r="F1841" s="293">
        <v>21.38</v>
      </c>
      <c r="G1841" s="292" t="s">
        <v>337</v>
      </c>
      <c r="H1841" s="293">
        <v>0</v>
      </c>
      <c r="I1841" s="292" t="s">
        <v>336</v>
      </c>
      <c r="J1841" s="294">
        <v>21.38</v>
      </c>
    </row>
    <row r="1842" spans="1:10" ht="28.5" customHeight="1" thickBot="1" x14ac:dyDescent="0.25">
      <c r="A1842" s="291"/>
      <c r="B1842" s="292"/>
      <c r="C1842" s="292"/>
      <c r="D1842" s="292"/>
      <c r="E1842" s="292" t="s">
        <v>335</v>
      </c>
      <c r="F1842" s="293">
        <v>6.1</v>
      </c>
      <c r="G1842" s="292"/>
      <c r="H1842" s="295" t="s">
        <v>334</v>
      </c>
      <c r="I1842" s="295"/>
      <c r="J1842" s="294">
        <v>32.799999999999997</v>
      </c>
    </row>
    <row r="1843" spans="1:10" ht="15" thickTop="1" x14ac:dyDescent="0.2">
      <c r="A1843" s="296"/>
      <c r="B1843" s="297"/>
      <c r="C1843" s="297"/>
      <c r="D1843" s="297"/>
      <c r="E1843" s="297"/>
      <c r="F1843" s="297"/>
      <c r="G1843" s="297"/>
      <c r="H1843" s="297"/>
      <c r="I1843" s="297"/>
      <c r="J1843" s="298"/>
    </row>
    <row r="1844" spans="1:10" ht="28.5" customHeight="1" x14ac:dyDescent="0.2">
      <c r="A1844" s="299"/>
      <c r="B1844" s="238" t="s">
        <v>330</v>
      </c>
      <c r="C1844" s="246" t="s">
        <v>329</v>
      </c>
      <c r="D1844" s="246" t="s">
        <v>9</v>
      </c>
      <c r="E1844" s="242" t="s">
        <v>360</v>
      </c>
      <c r="F1844" s="242"/>
      <c r="G1844" s="239" t="s">
        <v>328</v>
      </c>
      <c r="H1844" s="238" t="s">
        <v>327</v>
      </c>
      <c r="I1844" s="238" t="s">
        <v>326</v>
      </c>
      <c r="J1844" s="300" t="s">
        <v>10</v>
      </c>
    </row>
    <row r="1845" spans="1:10" ht="28.5" customHeight="1" x14ac:dyDescent="0.2">
      <c r="A1845" s="101" t="s">
        <v>359</v>
      </c>
      <c r="B1845" s="104" t="s">
        <v>367</v>
      </c>
      <c r="C1845" s="102" t="s">
        <v>52</v>
      </c>
      <c r="D1845" s="102" t="s">
        <v>366</v>
      </c>
      <c r="E1845" s="271" t="s">
        <v>352</v>
      </c>
      <c r="F1845" s="271"/>
      <c r="G1845" s="103" t="s">
        <v>318</v>
      </c>
      <c r="H1845" s="272">
        <v>1</v>
      </c>
      <c r="I1845" s="273">
        <v>21.32</v>
      </c>
      <c r="J1845" s="274">
        <v>21.32</v>
      </c>
    </row>
    <row r="1846" spans="1:10" ht="28.5" customHeight="1" x14ac:dyDescent="0.2">
      <c r="A1846" s="275" t="s">
        <v>355</v>
      </c>
      <c r="B1846" s="276" t="s">
        <v>908</v>
      </c>
      <c r="C1846" s="277" t="s">
        <v>52</v>
      </c>
      <c r="D1846" s="277" t="s">
        <v>907</v>
      </c>
      <c r="E1846" s="278" t="s">
        <v>352</v>
      </c>
      <c r="F1846" s="278"/>
      <c r="G1846" s="279" t="s">
        <v>318</v>
      </c>
      <c r="H1846" s="280">
        <v>1</v>
      </c>
      <c r="I1846" s="281">
        <v>0.33</v>
      </c>
      <c r="J1846" s="282">
        <v>0.33</v>
      </c>
    </row>
    <row r="1847" spans="1:10" ht="28.5" customHeight="1" x14ac:dyDescent="0.2">
      <c r="A1847" s="283" t="s">
        <v>343</v>
      </c>
      <c r="B1847" s="284" t="s">
        <v>906</v>
      </c>
      <c r="C1847" s="285" t="s">
        <v>52</v>
      </c>
      <c r="D1847" s="285" t="s">
        <v>905</v>
      </c>
      <c r="E1847" s="286" t="s">
        <v>436</v>
      </c>
      <c r="F1847" s="286"/>
      <c r="G1847" s="287" t="s">
        <v>318</v>
      </c>
      <c r="H1847" s="288">
        <v>1</v>
      </c>
      <c r="I1847" s="289">
        <v>15.76</v>
      </c>
      <c r="J1847" s="290">
        <v>15.76</v>
      </c>
    </row>
    <row r="1848" spans="1:10" ht="28.5" customHeight="1" x14ac:dyDescent="0.2">
      <c r="A1848" s="283" t="s">
        <v>343</v>
      </c>
      <c r="B1848" s="284" t="s">
        <v>896</v>
      </c>
      <c r="C1848" s="285" t="s">
        <v>52</v>
      </c>
      <c r="D1848" s="285" t="s">
        <v>895</v>
      </c>
      <c r="E1848" s="286" t="s">
        <v>340</v>
      </c>
      <c r="F1848" s="286"/>
      <c r="G1848" s="287" t="s">
        <v>318</v>
      </c>
      <c r="H1848" s="288">
        <v>1</v>
      </c>
      <c r="I1848" s="289">
        <v>0.92</v>
      </c>
      <c r="J1848" s="290">
        <v>0.92</v>
      </c>
    </row>
    <row r="1849" spans="1:10" ht="28.5" customHeight="1" x14ac:dyDescent="0.2">
      <c r="A1849" s="283" t="s">
        <v>343</v>
      </c>
      <c r="B1849" s="284" t="s">
        <v>894</v>
      </c>
      <c r="C1849" s="285" t="s">
        <v>52</v>
      </c>
      <c r="D1849" s="285" t="s">
        <v>893</v>
      </c>
      <c r="E1849" s="286" t="s">
        <v>340</v>
      </c>
      <c r="F1849" s="286"/>
      <c r="G1849" s="287" t="s">
        <v>318</v>
      </c>
      <c r="H1849" s="288">
        <v>1</v>
      </c>
      <c r="I1849" s="289">
        <v>0.8</v>
      </c>
      <c r="J1849" s="290">
        <v>0.8</v>
      </c>
    </row>
    <row r="1850" spans="1:10" ht="28.5" customHeight="1" x14ac:dyDescent="0.2">
      <c r="A1850" s="283" t="s">
        <v>343</v>
      </c>
      <c r="B1850" s="284" t="s">
        <v>706</v>
      </c>
      <c r="C1850" s="285" t="s">
        <v>52</v>
      </c>
      <c r="D1850" s="285" t="s">
        <v>705</v>
      </c>
      <c r="E1850" s="286" t="s">
        <v>340</v>
      </c>
      <c r="F1850" s="286"/>
      <c r="G1850" s="287" t="s">
        <v>318</v>
      </c>
      <c r="H1850" s="288">
        <v>1</v>
      </c>
      <c r="I1850" s="289">
        <v>1.43</v>
      </c>
      <c r="J1850" s="290">
        <v>1.43</v>
      </c>
    </row>
    <row r="1851" spans="1:10" ht="28.5" customHeight="1" x14ac:dyDescent="0.2">
      <c r="A1851" s="283" t="s">
        <v>343</v>
      </c>
      <c r="B1851" s="284" t="s">
        <v>704</v>
      </c>
      <c r="C1851" s="285" t="s">
        <v>52</v>
      </c>
      <c r="D1851" s="285" t="s">
        <v>703</v>
      </c>
      <c r="E1851" s="286" t="s">
        <v>340</v>
      </c>
      <c r="F1851" s="286"/>
      <c r="G1851" s="287" t="s">
        <v>318</v>
      </c>
      <c r="H1851" s="288">
        <v>1</v>
      </c>
      <c r="I1851" s="289">
        <v>0.08</v>
      </c>
      <c r="J1851" s="290">
        <v>0.08</v>
      </c>
    </row>
    <row r="1852" spans="1:10" ht="28.5" customHeight="1" x14ac:dyDescent="0.2">
      <c r="A1852" s="283" t="s">
        <v>343</v>
      </c>
      <c r="B1852" s="284" t="s">
        <v>904</v>
      </c>
      <c r="C1852" s="285" t="s">
        <v>52</v>
      </c>
      <c r="D1852" s="285" t="s">
        <v>903</v>
      </c>
      <c r="E1852" s="286" t="s">
        <v>340</v>
      </c>
      <c r="F1852" s="286"/>
      <c r="G1852" s="287" t="s">
        <v>318</v>
      </c>
      <c r="H1852" s="288">
        <v>1</v>
      </c>
      <c r="I1852" s="289">
        <v>0.61</v>
      </c>
      <c r="J1852" s="290">
        <v>0.61</v>
      </c>
    </row>
    <row r="1853" spans="1:10" ht="28.5" customHeight="1" x14ac:dyDescent="0.2">
      <c r="A1853" s="283" t="s">
        <v>343</v>
      </c>
      <c r="B1853" s="284" t="s">
        <v>902</v>
      </c>
      <c r="C1853" s="285" t="s">
        <v>52</v>
      </c>
      <c r="D1853" s="285" t="s">
        <v>901</v>
      </c>
      <c r="E1853" s="286" t="s">
        <v>340</v>
      </c>
      <c r="F1853" s="286"/>
      <c r="G1853" s="287" t="s">
        <v>318</v>
      </c>
      <c r="H1853" s="288">
        <v>1</v>
      </c>
      <c r="I1853" s="289">
        <v>1.39</v>
      </c>
      <c r="J1853" s="290">
        <v>1.39</v>
      </c>
    </row>
    <row r="1854" spans="1:10" ht="28.5" customHeight="1" x14ac:dyDescent="0.2">
      <c r="A1854" s="291"/>
      <c r="B1854" s="292"/>
      <c r="C1854" s="292"/>
      <c r="D1854" s="292"/>
      <c r="E1854" s="292" t="s">
        <v>338</v>
      </c>
      <c r="F1854" s="293">
        <v>16.09</v>
      </c>
      <c r="G1854" s="292" t="s">
        <v>337</v>
      </c>
      <c r="H1854" s="293">
        <v>0</v>
      </c>
      <c r="I1854" s="292" t="s">
        <v>336</v>
      </c>
      <c r="J1854" s="294">
        <v>16.09</v>
      </c>
    </row>
    <row r="1855" spans="1:10" ht="28.5" customHeight="1" thickBot="1" x14ac:dyDescent="0.25">
      <c r="A1855" s="291"/>
      <c r="B1855" s="292"/>
      <c r="C1855" s="292"/>
      <c r="D1855" s="292"/>
      <c r="E1855" s="292" t="s">
        <v>335</v>
      </c>
      <c r="F1855" s="293">
        <v>4.87</v>
      </c>
      <c r="G1855" s="292"/>
      <c r="H1855" s="295" t="s">
        <v>334</v>
      </c>
      <c r="I1855" s="295"/>
      <c r="J1855" s="294">
        <v>26.19</v>
      </c>
    </row>
    <row r="1856" spans="1:10" ht="15" thickTop="1" x14ac:dyDescent="0.2">
      <c r="A1856" s="296"/>
      <c r="B1856" s="297"/>
      <c r="C1856" s="297"/>
      <c r="D1856" s="297"/>
      <c r="E1856" s="297"/>
      <c r="F1856" s="297"/>
      <c r="G1856" s="297"/>
      <c r="H1856" s="297"/>
      <c r="I1856" s="297"/>
      <c r="J1856" s="298"/>
    </row>
    <row r="1857" spans="1:10" ht="28.5" customHeight="1" x14ac:dyDescent="0.2">
      <c r="A1857" s="299"/>
      <c r="B1857" s="238" t="s">
        <v>330</v>
      </c>
      <c r="C1857" s="246" t="s">
        <v>329</v>
      </c>
      <c r="D1857" s="246" t="s">
        <v>9</v>
      </c>
      <c r="E1857" s="242" t="s">
        <v>360</v>
      </c>
      <c r="F1857" s="242"/>
      <c r="G1857" s="239" t="s">
        <v>328</v>
      </c>
      <c r="H1857" s="238" t="s">
        <v>327</v>
      </c>
      <c r="I1857" s="238" t="s">
        <v>326</v>
      </c>
      <c r="J1857" s="300" t="s">
        <v>10</v>
      </c>
    </row>
    <row r="1858" spans="1:10" ht="28.5" customHeight="1" x14ac:dyDescent="0.2">
      <c r="A1858" s="101" t="s">
        <v>359</v>
      </c>
      <c r="B1858" s="104" t="s">
        <v>651</v>
      </c>
      <c r="C1858" s="102" t="s">
        <v>52</v>
      </c>
      <c r="D1858" s="102" t="s">
        <v>650</v>
      </c>
      <c r="E1858" s="271" t="s">
        <v>352</v>
      </c>
      <c r="F1858" s="271"/>
      <c r="G1858" s="103" t="s">
        <v>318</v>
      </c>
      <c r="H1858" s="272">
        <v>1</v>
      </c>
      <c r="I1858" s="273">
        <v>29.68</v>
      </c>
      <c r="J1858" s="274">
        <v>29.68</v>
      </c>
    </row>
    <row r="1859" spans="1:10" ht="28.5" customHeight="1" x14ac:dyDescent="0.2">
      <c r="A1859" s="275" t="s">
        <v>355</v>
      </c>
      <c r="B1859" s="276" t="s">
        <v>900</v>
      </c>
      <c r="C1859" s="277" t="s">
        <v>52</v>
      </c>
      <c r="D1859" s="277" t="s">
        <v>899</v>
      </c>
      <c r="E1859" s="278" t="s">
        <v>352</v>
      </c>
      <c r="F1859" s="278"/>
      <c r="G1859" s="279" t="s">
        <v>318</v>
      </c>
      <c r="H1859" s="280">
        <v>1</v>
      </c>
      <c r="I1859" s="281">
        <v>0.28000000000000003</v>
      </c>
      <c r="J1859" s="282">
        <v>0.28000000000000003</v>
      </c>
    </row>
    <row r="1860" spans="1:10" ht="28.5" customHeight="1" x14ac:dyDescent="0.2">
      <c r="A1860" s="283" t="s">
        <v>343</v>
      </c>
      <c r="B1860" s="284" t="s">
        <v>898</v>
      </c>
      <c r="C1860" s="285" t="s">
        <v>52</v>
      </c>
      <c r="D1860" s="285" t="s">
        <v>897</v>
      </c>
      <c r="E1860" s="286" t="s">
        <v>436</v>
      </c>
      <c r="F1860" s="286"/>
      <c r="G1860" s="287" t="s">
        <v>318</v>
      </c>
      <c r="H1860" s="288">
        <v>1</v>
      </c>
      <c r="I1860" s="289">
        <v>24.3</v>
      </c>
      <c r="J1860" s="290">
        <v>24.3</v>
      </c>
    </row>
    <row r="1861" spans="1:10" ht="28.5" customHeight="1" x14ac:dyDescent="0.2">
      <c r="A1861" s="283" t="s">
        <v>343</v>
      </c>
      <c r="B1861" s="284" t="s">
        <v>896</v>
      </c>
      <c r="C1861" s="285" t="s">
        <v>52</v>
      </c>
      <c r="D1861" s="285" t="s">
        <v>895</v>
      </c>
      <c r="E1861" s="286" t="s">
        <v>340</v>
      </c>
      <c r="F1861" s="286"/>
      <c r="G1861" s="287" t="s">
        <v>318</v>
      </c>
      <c r="H1861" s="288">
        <v>1</v>
      </c>
      <c r="I1861" s="289">
        <v>0.92</v>
      </c>
      <c r="J1861" s="290">
        <v>0.92</v>
      </c>
    </row>
    <row r="1862" spans="1:10" ht="28.5" customHeight="1" x14ac:dyDescent="0.2">
      <c r="A1862" s="283" t="s">
        <v>343</v>
      </c>
      <c r="B1862" s="284" t="s">
        <v>894</v>
      </c>
      <c r="C1862" s="285" t="s">
        <v>52</v>
      </c>
      <c r="D1862" s="285" t="s">
        <v>893</v>
      </c>
      <c r="E1862" s="286" t="s">
        <v>340</v>
      </c>
      <c r="F1862" s="286"/>
      <c r="G1862" s="287" t="s">
        <v>318</v>
      </c>
      <c r="H1862" s="288">
        <v>1</v>
      </c>
      <c r="I1862" s="289">
        <v>0.8</v>
      </c>
      <c r="J1862" s="290">
        <v>0.8</v>
      </c>
    </row>
    <row r="1863" spans="1:10" ht="28.5" customHeight="1" x14ac:dyDescent="0.2">
      <c r="A1863" s="283" t="s">
        <v>343</v>
      </c>
      <c r="B1863" s="284" t="s">
        <v>706</v>
      </c>
      <c r="C1863" s="285" t="s">
        <v>52</v>
      </c>
      <c r="D1863" s="285" t="s">
        <v>705</v>
      </c>
      <c r="E1863" s="286" t="s">
        <v>340</v>
      </c>
      <c r="F1863" s="286"/>
      <c r="G1863" s="287" t="s">
        <v>318</v>
      </c>
      <c r="H1863" s="288">
        <v>1</v>
      </c>
      <c r="I1863" s="289">
        <v>1.43</v>
      </c>
      <c r="J1863" s="290">
        <v>1.43</v>
      </c>
    </row>
    <row r="1864" spans="1:10" ht="28.5" customHeight="1" x14ac:dyDescent="0.2">
      <c r="A1864" s="283" t="s">
        <v>343</v>
      </c>
      <c r="B1864" s="284" t="s">
        <v>704</v>
      </c>
      <c r="C1864" s="285" t="s">
        <v>52</v>
      </c>
      <c r="D1864" s="285" t="s">
        <v>703</v>
      </c>
      <c r="E1864" s="286" t="s">
        <v>340</v>
      </c>
      <c r="F1864" s="286"/>
      <c r="G1864" s="287" t="s">
        <v>318</v>
      </c>
      <c r="H1864" s="288">
        <v>1</v>
      </c>
      <c r="I1864" s="289">
        <v>0.08</v>
      </c>
      <c r="J1864" s="290">
        <v>0.08</v>
      </c>
    </row>
    <row r="1865" spans="1:10" ht="28.5" customHeight="1" x14ac:dyDescent="0.2">
      <c r="A1865" s="283" t="s">
        <v>343</v>
      </c>
      <c r="B1865" s="284" t="s">
        <v>892</v>
      </c>
      <c r="C1865" s="285" t="s">
        <v>52</v>
      </c>
      <c r="D1865" s="285" t="s">
        <v>891</v>
      </c>
      <c r="E1865" s="286" t="s">
        <v>340</v>
      </c>
      <c r="F1865" s="286"/>
      <c r="G1865" s="287" t="s">
        <v>318</v>
      </c>
      <c r="H1865" s="288">
        <v>1</v>
      </c>
      <c r="I1865" s="289">
        <v>0.44</v>
      </c>
      <c r="J1865" s="290">
        <v>0.44</v>
      </c>
    </row>
    <row r="1866" spans="1:10" ht="28.5" customHeight="1" x14ac:dyDescent="0.2">
      <c r="A1866" s="283" t="s">
        <v>343</v>
      </c>
      <c r="B1866" s="284" t="s">
        <v>890</v>
      </c>
      <c r="C1866" s="285" t="s">
        <v>52</v>
      </c>
      <c r="D1866" s="285" t="s">
        <v>889</v>
      </c>
      <c r="E1866" s="286" t="s">
        <v>340</v>
      </c>
      <c r="F1866" s="286"/>
      <c r="G1866" s="287" t="s">
        <v>318</v>
      </c>
      <c r="H1866" s="288">
        <v>1</v>
      </c>
      <c r="I1866" s="289">
        <v>1.43</v>
      </c>
      <c r="J1866" s="290">
        <v>1.43</v>
      </c>
    </row>
    <row r="1867" spans="1:10" ht="28.5" customHeight="1" x14ac:dyDescent="0.2">
      <c r="A1867" s="291"/>
      <c r="B1867" s="292"/>
      <c r="C1867" s="292"/>
      <c r="D1867" s="292"/>
      <c r="E1867" s="292" t="s">
        <v>338</v>
      </c>
      <c r="F1867" s="293">
        <v>24.58</v>
      </c>
      <c r="G1867" s="292" t="s">
        <v>337</v>
      </c>
      <c r="H1867" s="293">
        <v>0</v>
      </c>
      <c r="I1867" s="292" t="s">
        <v>336</v>
      </c>
      <c r="J1867" s="294">
        <v>24.58</v>
      </c>
    </row>
    <row r="1868" spans="1:10" ht="28.5" customHeight="1" thickBot="1" x14ac:dyDescent="0.25">
      <c r="A1868" s="291"/>
      <c r="B1868" s="292"/>
      <c r="C1868" s="292"/>
      <c r="D1868" s="292"/>
      <c r="E1868" s="292" t="s">
        <v>335</v>
      </c>
      <c r="F1868" s="293">
        <v>6.79</v>
      </c>
      <c r="G1868" s="292"/>
      <c r="H1868" s="295" t="s">
        <v>334</v>
      </c>
      <c r="I1868" s="295"/>
      <c r="J1868" s="294">
        <v>36.47</v>
      </c>
    </row>
    <row r="1869" spans="1:10" ht="15" thickTop="1" x14ac:dyDescent="0.2">
      <c r="A1869" s="296"/>
      <c r="B1869" s="297"/>
      <c r="C1869" s="297"/>
      <c r="D1869" s="297"/>
      <c r="E1869" s="297"/>
      <c r="F1869" s="297"/>
      <c r="G1869" s="297"/>
      <c r="H1869" s="297"/>
      <c r="I1869" s="297"/>
      <c r="J1869" s="298"/>
    </row>
    <row r="1870" spans="1:10" ht="28.5" customHeight="1" x14ac:dyDescent="0.2">
      <c r="A1870" s="299"/>
      <c r="B1870" s="238" t="s">
        <v>330</v>
      </c>
      <c r="C1870" s="246" t="s">
        <v>329</v>
      </c>
      <c r="D1870" s="246" t="s">
        <v>9</v>
      </c>
      <c r="E1870" s="242" t="s">
        <v>360</v>
      </c>
      <c r="F1870" s="242"/>
      <c r="G1870" s="239" t="s">
        <v>328</v>
      </c>
      <c r="H1870" s="238" t="s">
        <v>327</v>
      </c>
      <c r="I1870" s="238" t="s">
        <v>326</v>
      </c>
      <c r="J1870" s="300" t="s">
        <v>10</v>
      </c>
    </row>
    <row r="1871" spans="1:10" ht="46.5" customHeight="1" x14ac:dyDescent="0.2">
      <c r="A1871" s="101" t="s">
        <v>359</v>
      </c>
      <c r="B1871" s="104" t="s">
        <v>455</v>
      </c>
      <c r="C1871" s="102" t="s">
        <v>52</v>
      </c>
      <c r="D1871" s="102" t="s">
        <v>454</v>
      </c>
      <c r="E1871" s="271" t="s">
        <v>398</v>
      </c>
      <c r="F1871" s="271"/>
      <c r="G1871" s="103" t="s">
        <v>79</v>
      </c>
      <c r="H1871" s="272">
        <v>1</v>
      </c>
      <c r="I1871" s="273">
        <v>803.01</v>
      </c>
      <c r="J1871" s="274">
        <v>803.01</v>
      </c>
    </row>
    <row r="1872" spans="1:10" ht="28.5" customHeight="1" x14ac:dyDescent="0.2">
      <c r="A1872" s="275" t="s">
        <v>355</v>
      </c>
      <c r="B1872" s="276" t="s">
        <v>397</v>
      </c>
      <c r="C1872" s="277" t="s">
        <v>52</v>
      </c>
      <c r="D1872" s="277" t="s">
        <v>396</v>
      </c>
      <c r="E1872" s="278" t="s">
        <v>352</v>
      </c>
      <c r="F1872" s="278"/>
      <c r="G1872" s="279" t="s">
        <v>318</v>
      </c>
      <c r="H1872" s="280">
        <v>1.1539999999999999</v>
      </c>
      <c r="I1872" s="281">
        <v>26.19</v>
      </c>
      <c r="J1872" s="282">
        <v>30.22</v>
      </c>
    </row>
    <row r="1873" spans="1:10" ht="28.5" customHeight="1" x14ac:dyDescent="0.2">
      <c r="A1873" s="275" t="s">
        <v>355</v>
      </c>
      <c r="B1873" s="276" t="s">
        <v>367</v>
      </c>
      <c r="C1873" s="277" t="s">
        <v>52</v>
      </c>
      <c r="D1873" s="277" t="s">
        <v>366</v>
      </c>
      <c r="E1873" s="278" t="s">
        <v>352</v>
      </c>
      <c r="F1873" s="278"/>
      <c r="G1873" s="279" t="s">
        <v>318</v>
      </c>
      <c r="H1873" s="280">
        <v>0.55649999999999999</v>
      </c>
      <c r="I1873" s="281">
        <v>21.32</v>
      </c>
      <c r="J1873" s="282">
        <v>11.86</v>
      </c>
    </row>
    <row r="1874" spans="1:10" ht="42" customHeight="1" x14ac:dyDescent="0.2">
      <c r="A1874" s="283" t="s">
        <v>343</v>
      </c>
      <c r="B1874" s="284" t="s">
        <v>886</v>
      </c>
      <c r="C1874" s="285" t="s">
        <v>52</v>
      </c>
      <c r="D1874" s="285" t="s">
        <v>885</v>
      </c>
      <c r="E1874" s="286" t="s">
        <v>340</v>
      </c>
      <c r="F1874" s="286"/>
      <c r="G1874" s="287" t="s">
        <v>79</v>
      </c>
      <c r="H1874" s="288">
        <v>2</v>
      </c>
      <c r="I1874" s="289">
        <v>21.82</v>
      </c>
      <c r="J1874" s="290">
        <v>43.64</v>
      </c>
    </row>
    <row r="1875" spans="1:10" ht="28.5" customHeight="1" x14ac:dyDescent="0.2">
      <c r="A1875" s="283" t="s">
        <v>343</v>
      </c>
      <c r="B1875" s="284" t="s">
        <v>884</v>
      </c>
      <c r="C1875" s="285" t="s">
        <v>52</v>
      </c>
      <c r="D1875" s="285" t="s">
        <v>883</v>
      </c>
      <c r="E1875" s="286" t="s">
        <v>340</v>
      </c>
      <c r="F1875" s="286"/>
      <c r="G1875" s="287" t="s">
        <v>79</v>
      </c>
      <c r="H1875" s="288">
        <v>1</v>
      </c>
      <c r="I1875" s="289">
        <v>10.16</v>
      </c>
      <c r="J1875" s="290">
        <v>10.16</v>
      </c>
    </row>
    <row r="1876" spans="1:10" ht="28.5" customHeight="1" x14ac:dyDescent="0.2">
      <c r="A1876" s="283" t="s">
        <v>343</v>
      </c>
      <c r="B1876" s="284" t="s">
        <v>888</v>
      </c>
      <c r="C1876" s="285" t="s">
        <v>52</v>
      </c>
      <c r="D1876" s="285" t="s">
        <v>887</v>
      </c>
      <c r="E1876" s="286" t="s">
        <v>340</v>
      </c>
      <c r="F1876" s="286"/>
      <c r="G1876" s="287" t="s">
        <v>79</v>
      </c>
      <c r="H1876" s="288">
        <v>1</v>
      </c>
      <c r="I1876" s="289">
        <v>698.42</v>
      </c>
      <c r="J1876" s="290">
        <v>698.42</v>
      </c>
    </row>
    <row r="1877" spans="1:10" ht="28.5" customHeight="1" x14ac:dyDescent="0.2">
      <c r="A1877" s="283" t="s">
        <v>343</v>
      </c>
      <c r="B1877" s="284" t="s">
        <v>880</v>
      </c>
      <c r="C1877" s="285" t="s">
        <v>52</v>
      </c>
      <c r="D1877" s="285" t="s">
        <v>879</v>
      </c>
      <c r="E1877" s="286" t="s">
        <v>340</v>
      </c>
      <c r="F1877" s="286"/>
      <c r="G1877" s="287" t="s">
        <v>339</v>
      </c>
      <c r="H1877" s="288">
        <v>8.8099999999999998E-2</v>
      </c>
      <c r="I1877" s="289">
        <v>98.93</v>
      </c>
      <c r="J1877" s="290">
        <v>8.7100000000000009</v>
      </c>
    </row>
    <row r="1878" spans="1:10" ht="28.5" customHeight="1" x14ac:dyDescent="0.2">
      <c r="A1878" s="291"/>
      <c r="B1878" s="292"/>
      <c r="C1878" s="292"/>
      <c r="D1878" s="292"/>
      <c r="E1878" s="292" t="s">
        <v>338</v>
      </c>
      <c r="F1878" s="293">
        <v>33.78</v>
      </c>
      <c r="G1878" s="292" t="s">
        <v>337</v>
      </c>
      <c r="H1878" s="293">
        <v>0</v>
      </c>
      <c r="I1878" s="292" t="s">
        <v>336</v>
      </c>
      <c r="J1878" s="294">
        <v>33.78</v>
      </c>
    </row>
    <row r="1879" spans="1:10" ht="28.5" customHeight="1" thickBot="1" x14ac:dyDescent="0.25">
      <c r="A1879" s="291"/>
      <c r="B1879" s="292"/>
      <c r="C1879" s="292"/>
      <c r="D1879" s="292"/>
      <c r="E1879" s="292" t="s">
        <v>335</v>
      </c>
      <c r="F1879" s="293">
        <v>183.72</v>
      </c>
      <c r="G1879" s="292"/>
      <c r="H1879" s="295" t="s">
        <v>334</v>
      </c>
      <c r="I1879" s="295"/>
      <c r="J1879" s="294">
        <v>986.73</v>
      </c>
    </row>
    <row r="1880" spans="1:10" ht="15" thickTop="1" x14ac:dyDescent="0.2">
      <c r="A1880" s="296"/>
      <c r="B1880" s="297"/>
      <c r="C1880" s="297"/>
      <c r="D1880" s="297"/>
      <c r="E1880" s="297"/>
      <c r="F1880" s="297"/>
      <c r="G1880" s="297"/>
      <c r="H1880" s="297"/>
      <c r="I1880" s="297"/>
      <c r="J1880" s="298"/>
    </row>
    <row r="1881" spans="1:10" ht="28.5" customHeight="1" x14ac:dyDescent="0.2">
      <c r="A1881" s="299"/>
      <c r="B1881" s="238" t="s">
        <v>330</v>
      </c>
      <c r="C1881" s="246" t="s">
        <v>329</v>
      </c>
      <c r="D1881" s="246" t="s">
        <v>9</v>
      </c>
      <c r="E1881" s="242" t="s">
        <v>360</v>
      </c>
      <c r="F1881" s="242"/>
      <c r="G1881" s="239" t="s">
        <v>328</v>
      </c>
      <c r="H1881" s="238" t="s">
        <v>327</v>
      </c>
      <c r="I1881" s="238" t="s">
        <v>326</v>
      </c>
      <c r="J1881" s="300" t="s">
        <v>10</v>
      </c>
    </row>
    <row r="1882" spans="1:10" ht="28.5" customHeight="1" x14ac:dyDescent="0.2">
      <c r="A1882" s="101" t="s">
        <v>359</v>
      </c>
      <c r="B1882" s="104" t="s">
        <v>457</v>
      </c>
      <c r="C1882" s="102" t="s">
        <v>52</v>
      </c>
      <c r="D1882" s="102" t="s">
        <v>456</v>
      </c>
      <c r="E1882" s="271" t="s">
        <v>398</v>
      </c>
      <c r="F1882" s="271"/>
      <c r="G1882" s="103" t="s">
        <v>79</v>
      </c>
      <c r="H1882" s="272">
        <v>1</v>
      </c>
      <c r="I1882" s="273">
        <v>507.21</v>
      </c>
      <c r="J1882" s="274">
        <v>507.21</v>
      </c>
    </row>
    <row r="1883" spans="1:10" ht="28.5" customHeight="1" x14ac:dyDescent="0.2">
      <c r="A1883" s="275" t="s">
        <v>355</v>
      </c>
      <c r="B1883" s="276" t="s">
        <v>397</v>
      </c>
      <c r="C1883" s="277" t="s">
        <v>52</v>
      </c>
      <c r="D1883" s="277" t="s">
        <v>396</v>
      </c>
      <c r="E1883" s="278" t="s">
        <v>352</v>
      </c>
      <c r="F1883" s="278"/>
      <c r="G1883" s="279" t="s">
        <v>318</v>
      </c>
      <c r="H1883" s="280">
        <v>0.77910000000000001</v>
      </c>
      <c r="I1883" s="281">
        <v>26.19</v>
      </c>
      <c r="J1883" s="282">
        <v>20.399999999999999</v>
      </c>
    </row>
    <row r="1884" spans="1:10" ht="28.5" customHeight="1" x14ac:dyDescent="0.2">
      <c r="A1884" s="275" t="s">
        <v>355</v>
      </c>
      <c r="B1884" s="276" t="s">
        <v>367</v>
      </c>
      <c r="C1884" s="277" t="s">
        <v>52</v>
      </c>
      <c r="D1884" s="277" t="s">
        <v>366</v>
      </c>
      <c r="E1884" s="278" t="s">
        <v>352</v>
      </c>
      <c r="F1884" s="278"/>
      <c r="G1884" s="279" t="s">
        <v>318</v>
      </c>
      <c r="H1884" s="280">
        <v>0.43840000000000001</v>
      </c>
      <c r="I1884" s="281">
        <v>21.32</v>
      </c>
      <c r="J1884" s="282">
        <v>9.34</v>
      </c>
    </row>
    <row r="1885" spans="1:10" ht="43.5" customHeight="1" x14ac:dyDescent="0.2">
      <c r="A1885" s="283" t="s">
        <v>343</v>
      </c>
      <c r="B1885" s="284" t="s">
        <v>886</v>
      </c>
      <c r="C1885" s="285" t="s">
        <v>52</v>
      </c>
      <c r="D1885" s="285" t="s">
        <v>885</v>
      </c>
      <c r="E1885" s="286" t="s">
        <v>340</v>
      </c>
      <c r="F1885" s="286"/>
      <c r="G1885" s="287" t="s">
        <v>79</v>
      </c>
      <c r="H1885" s="288">
        <v>2</v>
      </c>
      <c r="I1885" s="289">
        <v>21.82</v>
      </c>
      <c r="J1885" s="290">
        <v>43.64</v>
      </c>
    </row>
    <row r="1886" spans="1:10" ht="28.5" customHeight="1" x14ac:dyDescent="0.2">
      <c r="A1886" s="283" t="s">
        <v>343</v>
      </c>
      <c r="B1886" s="284" t="s">
        <v>884</v>
      </c>
      <c r="C1886" s="285" t="s">
        <v>52</v>
      </c>
      <c r="D1886" s="285" t="s">
        <v>883</v>
      </c>
      <c r="E1886" s="286" t="s">
        <v>340</v>
      </c>
      <c r="F1886" s="286"/>
      <c r="G1886" s="287" t="s">
        <v>79</v>
      </c>
      <c r="H1886" s="288">
        <v>1</v>
      </c>
      <c r="I1886" s="289">
        <v>10.16</v>
      </c>
      <c r="J1886" s="290">
        <v>10.16</v>
      </c>
    </row>
    <row r="1887" spans="1:10" ht="28.5" customHeight="1" x14ac:dyDescent="0.2">
      <c r="A1887" s="283" t="s">
        <v>343</v>
      </c>
      <c r="B1887" s="284" t="s">
        <v>882</v>
      </c>
      <c r="C1887" s="285" t="s">
        <v>52</v>
      </c>
      <c r="D1887" s="285" t="s">
        <v>881</v>
      </c>
      <c r="E1887" s="286" t="s">
        <v>340</v>
      </c>
      <c r="F1887" s="286"/>
      <c r="G1887" s="287" t="s">
        <v>79</v>
      </c>
      <c r="H1887" s="288">
        <v>1</v>
      </c>
      <c r="I1887" s="289">
        <v>414.96</v>
      </c>
      <c r="J1887" s="290">
        <v>414.96</v>
      </c>
    </row>
    <row r="1888" spans="1:10" ht="28.5" customHeight="1" x14ac:dyDescent="0.2">
      <c r="A1888" s="283" t="s">
        <v>343</v>
      </c>
      <c r="B1888" s="284" t="s">
        <v>880</v>
      </c>
      <c r="C1888" s="285" t="s">
        <v>52</v>
      </c>
      <c r="D1888" s="285" t="s">
        <v>879</v>
      </c>
      <c r="E1888" s="286" t="s">
        <v>340</v>
      </c>
      <c r="F1888" s="286"/>
      <c r="G1888" s="287" t="s">
        <v>339</v>
      </c>
      <c r="H1888" s="288">
        <v>8.8099999999999998E-2</v>
      </c>
      <c r="I1888" s="289">
        <v>98.93</v>
      </c>
      <c r="J1888" s="290">
        <v>8.7100000000000009</v>
      </c>
    </row>
    <row r="1889" spans="1:10" ht="28.5" customHeight="1" x14ac:dyDescent="0.2">
      <c r="A1889" s="291"/>
      <c r="B1889" s="292"/>
      <c r="C1889" s="292"/>
      <c r="D1889" s="292"/>
      <c r="E1889" s="292" t="s">
        <v>338</v>
      </c>
      <c r="F1889" s="293">
        <v>23.81</v>
      </c>
      <c r="G1889" s="292" t="s">
        <v>337</v>
      </c>
      <c r="H1889" s="293">
        <v>0</v>
      </c>
      <c r="I1889" s="292" t="s">
        <v>336</v>
      </c>
      <c r="J1889" s="294">
        <v>23.81</v>
      </c>
    </row>
    <row r="1890" spans="1:10" ht="28.5" customHeight="1" thickBot="1" x14ac:dyDescent="0.25">
      <c r="A1890" s="291"/>
      <c r="B1890" s="292"/>
      <c r="C1890" s="292"/>
      <c r="D1890" s="292"/>
      <c r="E1890" s="292" t="s">
        <v>335</v>
      </c>
      <c r="F1890" s="293">
        <v>116.04</v>
      </c>
      <c r="G1890" s="292"/>
      <c r="H1890" s="295" t="s">
        <v>334</v>
      </c>
      <c r="I1890" s="295"/>
      <c r="J1890" s="294">
        <v>623.25</v>
      </c>
    </row>
    <row r="1891" spans="1:10" ht="15" thickTop="1" x14ac:dyDescent="0.2">
      <c r="A1891" s="296"/>
      <c r="B1891" s="297"/>
      <c r="C1891" s="297"/>
      <c r="D1891" s="297"/>
      <c r="E1891" s="297"/>
      <c r="F1891" s="297"/>
      <c r="G1891" s="297"/>
      <c r="H1891" s="297"/>
      <c r="I1891" s="297"/>
      <c r="J1891" s="298"/>
    </row>
    <row r="1892" spans="1:10" ht="28.5" customHeight="1" x14ac:dyDescent="0.2">
      <c r="A1892" s="299"/>
      <c r="B1892" s="238" t="s">
        <v>330</v>
      </c>
      <c r="C1892" s="246" t="s">
        <v>329</v>
      </c>
      <c r="D1892" s="246" t="s">
        <v>9</v>
      </c>
      <c r="E1892" s="242" t="s">
        <v>360</v>
      </c>
      <c r="F1892" s="242"/>
      <c r="G1892" s="239" t="s">
        <v>328</v>
      </c>
      <c r="H1892" s="238" t="s">
        <v>327</v>
      </c>
      <c r="I1892" s="238" t="s">
        <v>326</v>
      </c>
      <c r="J1892" s="300" t="s">
        <v>10</v>
      </c>
    </row>
    <row r="1893" spans="1:10" ht="28.5" customHeight="1" x14ac:dyDescent="0.2">
      <c r="A1893" s="101" t="s">
        <v>359</v>
      </c>
      <c r="B1893" s="104" t="s">
        <v>878</v>
      </c>
      <c r="C1893" s="102" t="s">
        <v>52</v>
      </c>
      <c r="D1893" s="102" t="s">
        <v>877</v>
      </c>
      <c r="E1893" s="271" t="s">
        <v>463</v>
      </c>
      <c r="F1893" s="271"/>
      <c r="G1893" s="103" t="s">
        <v>462</v>
      </c>
      <c r="H1893" s="272">
        <v>1</v>
      </c>
      <c r="I1893" s="273">
        <v>0.55000000000000004</v>
      </c>
      <c r="J1893" s="274">
        <v>0.55000000000000004</v>
      </c>
    </row>
    <row r="1894" spans="1:10" ht="46.5" customHeight="1" x14ac:dyDescent="0.2">
      <c r="A1894" s="275" t="s">
        <v>355</v>
      </c>
      <c r="B1894" s="276" t="s">
        <v>874</v>
      </c>
      <c r="C1894" s="277" t="s">
        <v>52</v>
      </c>
      <c r="D1894" s="277" t="s">
        <v>873</v>
      </c>
      <c r="E1894" s="278" t="s">
        <v>863</v>
      </c>
      <c r="F1894" s="278"/>
      <c r="G1894" s="279" t="s">
        <v>318</v>
      </c>
      <c r="H1894" s="280">
        <v>1</v>
      </c>
      <c r="I1894" s="281">
        <v>0.45</v>
      </c>
      <c r="J1894" s="282">
        <v>0.45</v>
      </c>
    </row>
    <row r="1895" spans="1:10" ht="46.5" customHeight="1" x14ac:dyDescent="0.2">
      <c r="A1895" s="275" t="s">
        <v>355</v>
      </c>
      <c r="B1895" s="276" t="s">
        <v>872</v>
      </c>
      <c r="C1895" s="277" t="s">
        <v>52</v>
      </c>
      <c r="D1895" s="277" t="s">
        <v>871</v>
      </c>
      <c r="E1895" s="278" t="s">
        <v>863</v>
      </c>
      <c r="F1895" s="278"/>
      <c r="G1895" s="279" t="s">
        <v>318</v>
      </c>
      <c r="H1895" s="280">
        <v>1</v>
      </c>
      <c r="I1895" s="281">
        <v>0.1</v>
      </c>
      <c r="J1895" s="282">
        <v>0.1</v>
      </c>
    </row>
    <row r="1896" spans="1:10" ht="28.5" customHeight="1" x14ac:dyDescent="0.2">
      <c r="A1896" s="291"/>
      <c r="B1896" s="292"/>
      <c r="C1896" s="292"/>
      <c r="D1896" s="292"/>
      <c r="E1896" s="292" t="s">
        <v>338</v>
      </c>
      <c r="F1896" s="293">
        <v>0</v>
      </c>
      <c r="G1896" s="292" t="s">
        <v>337</v>
      </c>
      <c r="H1896" s="293">
        <v>0</v>
      </c>
      <c r="I1896" s="292" t="s">
        <v>336</v>
      </c>
      <c r="J1896" s="294">
        <v>0</v>
      </c>
    </row>
    <row r="1897" spans="1:10" ht="28.5" customHeight="1" thickBot="1" x14ac:dyDescent="0.25">
      <c r="A1897" s="291"/>
      <c r="B1897" s="292"/>
      <c r="C1897" s="292"/>
      <c r="D1897" s="292"/>
      <c r="E1897" s="292" t="s">
        <v>335</v>
      </c>
      <c r="F1897" s="293">
        <v>0.12</v>
      </c>
      <c r="G1897" s="292"/>
      <c r="H1897" s="295" t="s">
        <v>334</v>
      </c>
      <c r="I1897" s="295"/>
      <c r="J1897" s="294">
        <v>0.67</v>
      </c>
    </row>
    <row r="1898" spans="1:10" ht="15" thickTop="1" x14ac:dyDescent="0.2">
      <c r="A1898" s="296"/>
      <c r="B1898" s="297"/>
      <c r="C1898" s="297"/>
      <c r="D1898" s="297"/>
      <c r="E1898" s="297"/>
      <c r="F1898" s="297"/>
      <c r="G1898" s="297"/>
      <c r="H1898" s="297"/>
      <c r="I1898" s="297"/>
      <c r="J1898" s="298"/>
    </row>
    <row r="1899" spans="1:10" ht="28.5" customHeight="1" x14ac:dyDescent="0.2">
      <c r="A1899" s="299"/>
      <c r="B1899" s="238" t="s">
        <v>330</v>
      </c>
      <c r="C1899" s="246" t="s">
        <v>329</v>
      </c>
      <c r="D1899" s="246" t="s">
        <v>9</v>
      </c>
      <c r="E1899" s="242" t="s">
        <v>360</v>
      </c>
      <c r="F1899" s="242"/>
      <c r="G1899" s="239" t="s">
        <v>328</v>
      </c>
      <c r="H1899" s="238" t="s">
        <v>327</v>
      </c>
      <c r="I1899" s="238" t="s">
        <v>326</v>
      </c>
      <c r="J1899" s="300" t="s">
        <v>10</v>
      </c>
    </row>
    <row r="1900" spans="1:10" ht="28.5" customHeight="1" x14ac:dyDescent="0.2">
      <c r="A1900" s="101" t="s">
        <v>359</v>
      </c>
      <c r="B1900" s="104" t="s">
        <v>876</v>
      </c>
      <c r="C1900" s="102" t="s">
        <v>52</v>
      </c>
      <c r="D1900" s="102" t="s">
        <v>875</v>
      </c>
      <c r="E1900" s="271" t="s">
        <v>463</v>
      </c>
      <c r="F1900" s="271"/>
      <c r="G1900" s="103" t="s">
        <v>466</v>
      </c>
      <c r="H1900" s="272">
        <v>1</v>
      </c>
      <c r="I1900" s="273">
        <v>1.35</v>
      </c>
      <c r="J1900" s="274">
        <v>1.35</v>
      </c>
    </row>
    <row r="1901" spans="1:10" ht="42" customHeight="1" x14ac:dyDescent="0.2">
      <c r="A1901" s="275" t="s">
        <v>355</v>
      </c>
      <c r="B1901" s="276" t="s">
        <v>874</v>
      </c>
      <c r="C1901" s="277" t="s">
        <v>52</v>
      </c>
      <c r="D1901" s="277" t="s">
        <v>873</v>
      </c>
      <c r="E1901" s="278" t="s">
        <v>863</v>
      </c>
      <c r="F1901" s="278"/>
      <c r="G1901" s="279" t="s">
        <v>318</v>
      </c>
      <c r="H1901" s="280">
        <v>1</v>
      </c>
      <c r="I1901" s="281">
        <v>0.45</v>
      </c>
      <c r="J1901" s="282">
        <v>0.45</v>
      </c>
    </row>
    <row r="1902" spans="1:10" ht="42" customHeight="1" x14ac:dyDescent="0.2">
      <c r="A1902" s="275" t="s">
        <v>355</v>
      </c>
      <c r="B1902" s="276" t="s">
        <v>872</v>
      </c>
      <c r="C1902" s="277" t="s">
        <v>52</v>
      </c>
      <c r="D1902" s="277" t="s">
        <v>871</v>
      </c>
      <c r="E1902" s="278" t="s">
        <v>863</v>
      </c>
      <c r="F1902" s="278"/>
      <c r="G1902" s="279" t="s">
        <v>318</v>
      </c>
      <c r="H1902" s="280">
        <v>1</v>
      </c>
      <c r="I1902" s="281">
        <v>0.1</v>
      </c>
      <c r="J1902" s="282">
        <v>0.1</v>
      </c>
    </row>
    <row r="1903" spans="1:10" ht="45.75" customHeight="1" x14ac:dyDescent="0.2">
      <c r="A1903" s="275" t="s">
        <v>355</v>
      </c>
      <c r="B1903" s="276" t="s">
        <v>870</v>
      </c>
      <c r="C1903" s="277" t="s">
        <v>52</v>
      </c>
      <c r="D1903" s="277" t="s">
        <v>869</v>
      </c>
      <c r="E1903" s="278" t="s">
        <v>863</v>
      </c>
      <c r="F1903" s="278"/>
      <c r="G1903" s="279" t="s">
        <v>318</v>
      </c>
      <c r="H1903" s="280">
        <v>1</v>
      </c>
      <c r="I1903" s="281">
        <v>0.35</v>
      </c>
      <c r="J1903" s="282">
        <v>0.35</v>
      </c>
    </row>
    <row r="1904" spans="1:10" ht="46.5" customHeight="1" x14ac:dyDescent="0.2">
      <c r="A1904" s="275" t="s">
        <v>355</v>
      </c>
      <c r="B1904" s="276" t="s">
        <v>865</v>
      </c>
      <c r="C1904" s="277" t="s">
        <v>52</v>
      </c>
      <c r="D1904" s="277" t="s">
        <v>864</v>
      </c>
      <c r="E1904" s="278" t="s">
        <v>863</v>
      </c>
      <c r="F1904" s="278"/>
      <c r="G1904" s="279" t="s">
        <v>318</v>
      </c>
      <c r="H1904" s="280">
        <v>1</v>
      </c>
      <c r="I1904" s="281">
        <v>0.45</v>
      </c>
      <c r="J1904" s="282">
        <v>0.45</v>
      </c>
    </row>
    <row r="1905" spans="1:10" ht="28.5" customHeight="1" x14ac:dyDescent="0.2">
      <c r="A1905" s="291"/>
      <c r="B1905" s="292"/>
      <c r="C1905" s="292"/>
      <c r="D1905" s="292"/>
      <c r="E1905" s="292" t="s">
        <v>338</v>
      </c>
      <c r="F1905" s="293">
        <v>0</v>
      </c>
      <c r="G1905" s="292" t="s">
        <v>337</v>
      </c>
      <c r="H1905" s="293">
        <v>0</v>
      </c>
      <c r="I1905" s="292" t="s">
        <v>336</v>
      </c>
      <c r="J1905" s="294">
        <v>0</v>
      </c>
    </row>
    <row r="1906" spans="1:10" ht="28.5" customHeight="1" thickBot="1" x14ac:dyDescent="0.25">
      <c r="A1906" s="291"/>
      <c r="B1906" s="292"/>
      <c r="C1906" s="292"/>
      <c r="D1906" s="292"/>
      <c r="E1906" s="292" t="s">
        <v>335</v>
      </c>
      <c r="F1906" s="293">
        <v>0.3</v>
      </c>
      <c r="G1906" s="292"/>
      <c r="H1906" s="295" t="s">
        <v>334</v>
      </c>
      <c r="I1906" s="295"/>
      <c r="J1906" s="294">
        <v>1.65</v>
      </c>
    </row>
    <row r="1907" spans="1:10" ht="15" thickTop="1" x14ac:dyDescent="0.2">
      <c r="A1907" s="296"/>
      <c r="B1907" s="297"/>
      <c r="C1907" s="297"/>
      <c r="D1907" s="297"/>
      <c r="E1907" s="297"/>
      <c r="F1907" s="297"/>
      <c r="G1907" s="297"/>
      <c r="H1907" s="297"/>
      <c r="I1907" s="297"/>
      <c r="J1907" s="298"/>
    </row>
    <row r="1908" spans="1:10" ht="28.5" customHeight="1" x14ac:dyDescent="0.2">
      <c r="A1908" s="299"/>
      <c r="B1908" s="238" t="s">
        <v>330</v>
      </c>
      <c r="C1908" s="246" t="s">
        <v>329</v>
      </c>
      <c r="D1908" s="246" t="s">
        <v>9</v>
      </c>
      <c r="E1908" s="242" t="s">
        <v>360</v>
      </c>
      <c r="F1908" s="242"/>
      <c r="G1908" s="239" t="s">
        <v>328</v>
      </c>
      <c r="H1908" s="238" t="s">
        <v>327</v>
      </c>
      <c r="I1908" s="238" t="s">
        <v>326</v>
      </c>
      <c r="J1908" s="300" t="s">
        <v>10</v>
      </c>
    </row>
    <row r="1909" spans="1:10" ht="45.75" customHeight="1" x14ac:dyDescent="0.2">
      <c r="A1909" s="101" t="s">
        <v>359</v>
      </c>
      <c r="B1909" s="104" t="s">
        <v>874</v>
      </c>
      <c r="C1909" s="102" t="s">
        <v>52</v>
      </c>
      <c r="D1909" s="102" t="s">
        <v>873</v>
      </c>
      <c r="E1909" s="271" t="s">
        <v>863</v>
      </c>
      <c r="F1909" s="271"/>
      <c r="G1909" s="103" t="s">
        <v>318</v>
      </c>
      <c r="H1909" s="272">
        <v>1</v>
      </c>
      <c r="I1909" s="273">
        <v>0.45</v>
      </c>
      <c r="J1909" s="274">
        <v>0.45</v>
      </c>
    </row>
    <row r="1910" spans="1:10" ht="28.5" customHeight="1" x14ac:dyDescent="0.2">
      <c r="A1910" s="283" t="s">
        <v>343</v>
      </c>
      <c r="B1910" s="284" t="s">
        <v>868</v>
      </c>
      <c r="C1910" s="285" t="s">
        <v>52</v>
      </c>
      <c r="D1910" s="285" t="s">
        <v>867</v>
      </c>
      <c r="E1910" s="286" t="s">
        <v>866</v>
      </c>
      <c r="F1910" s="286"/>
      <c r="G1910" s="287" t="s">
        <v>79</v>
      </c>
      <c r="H1910" s="288">
        <v>1.2799999999999999E-4</v>
      </c>
      <c r="I1910" s="289">
        <v>3581.62</v>
      </c>
      <c r="J1910" s="290">
        <v>0.45</v>
      </c>
    </row>
    <row r="1911" spans="1:10" ht="28.5" customHeight="1" x14ac:dyDescent="0.2">
      <c r="A1911" s="291"/>
      <c r="B1911" s="292"/>
      <c r="C1911" s="292"/>
      <c r="D1911" s="292"/>
      <c r="E1911" s="292" t="s">
        <v>338</v>
      </c>
      <c r="F1911" s="293">
        <v>0</v>
      </c>
      <c r="G1911" s="292" t="s">
        <v>337</v>
      </c>
      <c r="H1911" s="293">
        <v>0</v>
      </c>
      <c r="I1911" s="292" t="s">
        <v>336</v>
      </c>
      <c r="J1911" s="294">
        <v>0</v>
      </c>
    </row>
    <row r="1912" spans="1:10" ht="28.5" customHeight="1" thickBot="1" x14ac:dyDescent="0.25">
      <c r="A1912" s="291"/>
      <c r="B1912" s="292"/>
      <c r="C1912" s="292"/>
      <c r="D1912" s="292"/>
      <c r="E1912" s="292" t="s">
        <v>335</v>
      </c>
      <c r="F1912" s="293">
        <v>0.1</v>
      </c>
      <c r="G1912" s="292"/>
      <c r="H1912" s="295" t="s">
        <v>334</v>
      </c>
      <c r="I1912" s="295"/>
      <c r="J1912" s="294">
        <v>0.55000000000000004</v>
      </c>
    </row>
    <row r="1913" spans="1:10" ht="15" thickTop="1" x14ac:dyDescent="0.2">
      <c r="A1913" s="296"/>
      <c r="B1913" s="297"/>
      <c r="C1913" s="297"/>
      <c r="D1913" s="297"/>
      <c r="E1913" s="297"/>
      <c r="F1913" s="297"/>
      <c r="G1913" s="297"/>
      <c r="H1913" s="297"/>
      <c r="I1913" s="297"/>
      <c r="J1913" s="298"/>
    </row>
    <row r="1914" spans="1:10" ht="28.5" customHeight="1" x14ac:dyDescent="0.2">
      <c r="A1914" s="299"/>
      <c r="B1914" s="238" t="s">
        <v>330</v>
      </c>
      <c r="C1914" s="246" t="s">
        <v>329</v>
      </c>
      <c r="D1914" s="246" t="s">
        <v>9</v>
      </c>
      <c r="E1914" s="242" t="s">
        <v>360</v>
      </c>
      <c r="F1914" s="242"/>
      <c r="G1914" s="239" t="s">
        <v>328</v>
      </c>
      <c r="H1914" s="238" t="s">
        <v>327</v>
      </c>
      <c r="I1914" s="238" t="s">
        <v>326</v>
      </c>
      <c r="J1914" s="300" t="s">
        <v>10</v>
      </c>
    </row>
    <row r="1915" spans="1:10" ht="40.5" customHeight="1" x14ac:dyDescent="0.2">
      <c r="A1915" s="101" t="s">
        <v>359</v>
      </c>
      <c r="B1915" s="104" t="s">
        <v>872</v>
      </c>
      <c r="C1915" s="102" t="s">
        <v>52</v>
      </c>
      <c r="D1915" s="102" t="s">
        <v>871</v>
      </c>
      <c r="E1915" s="271" t="s">
        <v>863</v>
      </c>
      <c r="F1915" s="271"/>
      <c r="G1915" s="103" t="s">
        <v>318</v>
      </c>
      <c r="H1915" s="272">
        <v>1</v>
      </c>
      <c r="I1915" s="273">
        <v>0.1</v>
      </c>
      <c r="J1915" s="274">
        <v>0.1</v>
      </c>
    </row>
    <row r="1916" spans="1:10" ht="28.5" customHeight="1" x14ac:dyDescent="0.2">
      <c r="A1916" s="283" t="s">
        <v>343</v>
      </c>
      <c r="B1916" s="284" t="s">
        <v>868</v>
      </c>
      <c r="C1916" s="285" t="s">
        <v>52</v>
      </c>
      <c r="D1916" s="285" t="s">
        <v>867</v>
      </c>
      <c r="E1916" s="286" t="s">
        <v>866</v>
      </c>
      <c r="F1916" s="286"/>
      <c r="G1916" s="287" t="s">
        <v>79</v>
      </c>
      <c r="H1916" s="288">
        <v>2.9600000000000001E-5</v>
      </c>
      <c r="I1916" s="289">
        <v>3581.62</v>
      </c>
      <c r="J1916" s="290">
        <v>0.1</v>
      </c>
    </row>
    <row r="1917" spans="1:10" ht="28.5" customHeight="1" x14ac:dyDescent="0.2">
      <c r="A1917" s="291"/>
      <c r="B1917" s="292"/>
      <c r="C1917" s="292"/>
      <c r="D1917" s="292"/>
      <c r="E1917" s="292" t="s">
        <v>338</v>
      </c>
      <c r="F1917" s="293">
        <v>0</v>
      </c>
      <c r="G1917" s="292" t="s">
        <v>337</v>
      </c>
      <c r="H1917" s="293">
        <v>0</v>
      </c>
      <c r="I1917" s="292" t="s">
        <v>336</v>
      </c>
      <c r="J1917" s="294">
        <v>0</v>
      </c>
    </row>
    <row r="1918" spans="1:10" ht="28.5" customHeight="1" thickBot="1" x14ac:dyDescent="0.25">
      <c r="A1918" s="291"/>
      <c r="B1918" s="292"/>
      <c r="C1918" s="292"/>
      <c r="D1918" s="292"/>
      <c r="E1918" s="292" t="s">
        <v>335</v>
      </c>
      <c r="F1918" s="293">
        <v>0.02</v>
      </c>
      <c r="G1918" s="292"/>
      <c r="H1918" s="295" t="s">
        <v>334</v>
      </c>
      <c r="I1918" s="295"/>
      <c r="J1918" s="294">
        <v>0.12</v>
      </c>
    </row>
    <row r="1919" spans="1:10" ht="15" thickTop="1" x14ac:dyDescent="0.2">
      <c r="A1919" s="296"/>
      <c r="B1919" s="297"/>
      <c r="C1919" s="297"/>
      <c r="D1919" s="297"/>
      <c r="E1919" s="297"/>
      <c r="F1919" s="297"/>
      <c r="G1919" s="297"/>
      <c r="H1919" s="297"/>
      <c r="I1919" s="297"/>
      <c r="J1919" s="298"/>
    </row>
    <row r="1920" spans="1:10" ht="28.5" customHeight="1" x14ac:dyDescent="0.2">
      <c r="A1920" s="299"/>
      <c r="B1920" s="238" t="s">
        <v>330</v>
      </c>
      <c r="C1920" s="246" t="s">
        <v>329</v>
      </c>
      <c r="D1920" s="246" t="s">
        <v>9</v>
      </c>
      <c r="E1920" s="242" t="s">
        <v>360</v>
      </c>
      <c r="F1920" s="242"/>
      <c r="G1920" s="239" t="s">
        <v>328</v>
      </c>
      <c r="H1920" s="238" t="s">
        <v>327</v>
      </c>
      <c r="I1920" s="238" t="s">
        <v>326</v>
      </c>
      <c r="J1920" s="300" t="s">
        <v>10</v>
      </c>
    </row>
    <row r="1921" spans="1:10" ht="48" customHeight="1" x14ac:dyDescent="0.2">
      <c r="A1921" s="101" t="s">
        <v>359</v>
      </c>
      <c r="B1921" s="104" t="s">
        <v>870</v>
      </c>
      <c r="C1921" s="102" t="s">
        <v>52</v>
      </c>
      <c r="D1921" s="102" t="s">
        <v>869</v>
      </c>
      <c r="E1921" s="271" t="s">
        <v>863</v>
      </c>
      <c r="F1921" s="271"/>
      <c r="G1921" s="103" t="s">
        <v>318</v>
      </c>
      <c r="H1921" s="272">
        <v>1</v>
      </c>
      <c r="I1921" s="273">
        <v>0.35</v>
      </c>
      <c r="J1921" s="274">
        <v>0.35</v>
      </c>
    </row>
    <row r="1922" spans="1:10" ht="28.5" customHeight="1" x14ac:dyDescent="0.2">
      <c r="A1922" s="283" t="s">
        <v>343</v>
      </c>
      <c r="B1922" s="284" t="s">
        <v>868</v>
      </c>
      <c r="C1922" s="285" t="s">
        <v>52</v>
      </c>
      <c r="D1922" s="285" t="s">
        <v>867</v>
      </c>
      <c r="E1922" s="286" t="s">
        <v>866</v>
      </c>
      <c r="F1922" s="286"/>
      <c r="G1922" s="287" t="s">
        <v>79</v>
      </c>
      <c r="H1922" s="288">
        <v>1E-4</v>
      </c>
      <c r="I1922" s="289">
        <v>3581.62</v>
      </c>
      <c r="J1922" s="290">
        <v>0.35</v>
      </c>
    </row>
    <row r="1923" spans="1:10" ht="28.5" customHeight="1" x14ac:dyDescent="0.2">
      <c r="A1923" s="291"/>
      <c r="B1923" s="292"/>
      <c r="C1923" s="292"/>
      <c r="D1923" s="292"/>
      <c r="E1923" s="292" t="s">
        <v>338</v>
      </c>
      <c r="F1923" s="293">
        <v>0</v>
      </c>
      <c r="G1923" s="292" t="s">
        <v>337</v>
      </c>
      <c r="H1923" s="293">
        <v>0</v>
      </c>
      <c r="I1923" s="292" t="s">
        <v>336</v>
      </c>
      <c r="J1923" s="294">
        <v>0</v>
      </c>
    </row>
    <row r="1924" spans="1:10" ht="28.5" customHeight="1" thickBot="1" x14ac:dyDescent="0.25">
      <c r="A1924" s="291"/>
      <c r="B1924" s="292"/>
      <c r="C1924" s="292"/>
      <c r="D1924" s="292"/>
      <c r="E1924" s="292" t="s">
        <v>335</v>
      </c>
      <c r="F1924" s="293">
        <v>0.08</v>
      </c>
      <c r="G1924" s="292"/>
      <c r="H1924" s="295" t="s">
        <v>334</v>
      </c>
      <c r="I1924" s="295"/>
      <c r="J1924" s="294">
        <v>0.43</v>
      </c>
    </row>
    <row r="1925" spans="1:10" ht="15" thickTop="1" x14ac:dyDescent="0.2">
      <c r="A1925" s="296"/>
      <c r="B1925" s="297"/>
      <c r="C1925" s="297"/>
      <c r="D1925" s="297"/>
      <c r="E1925" s="297"/>
      <c r="F1925" s="297"/>
      <c r="G1925" s="297"/>
      <c r="H1925" s="297"/>
      <c r="I1925" s="297"/>
      <c r="J1925" s="298"/>
    </row>
    <row r="1926" spans="1:10" ht="28.5" customHeight="1" x14ac:dyDescent="0.2">
      <c r="A1926" s="299"/>
      <c r="B1926" s="238" t="s">
        <v>330</v>
      </c>
      <c r="C1926" s="246" t="s">
        <v>329</v>
      </c>
      <c r="D1926" s="246" t="s">
        <v>9</v>
      </c>
      <c r="E1926" s="242" t="s">
        <v>360</v>
      </c>
      <c r="F1926" s="242"/>
      <c r="G1926" s="239" t="s">
        <v>328</v>
      </c>
      <c r="H1926" s="238" t="s">
        <v>327</v>
      </c>
      <c r="I1926" s="238" t="s">
        <v>326</v>
      </c>
      <c r="J1926" s="300" t="s">
        <v>10</v>
      </c>
    </row>
    <row r="1927" spans="1:10" ht="45.75" customHeight="1" x14ac:dyDescent="0.2">
      <c r="A1927" s="101" t="s">
        <v>359</v>
      </c>
      <c r="B1927" s="104" t="s">
        <v>865</v>
      </c>
      <c r="C1927" s="102" t="s">
        <v>52</v>
      </c>
      <c r="D1927" s="102" t="s">
        <v>864</v>
      </c>
      <c r="E1927" s="271" t="s">
        <v>863</v>
      </c>
      <c r="F1927" s="271"/>
      <c r="G1927" s="103" t="s">
        <v>318</v>
      </c>
      <c r="H1927" s="272">
        <v>1</v>
      </c>
      <c r="I1927" s="273">
        <v>0.45</v>
      </c>
      <c r="J1927" s="274">
        <v>0.45</v>
      </c>
    </row>
    <row r="1928" spans="1:10" ht="28.5" customHeight="1" x14ac:dyDescent="0.2">
      <c r="A1928" s="283" t="s">
        <v>343</v>
      </c>
      <c r="B1928" s="284" t="s">
        <v>862</v>
      </c>
      <c r="C1928" s="285" t="s">
        <v>52</v>
      </c>
      <c r="D1928" s="285" t="s">
        <v>861</v>
      </c>
      <c r="E1928" s="286" t="s">
        <v>860</v>
      </c>
      <c r="F1928" s="286"/>
      <c r="G1928" s="287" t="s">
        <v>859</v>
      </c>
      <c r="H1928" s="288">
        <v>0.52</v>
      </c>
      <c r="I1928" s="289">
        <v>0.88</v>
      </c>
      <c r="J1928" s="290">
        <v>0.45</v>
      </c>
    </row>
    <row r="1929" spans="1:10" ht="28.5" customHeight="1" x14ac:dyDescent="0.2">
      <c r="A1929" s="291"/>
      <c r="B1929" s="292"/>
      <c r="C1929" s="292"/>
      <c r="D1929" s="292"/>
      <c r="E1929" s="292" t="s">
        <v>338</v>
      </c>
      <c r="F1929" s="293">
        <v>0</v>
      </c>
      <c r="G1929" s="292" t="s">
        <v>337</v>
      </c>
      <c r="H1929" s="293">
        <v>0</v>
      </c>
      <c r="I1929" s="292" t="s">
        <v>336</v>
      </c>
      <c r="J1929" s="294">
        <v>0</v>
      </c>
    </row>
    <row r="1930" spans="1:10" ht="28.5" customHeight="1" thickBot="1" x14ac:dyDescent="0.25">
      <c r="A1930" s="291"/>
      <c r="B1930" s="292"/>
      <c r="C1930" s="292"/>
      <c r="D1930" s="292"/>
      <c r="E1930" s="292" t="s">
        <v>335</v>
      </c>
      <c r="F1930" s="293">
        <v>0.1</v>
      </c>
      <c r="G1930" s="292"/>
      <c r="H1930" s="295" t="s">
        <v>334</v>
      </c>
      <c r="I1930" s="295"/>
      <c r="J1930" s="294">
        <v>0.55000000000000004</v>
      </c>
    </row>
    <row r="1931" spans="1:10" ht="15" thickTop="1" x14ac:dyDescent="0.2">
      <c r="A1931" s="296"/>
      <c r="B1931" s="297"/>
      <c r="C1931" s="297"/>
      <c r="D1931" s="297"/>
      <c r="E1931" s="297"/>
      <c r="F1931" s="297"/>
      <c r="G1931" s="297"/>
      <c r="H1931" s="297"/>
      <c r="I1931" s="297"/>
      <c r="J1931" s="298"/>
    </row>
    <row r="1932" spans="1:10" ht="28.5" customHeight="1" x14ac:dyDescent="0.2">
      <c r="A1932" s="299"/>
      <c r="B1932" s="238" t="s">
        <v>330</v>
      </c>
      <c r="C1932" s="246" t="s">
        <v>329</v>
      </c>
      <c r="D1932" s="246" t="s">
        <v>9</v>
      </c>
      <c r="E1932" s="242" t="s">
        <v>360</v>
      </c>
      <c r="F1932" s="242"/>
      <c r="G1932" s="239" t="s">
        <v>328</v>
      </c>
      <c r="H1932" s="238" t="s">
        <v>327</v>
      </c>
      <c r="I1932" s="238" t="s">
        <v>326</v>
      </c>
      <c r="J1932" s="300" t="s">
        <v>10</v>
      </c>
    </row>
    <row r="1933" spans="1:10" ht="28.5" customHeight="1" x14ac:dyDescent="0.2">
      <c r="A1933" s="101" t="s">
        <v>359</v>
      </c>
      <c r="B1933" s="104" t="s">
        <v>435</v>
      </c>
      <c r="C1933" s="102" t="s">
        <v>52</v>
      </c>
      <c r="D1933" s="102" t="s">
        <v>434</v>
      </c>
      <c r="E1933" s="271" t="s">
        <v>398</v>
      </c>
      <c r="F1933" s="271"/>
      <c r="G1933" s="103" t="s">
        <v>79</v>
      </c>
      <c r="H1933" s="272">
        <v>1</v>
      </c>
      <c r="I1933" s="273">
        <v>9.3800000000000008</v>
      </c>
      <c r="J1933" s="274">
        <v>9.3800000000000008</v>
      </c>
    </row>
    <row r="1934" spans="1:10" ht="28.5" customHeight="1" x14ac:dyDescent="0.2">
      <c r="A1934" s="275" t="s">
        <v>355</v>
      </c>
      <c r="B1934" s="276" t="s">
        <v>397</v>
      </c>
      <c r="C1934" s="277" t="s">
        <v>52</v>
      </c>
      <c r="D1934" s="277" t="s">
        <v>396</v>
      </c>
      <c r="E1934" s="278" t="s">
        <v>352</v>
      </c>
      <c r="F1934" s="278"/>
      <c r="G1934" s="279" t="s">
        <v>318</v>
      </c>
      <c r="H1934" s="280">
        <v>0.1232</v>
      </c>
      <c r="I1934" s="281">
        <v>26.19</v>
      </c>
      <c r="J1934" s="282">
        <v>3.22</v>
      </c>
    </row>
    <row r="1935" spans="1:10" ht="28.5" customHeight="1" x14ac:dyDescent="0.2">
      <c r="A1935" s="275" t="s">
        <v>355</v>
      </c>
      <c r="B1935" s="276" t="s">
        <v>367</v>
      </c>
      <c r="C1935" s="277" t="s">
        <v>52</v>
      </c>
      <c r="D1935" s="277" t="s">
        <v>366</v>
      </c>
      <c r="E1935" s="278" t="s">
        <v>352</v>
      </c>
      <c r="F1935" s="278"/>
      <c r="G1935" s="279" t="s">
        <v>318</v>
      </c>
      <c r="H1935" s="280">
        <v>3.8800000000000001E-2</v>
      </c>
      <c r="I1935" s="281">
        <v>21.32</v>
      </c>
      <c r="J1935" s="282">
        <v>0.82</v>
      </c>
    </row>
    <row r="1936" spans="1:10" ht="28.5" customHeight="1" x14ac:dyDescent="0.2">
      <c r="A1936" s="283" t="s">
        <v>343</v>
      </c>
      <c r="B1936" s="284" t="s">
        <v>402</v>
      </c>
      <c r="C1936" s="285" t="s">
        <v>52</v>
      </c>
      <c r="D1936" s="285" t="s">
        <v>401</v>
      </c>
      <c r="E1936" s="286" t="s">
        <v>340</v>
      </c>
      <c r="F1936" s="286"/>
      <c r="G1936" s="287" t="s">
        <v>79</v>
      </c>
      <c r="H1936" s="288">
        <v>3.32E-2</v>
      </c>
      <c r="I1936" s="289">
        <v>2</v>
      </c>
      <c r="J1936" s="290">
        <v>0.06</v>
      </c>
    </row>
    <row r="1937" spans="1:11" ht="28.5" customHeight="1" x14ac:dyDescent="0.2">
      <c r="A1937" s="283" t="s">
        <v>343</v>
      </c>
      <c r="B1937" s="284" t="s">
        <v>858</v>
      </c>
      <c r="C1937" s="285" t="s">
        <v>52</v>
      </c>
      <c r="D1937" s="285" t="s">
        <v>857</v>
      </c>
      <c r="E1937" s="286" t="s">
        <v>340</v>
      </c>
      <c r="F1937" s="286"/>
      <c r="G1937" s="287" t="s">
        <v>79</v>
      </c>
      <c r="H1937" s="288">
        <v>1</v>
      </c>
      <c r="I1937" s="289">
        <v>5.28</v>
      </c>
      <c r="J1937" s="290">
        <v>5.28</v>
      </c>
    </row>
    <row r="1938" spans="1:11" ht="25.5" x14ac:dyDescent="0.2">
      <c r="A1938" s="291"/>
      <c r="B1938" s="292"/>
      <c r="C1938" s="292"/>
      <c r="D1938" s="292"/>
      <c r="E1938" s="292" t="s">
        <v>338</v>
      </c>
      <c r="F1938" s="293">
        <v>3.27</v>
      </c>
      <c r="G1938" s="292" t="s">
        <v>337</v>
      </c>
      <c r="H1938" s="293">
        <v>0</v>
      </c>
      <c r="I1938" s="292" t="s">
        <v>336</v>
      </c>
      <c r="J1938" s="294">
        <v>3.27</v>
      </c>
    </row>
    <row r="1939" spans="1:11" x14ac:dyDescent="0.2">
      <c r="A1939" s="291"/>
      <c r="B1939" s="292"/>
      <c r="C1939" s="292"/>
      <c r="D1939" s="292"/>
      <c r="E1939" s="292" t="s">
        <v>335</v>
      </c>
      <c r="F1939" s="293">
        <v>2.14</v>
      </c>
      <c r="G1939" s="292"/>
      <c r="H1939" s="295" t="s">
        <v>334</v>
      </c>
      <c r="I1939" s="295"/>
      <c r="J1939" s="294">
        <v>11.52</v>
      </c>
    </row>
    <row r="1940" spans="1:11" x14ac:dyDescent="0.2">
      <c r="A1940" s="291"/>
      <c r="B1940" s="292"/>
      <c r="C1940" s="292"/>
      <c r="D1940" s="292"/>
      <c r="E1940" s="292"/>
      <c r="F1940" s="293"/>
      <c r="G1940" s="292"/>
      <c r="H1940" s="292"/>
      <c r="I1940" s="292"/>
      <c r="J1940" s="294"/>
    </row>
    <row r="1941" spans="1:11" x14ac:dyDescent="0.2">
      <c r="A1941" s="291"/>
      <c r="B1941" s="292"/>
      <c r="C1941" s="292"/>
      <c r="D1941" s="292"/>
      <c r="E1941" s="292"/>
      <c r="F1941" s="293"/>
      <c r="G1941" s="292"/>
      <c r="H1941" s="292"/>
      <c r="I1941" s="292"/>
      <c r="J1941" s="294"/>
    </row>
    <row r="1942" spans="1:11" x14ac:dyDescent="0.2">
      <c r="A1942" s="291"/>
      <c r="B1942" s="292"/>
      <c r="C1942" s="292"/>
      <c r="D1942" s="292"/>
      <c r="E1942" s="292"/>
      <c r="F1942" s="293"/>
      <c r="G1942" s="292"/>
      <c r="H1942" s="304" t="s">
        <v>36</v>
      </c>
      <c r="I1942" s="304"/>
      <c r="J1942" s="305">
        <v>144937.24</v>
      </c>
    </row>
    <row r="1943" spans="1:11" x14ac:dyDescent="0.2">
      <c r="A1943" s="291"/>
      <c r="B1943" s="292"/>
      <c r="C1943" s="292"/>
      <c r="D1943" s="292"/>
      <c r="E1943" s="292"/>
      <c r="F1943" s="293"/>
      <c r="G1943" s="292"/>
      <c r="H1943" s="304" t="s">
        <v>37</v>
      </c>
      <c r="I1943" s="304"/>
      <c r="J1943" s="305">
        <v>33128.82</v>
      </c>
    </row>
    <row r="1944" spans="1:11" x14ac:dyDescent="0.2">
      <c r="A1944" s="291"/>
      <c r="B1944" s="292"/>
      <c r="C1944" s="292"/>
      <c r="D1944" s="292"/>
      <c r="E1944" s="292"/>
      <c r="F1944" s="293"/>
      <c r="G1944" s="292"/>
      <c r="H1944" s="304" t="s">
        <v>38</v>
      </c>
      <c r="I1944" s="304"/>
      <c r="J1944" s="305">
        <v>178066.06</v>
      </c>
      <c r="K1944" s="313">
        <f>J1944*5%</f>
        <v>8903.3029999999999</v>
      </c>
    </row>
    <row r="1945" spans="1:11" x14ac:dyDescent="0.2">
      <c r="A1945" s="306"/>
      <c r="B1945" s="304"/>
      <c r="C1945" s="304"/>
      <c r="D1945" s="307"/>
      <c r="E1945" s="308"/>
      <c r="F1945" s="308"/>
      <c r="G1945" s="308"/>
      <c r="H1945" s="308"/>
      <c r="I1945" s="308"/>
      <c r="J1945" s="309"/>
    </row>
    <row r="1946" spans="1:11" x14ac:dyDescent="0.2">
      <c r="A1946" s="306"/>
      <c r="B1946" s="304"/>
      <c r="C1946" s="304"/>
      <c r="D1946" s="307"/>
      <c r="E1946" s="308"/>
      <c r="F1946" s="308"/>
      <c r="G1946" s="308"/>
      <c r="H1946" s="308"/>
      <c r="I1946" s="308"/>
      <c r="J1946" s="309"/>
    </row>
    <row r="1947" spans="1:11" ht="69" customHeight="1" x14ac:dyDescent="0.2">
      <c r="A1947" s="310" t="s">
        <v>41</v>
      </c>
      <c r="B1947" s="311"/>
      <c r="C1947" s="311"/>
      <c r="D1947" s="311"/>
      <c r="E1947" s="311"/>
      <c r="F1947" s="311"/>
      <c r="G1947" s="311"/>
      <c r="H1947" s="311"/>
      <c r="I1947" s="311"/>
      <c r="J1947" s="312"/>
    </row>
  </sheetData>
  <mergeCells count="1497">
    <mergeCell ref="E1927:F1927"/>
    <mergeCell ref="E1928:F1928"/>
    <mergeCell ref="H1930:I1930"/>
    <mergeCell ref="E1935:F1935"/>
    <mergeCell ref="E1936:F1936"/>
    <mergeCell ref="E1937:F1937"/>
    <mergeCell ref="H1939:I1939"/>
    <mergeCell ref="H1942:I1942"/>
    <mergeCell ref="H1943:I1943"/>
    <mergeCell ref="H1944:I1944"/>
    <mergeCell ref="E1902:F1902"/>
    <mergeCell ref="E1903:F1903"/>
    <mergeCell ref="E1904:F1904"/>
    <mergeCell ref="H1906:I1906"/>
    <mergeCell ref="E1908:F1908"/>
    <mergeCell ref="E1909:F1909"/>
    <mergeCell ref="E1910:F1910"/>
    <mergeCell ref="H1912:I1912"/>
    <mergeCell ref="E1914:F1914"/>
    <mergeCell ref="E1915:F1915"/>
    <mergeCell ref="E1916:F1916"/>
    <mergeCell ref="H1918:I1918"/>
    <mergeCell ref="E1920:F1920"/>
    <mergeCell ref="E1921:F1921"/>
    <mergeCell ref="E1922:F1922"/>
    <mergeCell ref="H1924:I1924"/>
    <mergeCell ref="E1926:F1926"/>
    <mergeCell ref="E1425:F1425"/>
    <mergeCell ref="H1427:I1427"/>
    <mergeCell ref="E1431:F1431"/>
    <mergeCell ref="E1432:F1432"/>
    <mergeCell ref="E1433:F1433"/>
    <mergeCell ref="H1435:I1435"/>
    <mergeCell ref="E1441:F1441"/>
    <mergeCell ref="E1442:F1442"/>
    <mergeCell ref="E1443:F1443"/>
    <mergeCell ref="H1445:I1445"/>
    <mergeCell ref="E1447:F1447"/>
    <mergeCell ref="E1448:F1448"/>
    <mergeCell ref="E1449:F1449"/>
    <mergeCell ref="H1451:I1451"/>
    <mergeCell ref="E1453:F1453"/>
    <mergeCell ref="E1454:F1454"/>
    <mergeCell ref="E1455:F1455"/>
    <mergeCell ref="E1377:F1377"/>
    <mergeCell ref="E1378:F1378"/>
    <mergeCell ref="H1380:I1380"/>
    <mergeCell ref="E1382:F1382"/>
    <mergeCell ref="E1383:F1383"/>
    <mergeCell ref="E1384:F1384"/>
    <mergeCell ref="H1386:I1386"/>
    <mergeCell ref="E1388:F1388"/>
    <mergeCell ref="E1389:F1389"/>
    <mergeCell ref="E1390:F1390"/>
    <mergeCell ref="H1392:I1392"/>
    <mergeCell ref="E1401:F1401"/>
    <mergeCell ref="E1402:F1402"/>
    <mergeCell ref="E1403:F1403"/>
    <mergeCell ref="H1405:I1405"/>
    <mergeCell ref="E1414:F1414"/>
    <mergeCell ref="E1415:F1415"/>
    <mergeCell ref="E1275:F1275"/>
    <mergeCell ref="E1276:F1276"/>
    <mergeCell ref="H1278:I1278"/>
    <mergeCell ref="E1280:F1280"/>
    <mergeCell ref="E1281:F1281"/>
    <mergeCell ref="E1282:F1282"/>
    <mergeCell ref="H1284:I1284"/>
    <mergeCell ref="E1286:F1286"/>
    <mergeCell ref="E1287:F1287"/>
    <mergeCell ref="E1288:F1288"/>
    <mergeCell ref="H1290:I1290"/>
    <mergeCell ref="E1292:F1292"/>
    <mergeCell ref="E1293:F1293"/>
    <mergeCell ref="E1294:F1294"/>
    <mergeCell ref="H1296:I1296"/>
    <mergeCell ref="E1298:F1298"/>
    <mergeCell ref="E1299:F1299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6:F1206"/>
    <mergeCell ref="E1207:F1207"/>
    <mergeCell ref="E1208:F1208"/>
    <mergeCell ref="H1210:I1210"/>
    <mergeCell ref="E1214:F1214"/>
    <mergeCell ref="E1092:F1092"/>
    <mergeCell ref="E1093:F1093"/>
    <mergeCell ref="E1094:F1094"/>
    <mergeCell ref="H1096:I1096"/>
    <mergeCell ref="E1099:F1099"/>
    <mergeCell ref="E1100:F1100"/>
    <mergeCell ref="E1101:F1101"/>
    <mergeCell ref="H1103:I1103"/>
    <mergeCell ref="E1106:F1106"/>
    <mergeCell ref="E1107:F1107"/>
    <mergeCell ref="E1108:F1108"/>
    <mergeCell ref="H1110:I1110"/>
    <mergeCell ref="E1113:F1113"/>
    <mergeCell ref="E1114:F1114"/>
    <mergeCell ref="E1115:F1115"/>
    <mergeCell ref="H1117:I1117"/>
    <mergeCell ref="E1120:F1120"/>
    <mergeCell ref="E830:F830"/>
    <mergeCell ref="E831:F831"/>
    <mergeCell ref="E832:F832"/>
    <mergeCell ref="H834:I834"/>
    <mergeCell ref="E843:F843"/>
    <mergeCell ref="E844:F844"/>
    <mergeCell ref="E845:F845"/>
    <mergeCell ref="H847:I847"/>
    <mergeCell ref="E852:F852"/>
    <mergeCell ref="E853:F853"/>
    <mergeCell ref="E854:F854"/>
    <mergeCell ref="H856:I856"/>
    <mergeCell ref="E861:F861"/>
    <mergeCell ref="E862:F862"/>
    <mergeCell ref="E863:F863"/>
    <mergeCell ref="H865:I865"/>
    <mergeCell ref="E870:F870"/>
    <mergeCell ref="E744:F744"/>
    <mergeCell ref="E745:F745"/>
    <mergeCell ref="E746:F746"/>
    <mergeCell ref="H748:I748"/>
    <mergeCell ref="E752:F752"/>
    <mergeCell ref="E753:F753"/>
    <mergeCell ref="E754:F754"/>
    <mergeCell ref="H756:I756"/>
    <mergeCell ref="E760:F760"/>
    <mergeCell ref="E761:F761"/>
    <mergeCell ref="E762:F762"/>
    <mergeCell ref="H764:I764"/>
    <mergeCell ref="E767:F767"/>
    <mergeCell ref="E768:F768"/>
    <mergeCell ref="E769:F769"/>
    <mergeCell ref="H771:I771"/>
    <mergeCell ref="E776:F776"/>
    <mergeCell ref="E570:F570"/>
    <mergeCell ref="E571:F571"/>
    <mergeCell ref="E572:F572"/>
    <mergeCell ref="H574:I574"/>
    <mergeCell ref="E580:F580"/>
    <mergeCell ref="E581:F581"/>
    <mergeCell ref="E582:F582"/>
    <mergeCell ref="H584:I584"/>
    <mergeCell ref="E588:F588"/>
    <mergeCell ref="E589:F589"/>
    <mergeCell ref="E590:F590"/>
    <mergeCell ref="H592:I592"/>
    <mergeCell ref="E598:F598"/>
    <mergeCell ref="E599:F599"/>
    <mergeCell ref="E600:F600"/>
    <mergeCell ref="H602:I602"/>
    <mergeCell ref="E605:F605"/>
    <mergeCell ref="H524:I524"/>
    <mergeCell ref="E529:F529"/>
    <mergeCell ref="E530:F530"/>
    <mergeCell ref="E531:F531"/>
    <mergeCell ref="H533:I533"/>
    <mergeCell ref="E538:F538"/>
    <mergeCell ref="E539:F539"/>
    <mergeCell ref="E540:F540"/>
    <mergeCell ref="H542:I542"/>
    <mergeCell ref="E546:F546"/>
    <mergeCell ref="E547:F547"/>
    <mergeCell ref="E548:F548"/>
    <mergeCell ref="H550:I550"/>
    <mergeCell ref="E554:F554"/>
    <mergeCell ref="E555:F555"/>
    <mergeCell ref="E556:F556"/>
    <mergeCell ref="H558:I558"/>
    <mergeCell ref="E486:F486"/>
    <mergeCell ref="H488:I488"/>
    <mergeCell ref="E493:F493"/>
    <mergeCell ref="E494:F494"/>
    <mergeCell ref="E495:F495"/>
    <mergeCell ref="H497:I497"/>
    <mergeCell ref="E502:F502"/>
    <mergeCell ref="E503:F503"/>
    <mergeCell ref="E504:F504"/>
    <mergeCell ref="H506:I506"/>
    <mergeCell ref="E511:F511"/>
    <mergeCell ref="E512:F512"/>
    <mergeCell ref="E513:F513"/>
    <mergeCell ref="H515:I515"/>
    <mergeCell ref="E520:F520"/>
    <mergeCell ref="E521:F521"/>
    <mergeCell ref="E522:F522"/>
    <mergeCell ref="E452:F452"/>
    <mergeCell ref="E453:F453"/>
    <mergeCell ref="H455:I455"/>
    <mergeCell ref="E459:F459"/>
    <mergeCell ref="E460:F460"/>
    <mergeCell ref="E461:F461"/>
    <mergeCell ref="H463:I463"/>
    <mergeCell ref="E468:F468"/>
    <mergeCell ref="E469:F469"/>
    <mergeCell ref="E470:F470"/>
    <mergeCell ref="H472:I472"/>
    <mergeCell ref="E476:F476"/>
    <mergeCell ref="E477:F477"/>
    <mergeCell ref="E478:F478"/>
    <mergeCell ref="H480:I480"/>
    <mergeCell ref="E484:F484"/>
    <mergeCell ref="E485:F485"/>
    <mergeCell ref="E367:F367"/>
    <mergeCell ref="E368:F368"/>
    <mergeCell ref="E369:F369"/>
    <mergeCell ref="H371:I371"/>
    <mergeCell ref="E375:F375"/>
    <mergeCell ref="E376:F376"/>
    <mergeCell ref="E377:F377"/>
    <mergeCell ref="H379:I379"/>
    <mergeCell ref="E383:F383"/>
    <mergeCell ref="E384:F384"/>
    <mergeCell ref="E385:F385"/>
    <mergeCell ref="H387:I387"/>
    <mergeCell ref="E391:F391"/>
    <mergeCell ref="E392:F392"/>
    <mergeCell ref="E393:F393"/>
    <mergeCell ref="H395:I395"/>
    <mergeCell ref="E399:F399"/>
    <mergeCell ref="E299:F299"/>
    <mergeCell ref="E300:F300"/>
    <mergeCell ref="E301:F301"/>
    <mergeCell ref="H303:I303"/>
    <mergeCell ref="E308:F308"/>
    <mergeCell ref="E309:F309"/>
    <mergeCell ref="E310:F310"/>
    <mergeCell ref="H312:I312"/>
    <mergeCell ref="E317:F317"/>
    <mergeCell ref="E318:F318"/>
    <mergeCell ref="E319:F319"/>
    <mergeCell ref="H321:I321"/>
    <mergeCell ref="E325:F325"/>
    <mergeCell ref="E326:F326"/>
    <mergeCell ref="E327:F327"/>
    <mergeCell ref="H329:I329"/>
    <mergeCell ref="E334:F334"/>
    <mergeCell ref="E214:F214"/>
    <mergeCell ref="E215:F215"/>
    <mergeCell ref="E216:F216"/>
    <mergeCell ref="H218:I218"/>
    <mergeCell ref="E222:F222"/>
    <mergeCell ref="E223:F223"/>
    <mergeCell ref="E224:F224"/>
    <mergeCell ref="H226:I226"/>
    <mergeCell ref="E230:F230"/>
    <mergeCell ref="E231:F231"/>
    <mergeCell ref="E232:F232"/>
    <mergeCell ref="H234:I234"/>
    <mergeCell ref="E240:F240"/>
    <mergeCell ref="E241:F241"/>
    <mergeCell ref="E242:F242"/>
    <mergeCell ref="H244:I244"/>
    <mergeCell ref="E250:F250"/>
    <mergeCell ref="A1945:C1945"/>
    <mergeCell ref="A1946:C1946"/>
    <mergeCell ref="A1947:J1947"/>
    <mergeCell ref="E1932:F1932"/>
    <mergeCell ref="E1933:F1933"/>
    <mergeCell ref="E1934:F1934"/>
    <mergeCell ref="A1:J1"/>
    <mergeCell ref="A2:B3"/>
    <mergeCell ref="E14:F14"/>
    <mergeCell ref="H16:I16"/>
    <mergeCell ref="E25:F25"/>
    <mergeCell ref="E26:F26"/>
    <mergeCell ref="E27:F27"/>
    <mergeCell ref="H29:I29"/>
    <mergeCell ref="E1860:F1860"/>
    <mergeCell ref="E1861:F1861"/>
    <mergeCell ref="E1862:F1862"/>
    <mergeCell ref="E1863:F1863"/>
    <mergeCell ref="E1872:F1872"/>
    <mergeCell ref="E1892:F1892"/>
    <mergeCell ref="E1881:F1881"/>
    <mergeCell ref="E1882:F1882"/>
    <mergeCell ref="E1883:F1883"/>
    <mergeCell ref="E1884:F1884"/>
    <mergeCell ref="E1885:F1885"/>
    <mergeCell ref="E1864:F1864"/>
    <mergeCell ref="E1865:F1865"/>
    <mergeCell ref="E1866:F1866"/>
    <mergeCell ref="H1868:I1868"/>
    <mergeCell ref="E1875:F1875"/>
    <mergeCell ref="E1873:F1873"/>
    <mergeCell ref="E1874:F1874"/>
    <mergeCell ref="E1870:F1870"/>
    <mergeCell ref="E1871:F1871"/>
    <mergeCell ref="E1899:F1899"/>
    <mergeCell ref="E1900:F1900"/>
    <mergeCell ref="E1901:F1901"/>
    <mergeCell ref="E1876:F1876"/>
    <mergeCell ref="E1877:F1877"/>
    <mergeCell ref="H1879:I1879"/>
    <mergeCell ref="E1886:F1886"/>
    <mergeCell ref="E1887:F1887"/>
    <mergeCell ref="E1888:F1888"/>
    <mergeCell ref="H1890:I1890"/>
    <mergeCell ref="E1893:F1893"/>
    <mergeCell ref="E1894:F1894"/>
    <mergeCell ref="E1895:F1895"/>
    <mergeCell ref="H1897:I1897"/>
    <mergeCell ref="E1831:F1831"/>
    <mergeCell ref="E1832:F1832"/>
    <mergeCell ref="E1847:F1847"/>
    <mergeCell ref="E1848:F1848"/>
    <mergeCell ref="E1849:F1849"/>
    <mergeCell ref="E1850:F1850"/>
    <mergeCell ref="E1844:F1844"/>
    <mergeCell ref="E1845:F1845"/>
    <mergeCell ref="E1846:F1846"/>
    <mergeCell ref="E1819:F1819"/>
    <mergeCell ref="E1820:F1820"/>
    <mergeCell ref="E1821:F1821"/>
    <mergeCell ref="H1823:I1823"/>
    <mergeCell ref="E1825:F1825"/>
    <mergeCell ref="E1826:F1826"/>
    <mergeCell ref="E1827:F1827"/>
    <mergeCell ref="H1829:I1829"/>
    <mergeCell ref="E1838:F1838"/>
    <mergeCell ref="E1839:F1839"/>
    <mergeCell ref="E1840:F1840"/>
    <mergeCell ref="H1842:I1842"/>
    <mergeCell ref="E1851:F1851"/>
    <mergeCell ref="E1852:F1852"/>
    <mergeCell ref="E1853:F1853"/>
    <mergeCell ref="E1833:F1833"/>
    <mergeCell ref="E1834:F1834"/>
    <mergeCell ref="E1835:F1835"/>
    <mergeCell ref="E1836:F1836"/>
    <mergeCell ref="E1837:F1837"/>
    <mergeCell ref="E1857:F1857"/>
    <mergeCell ref="E1858:F1858"/>
    <mergeCell ref="E1859:F1859"/>
    <mergeCell ref="H1855:I1855"/>
    <mergeCell ref="E1797:F1797"/>
    <mergeCell ref="E1798:F1798"/>
    <mergeCell ref="E1799:F1799"/>
    <mergeCell ref="E1800:F1800"/>
    <mergeCell ref="E1773:F1773"/>
    <mergeCell ref="E1774:F1774"/>
    <mergeCell ref="E1775:F1775"/>
    <mergeCell ref="H1777:I1777"/>
    <mergeCell ref="E1783:F1783"/>
    <mergeCell ref="E1784:F1784"/>
    <mergeCell ref="E1785:F1785"/>
    <mergeCell ref="H1787:I1787"/>
    <mergeCell ref="E1791:F1791"/>
    <mergeCell ref="E1792:F1792"/>
    <mergeCell ref="E1793:F1793"/>
    <mergeCell ref="H1795:I1795"/>
    <mergeCell ref="E1801:F1801"/>
    <mergeCell ref="E1802:F1802"/>
    <mergeCell ref="E1803:F1803"/>
    <mergeCell ref="E1789:F1789"/>
    <mergeCell ref="E1790:F1790"/>
    <mergeCell ref="E1779:F1779"/>
    <mergeCell ref="E1780:F1780"/>
    <mergeCell ref="E1781:F1781"/>
    <mergeCell ref="E1782:F1782"/>
    <mergeCell ref="H1805:I1805"/>
    <mergeCell ref="E1807:F1807"/>
    <mergeCell ref="E1808:F1808"/>
    <mergeCell ref="E1809:F1809"/>
    <mergeCell ref="H1811:I1811"/>
    <mergeCell ref="E1813:F1813"/>
    <mergeCell ref="E1814:F1814"/>
    <mergeCell ref="E1815:F1815"/>
    <mergeCell ref="H1817:I1817"/>
    <mergeCell ref="E1726:F1726"/>
    <mergeCell ref="E1727:F1727"/>
    <mergeCell ref="E1728:F1728"/>
    <mergeCell ref="E1729:F1729"/>
    <mergeCell ref="E1730:F1730"/>
    <mergeCell ref="E1747:F1747"/>
    <mergeCell ref="E1748:F1748"/>
    <mergeCell ref="E1733:F1733"/>
    <mergeCell ref="E1734:F1734"/>
    <mergeCell ref="E1735:F1735"/>
    <mergeCell ref="H1737:I1737"/>
    <mergeCell ref="E1740:F1740"/>
    <mergeCell ref="E1741:F1741"/>
    <mergeCell ref="E1742:F1742"/>
    <mergeCell ref="H1744:I1744"/>
    <mergeCell ref="E1749:F1749"/>
    <mergeCell ref="E1750:F1750"/>
    <mergeCell ref="E1751:F1751"/>
    <mergeCell ref="H1753:I1753"/>
    <mergeCell ref="E1755:F1755"/>
    <mergeCell ref="E1756:F1756"/>
    <mergeCell ref="E1757:F1757"/>
    <mergeCell ref="E1739:F1739"/>
    <mergeCell ref="E1746:F1746"/>
    <mergeCell ref="E1731:F1731"/>
    <mergeCell ref="E1732:F1732"/>
    <mergeCell ref="H1759:I1759"/>
    <mergeCell ref="E1761:F1761"/>
    <mergeCell ref="E1762:F1762"/>
    <mergeCell ref="E1763:F1763"/>
    <mergeCell ref="H1765:I1765"/>
    <mergeCell ref="E1767:F1767"/>
    <mergeCell ref="E1768:F1768"/>
    <mergeCell ref="E1769:F1769"/>
    <mergeCell ref="H1771:I1771"/>
    <mergeCell ref="E1686:F1686"/>
    <mergeCell ref="E1687:F1687"/>
    <mergeCell ref="E1688:F1688"/>
    <mergeCell ref="E1713:F1713"/>
    <mergeCell ref="E1714:F1714"/>
    <mergeCell ref="E1715:F1715"/>
    <mergeCell ref="E1716:F1716"/>
    <mergeCell ref="E1717:F1717"/>
    <mergeCell ref="E1718:F1718"/>
    <mergeCell ref="E1708:F1708"/>
    <mergeCell ref="E1709:F1709"/>
    <mergeCell ref="E1710:F1710"/>
    <mergeCell ref="E1711:F1711"/>
    <mergeCell ref="E1712:F1712"/>
    <mergeCell ref="E1689:F1689"/>
    <mergeCell ref="E1690:F1690"/>
    <mergeCell ref="E1691:F1691"/>
    <mergeCell ref="H1693:I1693"/>
    <mergeCell ref="E1702:F1702"/>
    <mergeCell ref="E1703:F1703"/>
    <mergeCell ref="E1704:F1704"/>
    <mergeCell ref="H1706:I1706"/>
    <mergeCell ref="E1699:F1699"/>
    <mergeCell ref="E1700:F1700"/>
    <mergeCell ref="E1701:F1701"/>
    <mergeCell ref="E1695:F1695"/>
    <mergeCell ref="E1696:F1696"/>
    <mergeCell ref="E1697:F1697"/>
    <mergeCell ref="E1698:F1698"/>
    <mergeCell ref="E1719:F1719"/>
    <mergeCell ref="E1720:F1720"/>
    <mergeCell ref="E1721:F1721"/>
    <mergeCell ref="E1722:F1722"/>
    <mergeCell ref="H1724:I1724"/>
    <mergeCell ref="E1646:F1646"/>
    <mergeCell ref="E1647:F1647"/>
    <mergeCell ref="E1648:F1648"/>
    <mergeCell ref="E1649:F1649"/>
    <mergeCell ref="E1658:F1658"/>
    <mergeCell ref="E1673:F1673"/>
    <mergeCell ref="E1674:F1674"/>
    <mergeCell ref="E1675:F1675"/>
    <mergeCell ref="E1669:F1669"/>
    <mergeCell ref="E1670:F1670"/>
    <mergeCell ref="E1671:F1671"/>
    <mergeCell ref="E1672:F1672"/>
    <mergeCell ref="E1650:F1650"/>
    <mergeCell ref="E1651:F1651"/>
    <mergeCell ref="E1652:F1652"/>
    <mergeCell ref="H1654:I1654"/>
    <mergeCell ref="E1663:F1663"/>
    <mergeCell ref="E1664:F1664"/>
    <mergeCell ref="E1665:F1665"/>
    <mergeCell ref="H1667:I1667"/>
    <mergeCell ref="E1676:F1676"/>
    <mergeCell ref="E1677:F1677"/>
    <mergeCell ref="E1678:F1678"/>
    <mergeCell ref="H1680:I1680"/>
    <mergeCell ref="E1659:F1659"/>
    <mergeCell ref="E1660:F1660"/>
    <mergeCell ref="E1661:F1661"/>
    <mergeCell ref="E1662:F1662"/>
    <mergeCell ref="E1656:F1656"/>
    <mergeCell ref="E1657:F1657"/>
    <mergeCell ref="E1682:F1682"/>
    <mergeCell ref="E1683:F1683"/>
    <mergeCell ref="E1684:F1684"/>
    <mergeCell ref="E1685:F1685"/>
    <mergeCell ref="E1606:F1606"/>
    <mergeCell ref="E1607:F1607"/>
    <mergeCell ref="E1608:F1608"/>
    <mergeCell ref="E1609:F1609"/>
    <mergeCell ref="E1610:F1610"/>
    <mergeCell ref="E1633:F1633"/>
    <mergeCell ref="E1634:F1634"/>
    <mergeCell ref="E1635:F1635"/>
    <mergeCell ref="E1636:F1636"/>
    <mergeCell ref="E1630:F1630"/>
    <mergeCell ref="E1631:F1631"/>
    <mergeCell ref="E1632:F1632"/>
    <mergeCell ref="E1611:F1611"/>
    <mergeCell ref="E1612:F1612"/>
    <mergeCell ref="E1613:F1613"/>
    <mergeCell ref="H1615:I1615"/>
    <mergeCell ref="E1624:F1624"/>
    <mergeCell ref="E1625:F1625"/>
    <mergeCell ref="E1626:F1626"/>
    <mergeCell ref="H1628:I1628"/>
    <mergeCell ref="E1637:F1637"/>
    <mergeCell ref="E1638:F1638"/>
    <mergeCell ref="E1639:F1639"/>
    <mergeCell ref="E1619:F1619"/>
    <mergeCell ref="E1620:F1620"/>
    <mergeCell ref="E1621:F1621"/>
    <mergeCell ref="E1622:F1622"/>
    <mergeCell ref="E1623:F1623"/>
    <mergeCell ref="E1617:F1617"/>
    <mergeCell ref="E1618:F1618"/>
    <mergeCell ref="E1643:F1643"/>
    <mergeCell ref="E1644:F1644"/>
    <mergeCell ref="E1645:F1645"/>
    <mergeCell ref="H1641:I1641"/>
    <mergeCell ref="E1562:F1562"/>
    <mergeCell ref="E1563:F1563"/>
    <mergeCell ref="E1572:F1572"/>
    <mergeCell ref="H1560:I1560"/>
    <mergeCell ref="E1564:F1564"/>
    <mergeCell ref="E1565:F1565"/>
    <mergeCell ref="E1566:F1566"/>
    <mergeCell ref="H1568:I1568"/>
    <mergeCell ref="E1574:F1574"/>
    <mergeCell ref="E1575:F1575"/>
    <mergeCell ref="E1576:F1576"/>
    <mergeCell ref="H1578:I1578"/>
    <mergeCell ref="E1580:F1580"/>
    <mergeCell ref="E1581:F1581"/>
    <mergeCell ref="E1582:F1582"/>
    <mergeCell ref="H1584:I1584"/>
    <mergeCell ref="E1586:F1586"/>
    <mergeCell ref="E1587:F1587"/>
    <mergeCell ref="E1573:F1573"/>
    <mergeCell ref="E1570:F1570"/>
    <mergeCell ref="E1571:F1571"/>
    <mergeCell ref="E1604:F1604"/>
    <mergeCell ref="E1605:F1605"/>
    <mergeCell ref="E1588:F1588"/>
    <mergeCell ref="H1590:I1590"/>
    <mergeCell ref="E1592:F1592"/>
    <mergeCell ref="E1593:F1593"/>
    <mergeCell ref="E1594:F1594"/>
    <mergeCell ref="H1596:I1596"/>
    <mergeCell ref="E1598:F1598"/>
    <mergeCell ref="E1599:F1599"/>
    <mergeCell ref="E1600:F1600"/>
    <mergeCell ref="H1602:I1602"/>
    <mergeCell ref="E1549:F1549"/>
    <mergeCell ref="E1550:F1550"/>
    <mergeCell ref="E1551:F1551"/>
    <mergeCell ref="E1552:F1552"/>
    <mergeCell ref="E1539:F1539"/>
    <mergeCell ref="E1540:F1540"/>
    <mergeCell ref="E1541:F1541"/>
    <mergeCell ref="E1542:F1542"/>
    <mergeCell ref="H1518:I1518"/>
    <mergeCell ref="E1520:F1520"/>
    <mergeCell ref="E1521:F1521"/>
    <mergeCell ref="E1522:F1522"/>
    <mergeCell ref="H1524:I1524"/>
    <mergeCell ref="E1533:F1533"/>
    <mergeCell ref="E1534:F1534"/>
    <mergeCell ref="E1535:F1535"/>
    <mergeCell ref="H1537:I1537"/>
    <mergeCell ref="E1543:F1543"/>
    <mergeCell ref="E1544:F1544"/>
    <mergeCell ref="E1545:F1545"/>
    <mergeCell ref="H1547:I1547"/>
    <mergeCell ref="E1531:F1531"/>
    <mergeCell ref="E1532:F1532"/>
    <mergeCell ref="E1526:F1526"/>
    <mergeCell ref="E1527:F1527"/>
    <mergeCell ref="E1528:F1528"/>
    <mergeCell ref="E1529:F1529"/>
    <mergeCell ref="E1530:F1530"/>
    <mergeCell ref="E1553:F1553"/>
    <mergeCell ref="E1554:F1554"/>
    <mergeCell ref="E1555:F1555"/>
    <mergeCell ref="E1556:F1556"/>
    <mergeCell ref="E1557:F1557"/>
    <mergeCell ref="E1558:F1558"/>
    <mergeCell ref="E1472:F1472"/>
    <mergeCell ref="E1473:F1473"/>
    <mergeCell ref="E1474:F1474"/>
    <mergeCell ref="E1475:F1475"/>
    <mergeCell ref="E1476:F1476"/>
    <mergeCell ref="E1493:F1493"/>
    <mergeCell ref="E1494:F1494"/>
    <mergeCell ref="E1495:F1495"/>
    <mergeCell ref="E1478:F1478"/>
    <mergeCell ref="E1479:F1479"/>
    <mergeCell ref="E1480:F1480"/>
    <mergeCell ref="H1482:I1482"/>
    <mergeCell ref="E1486:F1486"/>
    <mergeCell ref="E1487:F1487"/>
    <mergeCell ref="E1488:F1488"/>
    <mergeCell ref="H1490:I1490"/>
    <mergeCell ref="E1496:F1496"/>
    <mergeCell ref="E1497:F1497"/>
    <mergeCell ref="E1498:F1498"/>
    <mergeCell ref="H1500:I1500"/>
    <mergeCell ref="E1502:F1502"/>
    <mergeCell ref="E1503:F1503"/>
    <mergeCell ref="E1504:F1504"/>
    <mergeCell ref="E1485:F1485"/>
    <mergeCell ref="E1492:F1492"/>
    <mergeCell ref="E1477:F1477"/>
    <mergeCell ref="E1484:F1484"/>
    <mergeCell ref="H1506:I1506"/>
    <mergeCell ref="E1508:F1508"/>
    <mergeCell ref="E1509:F1509"/>
    <mergeCell ref="E1510:F1510"/>
    <mergeCell ref="H1512:I1512"/>
    <mergeCell ref="E1514:F1514"/>
    <mergeCell ref="E1515:F1515"/>
    <mergeCell ref="E1516:F1516"/>
    <mergeCell ref="E1429:F1429"/>
    <mergeCell ref="E1430:F1430"/>
    <mergeCell ref="H1457:I1457"/>
    <mergeCell ref="E1459:F1459"/>
    <mergeCell ref="E1460:F1460"/>
    <mergeCell ref="E1461:F1461"/>
    <mergeCell ref="H1463:I1463"/>
    <mergeCell ref="E1439:F1439"/>
    <mergeCell ref="E1440:F1440"/>
    <mergeCell ref="E1437:F1437"/>
    <mergeCell ref="E1438:F1438"/>
    <mergeCell ref="E1471:F1471"/>
    <mergeCell ref="E1465:F1465"/>
    <mergeCell ref="E1466:F1466"/>
    <mergeCell ref="E1467:F1467"/>
    <mergeCell ref="H1469:I1469"/>
    <mergeCell ref="E1411:F1411"/>
    <mergeCell ref="E1412:F1412"/>
    <mergeCell ref="E1413:F1413"/>
    <mergeCell ref="E1407:F1407"/>
    <mergeCell ref="E1408:F1408"/>
    <mergeCell ref="E1409:F1409"/>
    <mergeCell ref="E1410:F1410"/>
    <mergeCell ref="E1416:F1416"/>
    <mergeCell ref="H1418:I1418"/>
    <mergeCell ref="E1397:F1397"/>
    <mergeCell ref="E1398:F1398"/>
    <mergeCell ref="E1399:F1399"/>
    <mergeCell ref="E1400:F1400"/>
    <mergeCell ref="E1394:F1394"/>
    <mergeCell ref="E1395:F1395"/>
    <mergeCell ref="E1396:F1396"/>
    <mergeCell ref="E1420:F1420"/>
    <mergeCell ref="E1421:F1421"/>
    <mergeCell ref="E1422:F1422"/>
    <mergeCell ref="E1423:F1423"/>
    <mergeCell ref="E1424:F1424"/>
    <mergeCell ref="H1332:I1332"/>
    <mergeCell ref="E1334:F1334"/>
    <mergeCell ref="E1335:F1335"/>
    <mergeCell ref="E1336:F1336"/>
    <mergeCell ref="H1338:I1338"/>
    <mergeCell ref="E1340:F1340"/>
    <mergeCell ref="E1341:F1341"/>
    <mergeCell ref="E1342:F1342"/>
    <mergeCell ref="H1344:I1344"/>
    <mergeCell ref="E1346:F1346"/>
    <mergeCell ref="E1347:F1347"/>
    <mergeCell ref="E1348:F1348"/>
    <mergeCell ref="H1350:I1350"/>
    <mergeCell ref="E1352:F1352"/>
    <mergeCell ref="E1353:F1353"/>
    <mergeCell ref="E1354:F1354"/>
    <mergeCell ref="H1356:I1356"/>
    <mergeCell ref="E1358:F1358"/>
    <mergeCell ref="E1359:F1359"/>
    <mergeCell ref="E1360:F1360"/>
    <mergeCell ref="H1362:I1362"/>
    <mergeCell ref="E1364:F1364"/>
    <mergeCell ref="E1365:F1365"/>
    <mergeCell ref="E1366:F1366"/>
    <mergeCell ref="H1368:I1368"/>
    <mergeCell ref="E1370:F1370"/>
    <mergeCell ref="E1371:F1371"/>
    <mergeCell ref="E1372:F1372"/>
    <mergeCell ref="H1374:I1374"/>
    <mergeCell ref="E1376:F1376"/>
    <mergeCell ref="E1300:F1300"/>
    <mergeCell ref="H1302:I1302"/>
    <mergeCell ref="E1304:F1304"/>
    <mergeCell ref="E1305:F1305"/>
    <mergeCell ref="E1306:F1306"/>
    <mergeCell ref="H1308:I1308"/>
    <mergeCell ref="E1310:F1310"/>
    <mergeCell ref="E1311:F1311"/>
    <mergeCell ref="E1312:F1312"/>
    <mergeCell ref="H1314:I1314"/>
    <mergeCell ref="E1316:F1316"/>
    <mergeCell ref="E1317:F1317"/>
    <mergeCell ref="E1318:F1318"/>
    <mergeCell ref="H1320:I1320"/>
    <mergeCell ref="E1322:F1322"/>
    <mergeCell ref="E1323:F1323"/>
    <mergeCell ref="E1324:F1324"/>
    <mergeCell ref="H1326:I1326"/>
    <mergeCell ref="E1328:F1328"/>
    <mergeCell ref="E1329:F1329"/>
    <mergeCell ref="E1330:F1330"/>
    <mergeCell ref="H1230:I1230"/>
    <mergeCell ref="E1232:F1232"/>
    <mergeCell ref="E1233:F1233"/>
    <mergeCell ref="E1234:F1234"/>
    <mergeCell ref="H1236:I1236"/>
    <mergeCell ref="E1238:F1238"/>
    <mergeCell ref="E1239:F1239"/>
    <mergeCell ref="E1240:F1240"/>
    <mergeCell ref="H1242:I1242"/>
    <mergeCell ref="E1244:F1244"/>
    <mergeCell ref="E1245:F1245"/>
    <mergeCell ref="E1246:F1246"/>
    <mergeCell ref="H1248:I1248"/>
    <mergeCell ref="E1250:F1250"/>
    <mergeCell ref="E1251:F1251"/>
    <mergeCell ref="E1252:F1252"/>
    <mergeCell ref="H1254:I1254"/>
    <mergeCell ref="E1256:F1256"/>
    <mergeCell ref="E1257:F1257"/>
    <mergeCell ref="E1258:F1258"/>
    <mergeCell ref="H1260:I1260"/>
    <mergeCell ref="E1262:F1262"/>
    <mergeCell ref="E1263:F1263"/>
    <mergeCell ref="E1264:F1264"/>
    <mergeCell ref="H1266:I1266"/>
    <mergeCell ref="E1268:F1268"/>
    <mergeCell ref="E1269:F1269"/>
    <mergeCell ref="E1270:F1270"/>
    <mergeCell ref="H1272:I1272"/>
    <mergeCell ref="E1274:F1274"/>
    <mergeCell ref="E1213:F1213"/>
    <mergeCell ref="E1205:F1205"/>
    <mergeCell ref="E1212:F1212"/>
    <mergeCell ref="E1215:F1215"/>
    <mergeCell ref="E1216:F1216"/>
    <mergeCell ref="H1218:I1218"/>
    <mergeCell ref="E1220:F1220"/>
    <mergeCell ref="E1221:F1221"/>
    <mergeCell ref="E1200:F1200"/>
    <mergeCell ref="E1201:F1201"/>
    <mergeCell ref="E1202:F1202"/>
    <mergeCell ref="E1203:F1203"/>
    <mergeCell ref="E1204:F1204"/>
    <mergeCell ref="E1222:F1222"/>
    <mergeCell ref="H1224:I1224"/>
    <mergeCell ref="E1226:F1226"/>
    <mergeCell ref="E1227:F1227"/>
    <mergeCell ref="E1228:F1228"/>
    <mergeCell ref="E1138:F1138"/>
    <mergeCell ref="E1167:F1167"/>
    <mergeCell ref="E1168:F1168"/>
    <mergeCell ref="E1169:F1169"/>
    <mergeCell ref="E1159:F1159"/>
    <mergeCell ref="E1166:F1166"/>
    <mergeCell ref="E1139:F1139"/>
    <mergeCell ref="E1140:F1140"/>
    <mergeCell ref="E1141:F1141"/>
    <mergeCell ref="H1143:I1143"/>
    <mergeCell ref="E1152:F1152"/>
    <mergeCell ref="E1153:F1153"/>
    <mergeCell ref="E1154:F1154"/>
    <mergeCell ref="H1156:I1156"/>
    <mergeCell ref="E1160:F1160"/>
    <mergeCell ref="E1161:F1161"/>
    <mergeCell ref="E1162:F1162"/>
    <mergeCell ref="H1164:I1164"/>
    <mergeCell ref="E1170:F1170"/>
    <mergeCell ref="E1171:F1171"/>
    <mergeCell ref="E1172:F1172"/>
    <mergeCell ref="E1151:F1151"/>
    <mergeCell ref="E1158:F1158"/>
    <mergeCell ref="E1145:F1145"/>
    <mergeCell ref="E1146:F1146"/>
    <mergeCell ref="E1147:F1147"/>
    <mergeCell ref="E1148:F1148"/>
    <mergeCell ref="E1149:F1149"/>
    <mergeCell ref="E1150:F1150"/>
    <mergeCell ref="H1174:I1174"/>
    <mergeCell ref="E1176:F1176"/>
    <mergeCell ref="E1177:F1177"/>
    <mergeCell ref="E1178:F1178"/>
    <mergeCell ref="H1180:I1180"/>
    <mergeCell ref="E1098:F1098"/>
    <mergeCell ref="E1132:F1132"/>
    <mergeCell ref="E1119:F1119"/>
    <mergeCell ref="E1121:F1121"/>
    <mergeCell ref="E1122:F1122"/>
    <mergeCell ref="H1124:I1124"/>
    <mergeCell ref="E1126:F1126"/>
    <mergeCell ref="E1127:F1127"/>
    <mergeCell ref="E1128:F1128"/>
    <mergeCell ref="H1130:I1130"/>
    <mergeCell ref="E1112:F1112"/>
    <mergeCell ref="E1105:F1105"/>
    <mergeCell ref="E1133:F1133"/>
    <mergeCell ref="E1134:F1134"/>
    <mergeCell ref="E1135:F1135"/>
    <mergeCell ref="E1136:F1136"/>
    <mergeCell ref="E1137:F1137"/>
    <mergeCell ref="E1046:F1046"/>
    <mergeCell ref="E1047:F1047"/>
    <mergeCell ref="E1079:F1079"/>
    <mergeCell ref="E1080:F1080"/>
    <mergeCell ref="E1078:F1078"/>
    <mergeCell ref="E1048:F1048"/>
    <mergeCell ref="E1049:F1049"/>
    <mergeCell ref="E1050:F1050"/>
    <mergeCell ref="H1052:I1052"/>
    <mergeCell ref="E1054:F1054"/>
    <mergeCell ref="E1055:F1055"/>
    <mergeCell ref="E1056:F1056"/>
    <mergeCell ref="H1058:I1058"/>
    <mergeCell ref="E1060:F1060"/>
    <mergeCell ref="E1061:F1061"/>
    <mergeCell ref="E1062:F1062"/>
    <mergeCell ref="H1064:I1064"/>
    <mergeCell ref="E1066:F1066"/>
    <mergeCell ref="E1067:F1067"/>
    <mergeCell ref="E1068:F1068"/>
    <mergeCell ref="E1087:F1087"/>
    <mergeCell ref="E1088:F1088"/>
    <mergeCell ref="E1089:F1089"/>
    <mergeCell ref="E1090:F1090"/>
    <mergeCell ref="E1091:F1091"/>
    <mergeCell ref="H1070:I1070"/>
    <mergeCell ref="E1072:F1072"/>
    <mergeCell ref="E1073:F1073"/>
    <mergeCell ref="E1074:F1074"/>
    <mergeCell ref="H1076:I1076"/>
    <mergeCell ref="E1081:F1081"/>
    <mergeCell ref="E1082:F1082"/>
    <mergeCell ref="E1083:F1083"/>
    <mergeCell ref="H1085:I1085"/>
    <mergeCell ref="E998:F998"/>
    <mergeCell ref="E1038:F1038"/>
    <mergeCell ref="E999:F999"/>
    <mergeCell ref="E1000:F1000"/>
    <mergeCell ref="E1001:F1001"/>
    <mergeCell ref="H1003:I1003"/>
    <mergeCell ref="E1008:F1008"/>
    <mergeCell ref="E1009:F1009"/>
    <mergeCell ref="E1010:F1010"/>
    <mergeCell ref="H1012:I1012"/>
    <mergeCell ref="E1014:F1014"/>
    <mergeCell ref="E1015:F1015"/>
    <mergeCell ref="E1016:F1016"/>
    <mergeCell ref="H1018:I1018"/>
    <mergeCell ref="E1020:F1020"/>
    <mergeCell ref="E1021:F1021"/>
    <mergeCell ref="E1022:F1022"/>
    <mergeCell ref="E1005:F1005"/>
    <mergeCell ref="E1006:F1006"/>
    <mergeCell ref="E1007:F1007"/>
    <mergeCell ref="E1045:F1045"/>
    <mergeCell ref="H1024:I1024"/>
    <mergeCell ref="E1026:F1026"/>
    <mergeCell ref="E1027:F1027"/>
    <mergeCell ref="E1028:F1028"/>
    <mergeCell ref="H1030:I1030"/>
    <mergeCell ref="E1032:F1032"/>
    <mergeCell ref="E1033:F1033"/>
    <mergeCell ref="E1034:F1034"/>
    <mergeCell ref="H1036:I1036"/>
    <mergeCell ref="E1039:F1039"/>
    <mergeCell ref="E1040:F1040"/>
    <mergeCell ref="E1041:F1041"/>
    <mergeCell ref="H1043:I1043"/>
    <mergeCell ref="E959:F959"/>
    <mergeCell ref="E960:F960"/>
    <mergeCell ref="E961:F961"/>
    <mergeCell ref="E962:F962"/>
    <mergeCell ref="E985:F985"/>
    <mergeCell ref="E986:F986"/>
    <mergeCell ref="E987:F987"/>
    <mergeCell ref="E988:F988"/>
    <mergeCell ref="E989:F989"/>
    <mergeCell ref="E990:F990"/>
    <mergeCell ref="E977:F977"/>
    <mergeCell ref="E978:F978"/>
    <mergeCell ref="E966:F966"/>
    <mergeCell ref="E967:F967"/>
    <mergeCell ref="E968:F968"/>
    <mergeCell ref="H970:I970"/>
    <mergeCell ref="E979:F979"/>
    <mergeCell ref="E980:F980"/>
    <mergeCell ref="E981:F981"/>
    <mergeCell ref="H983:I983"/>
    <mergeCell ref="E972:F972"/>
    <mergeCell ref="E973:F973"/>
    <mergeCell ref="E974:F974"/>
    <mergeCell ref="E975:F975"/>
    <mergeCell ref="E976:F976"/>
    <mergeCell ref="E963:F963"/>
    <mergeCell ref="E964:F964"/>
    <mergeCell ref="E965:F965"/>
    <mergeCell ref="E991:F991"/>
    <mergeCell ref="E992:F992"/>
    <mergeCell ref="E993:F993"/>
    <mergeCell ref="E994:F994"/>
    <mergeCell ref="H996:I996"/>
    <mergeCell ref="E916:F916"/>
    <mergeCell ref="E946:F946"/>
    <mergeCell ref="E947:F947"/>
    <mergeCell ref="E948:F948"/>
    <mergeCell ref="E949:F949"/>
    <mergeCell ref="E950:F950"/>
    <mergeCell ref="E937:F937"/>
    <mergeCell ref="E938:F938"/>
    <mergeCell ref="E939:F939"/>
    <mergeCell ref="E917:F917"/>
    <mergeCell ref="E918:F918"/>
    <mergeCell ref="E919:F919"/>
    <mergeCell ref="H921:I921"/>
    <mergeCell ref="E930:F930"/>
    <mergeCell ref="E931:F931"/>
    <mergeCell ref="E932:F932"/>
    <mergeCell ref="H934:I934"/>
    <mergeCell ref="E940:F940"/>
    <mergeCell ref="E941:F941"/>
    <mergeCell ref="E942:F942"/>
    <mergeCell ref="H944:I944"/>
    <mergeCell ref="E929:F929"/>
    <mergeCell ref="E936:F936"/>
    <mergeCell ref="E923:F923"/>
    <mergeCell ref="E924:F924"/>
    <mergeCell ref="E925:F925"/>
    <mergeCell ref="E926:F926"/>
    <mergeCell ref="E927:F927"/>
    <mergeCell ref="E928:F928"/>
    <mergeCell ref="E951:F951"/>
    <mergeCell ref="E952:F952"/>
    <mergeCell ref="E953:F953"/>
    <mergeCell ref="E954:F954"/>
    <mergeCell ref="E955:F955"/>
    <mergeCell ref="H957:I957"/>
    <mergeCell ref="E876:F876"/>
    <mergeCell ref="E877:F877"/>
    <mergeCell ref="E878:F878"/>
    <mergeCell ref="E905:F905"/>
    <mergeCell ref="E906:F906"/>
    <mergeCell ref="E897:F897"/>
    <mergeCell ref="E898:F898"/>
    <mergeCell ref="H874:I874"/>
    <mergeCell ref="E881:F881"/>
    <mergeCell ref="E882:F882"/>
    <mergeCell ref="E883:F883"/>
    <mergeCell ref="H885:I885"/>
    <mergeCell ref="E891:F891"/>
    <mergeCell ref="E892:F892"/>
    <mergeCell ref="E893:F893"/>
    <mergeCell ref="H895:I895"/>
    <mergeCell ref="E899:F899"/>
    <mergeCell ref="E900:F900"/>
    <mergeCell ref="E901:F901"/>
    <mergeCell ref="H903:I903"/>
    <mergeCell ref="E907:F907"/>
    <mergeCell ref="E908:F908"/>
    <mergeCell ref="E887:F887"/>
    <mergeCell ref="E888:F888"/>
    <mergeCell ref="E889:F889"/>
    <mergeCell ref="E890:F890"/>
    <mergeCell ref="E879:F879"/>
    <mergeCell ref="E880:F880"/>
    <mergeCell ref="E913:F913"/>
    <mergeCell ref="E914:F914"/>
    <mergeCell ref="E915:F915"/>
    <mergeCell ref="E909:F909"/>
    <mergeCell ref="H911:I911"/>
    <mergeCell ref="E836:F836"/>
    <mergeCell ref="E859:F859"/>
    <mergeCell ref="E860:F860"/>
    <mergeCell ref="E851:F851"/>
    <mergeCell ref="E858:F858"/>
    <mergeCell ref="E849:F849"/>
    <mergeCell ref="E850:F850"/>
    <mergeCell ref="E837:F837"/>
    <mergeCell ref="E838:F838"/>
    <mergeCell ref="E839:F839"/>
    <mergeCell ref="E840:F840"/>
    <mergeCell ref="E841:F841"/>
    <mergeCell ref="E842:F842"/>
    <mergeCell ref="E867:F867"/>
    <mergeCell ref="E868:F868"/>
    <mergeCell ref="E869:F869"/>
    <mergeCell ref="E871:F871"/>
    <mergeCell ref="E872:F872"/>
    <mergeCell ref="E790:F790"/>
    <mergeCell ref="E791:F791"/>
    <mergeCell ref="E800:F800"/>
    <mergeCell ref="E801:F801"/>
    <mergeCell ref="E802:F802"/>
    <mergeCell ref="E823:F823"/>
    <mergeCell ref="E824:F824"/>
    <mergeCell ref="E811:F811"/>
    <mergeCell ref="E812:F812"/>
    <mergeCell ref="E813:F813"/>
    <mergeCell ref="E814:F814"/>
    <mergeCell ref="E815:F815"/>
    <mergeCell ref="E816:F816"/>
    <mergeCell ref="E792:F792"/>
    <mergeCell ref="E793:F793"/>
    <mergeCell ref="E794:F794"/>
    <mergeCell ref="H796:I796"/>
    <mergeCell ref="E803:F803"/>
    <mergeCell ref="E804:F804"/>
    <mergeCell ref="E805:F805"/>
    <mergeCell ref="H807:I807"/>
    <mergeCell ref="A809:J809"/>
    <mergeCell ref="E817:F817"/>
    <mergeCell ref="E818:F818"/>
    <mergeCell ref="E819:F819"/>
    <mergeCell ref="H821:I821"/>
    <mergeCell ref="E810:F810"/>
    <mergeCell ref="E798:F798"/>
    <mergeCell ref="E799:F799"/>
    <mergeCell ref="E825:F825"/>
    <mergeCell ref="E826:F826"/>
    <mergeCell ref="E827:F827"/>
    <mergeCell ref="E828:F828"/>
    <mergeCell ref="E829:F829"/>
    <mergeCell ref="E750:F750"/>
    <mergeCell ref="E775:F775"/>
    <mergeCell ref="E782:F782"/>
    <mergeCell ref="E773:F773"/>
    <mergeCell ref="E774:F774"/>
    <mergeCell ref="E777:F777"/>
    <mergeCell ref="E778:F778"/>
    <mergeCell ref="H780:I780"/>
    <mergeCell ref="E759:F759"/>
    <mergeCell ref="E766:F766"/>
    <mergeCell ref="E751:F751"/>
    <mergeCell ref="E758:F758"/>
    <mergeCell ref="E783:F783"/>
    <mergeCell ref="E784:F784"/>
    <mergeCell ref="E785:F785"/>
    <mergeCell ref="E786:F786"/>
    <mergeCell ref="H788:I788"/>
    <mergeCell ref="E700:F700"/>
    <mergeCell ref="E701:F701"/>
    <mergeCell ref="E702:F702"/>
    <mergeCell ref="E711:F711"/>
    <mergeCell ref="E733:F733"/>
    <mergeCell ref="E734:F734"/>
    <mergeCell ref="E735:F735"/>
    <mergeCell ref="E725:F725"/>
    <mergeCell ref="E726:F726"/>
    <mergeCell ref="E703:F703"/>
    <mergeCell ref="E704:F704"/>
    <mergeCell ref="E705:F705"/>
    <mergeCell ref="H707:I707"/>
    <mergeCell ref="E712:F712"/>
    <mergeCell ref="E713:F713"/>
    <mergeCell ref="E714:F714"/>
    <mergeCell ref="H716:I716"/>
    <mergeCell ref="E719:F719"/>
    <mergeCell ref="E720:F720"/>
    <mergeCell ref="E721:F721"/>
    <mergeCell ref="H723:I723"/>
    <mergeCell ref="E727:F727"/>
    <mergeCell ref="E728:F728"/>
    <mergeCell ref="E729:F729"/>
    <mergeCell ref="E718:F718"/>
    <mergeCell ref="E709:F709"/>
    <mergeCell ref="E710:F710"/>
    <mergeCell ref="E742:F742"/>
    <mergeCell ref="E743:F743"/>
    <mergeCell ref="H731:I731"/>
    <mergeCell ref="E736:F736"/>
    <mergeCell ref="E737:F737"/>
    <mergeCell ref="E738:F738"/>
    <mergeCell ref="H740:I740"/>
    <mergeCell ref="E658:F658"/>
    <mergeCell ref="E659:F659"/>
    <mergeCell ref="E687:F687"/>
    <mergeCell ref="E688:F688"/>
    <mergeCell ref="E689:F689"/>
    <mergeCell ref="E690:F690"/>
    <mergeCell ref="E691:F691"/>
    <mergeCell ref="E692:F692"/>
    <mergeCell ref="E679:F679"/>
    <mergeCell ref="E680:F680"/>
    <mergeCell ref="E660:F660"/>
    <mergeCell ref="E661:F661"/>
    <mergeCell ref="E662:F662"/>
    <mergeCell ref="H664:I664"/>
    <mergeCell ref="E669:F669"/>
    <mergeCell ref="E670:F670"/>
    <mergeCell ref="E671:F671"/>
    <mergeCell ref="H673:I673"/>
    <mergeCell ref="E681:F681"/>
    <mergeCell ref="E682:F682"/>
    <mergeCell ref="E683:F683"/>
    <mergeCell ref="H685:I685"/>
    <mergeCell ref="E675:F675"/>
    <mergeCell ref="E676:F676"/>
    <mergeCell ref="E677:F677"/>
    <mergeCell ref="E678:F678"/>
    <mergeCell ref="E666:F666"/>
    <mergeCell ref="E667:F667"/>
    <mergeCell ref="E668:F668"/>
    <mergeCell ref="E693:F693"/>
    <mergeCell ref="E694:F694"/>
    <mergeCell ref="E695:F695"/>
    <mergeCell ref="E696:F696"/>
    <mergeCell ref="H698:I698"/>
    <mergeCell ref="E618:F618"/>
    <mergeCell ref="E619:F619"/>
    <mergeCell ref="E648:F648"/>
    <mergeCell ref="E649:F649"/>
    <mergeCell ref="E650:F650"/>
    <mergeCell ref="E638:F638"/>
    <mergeCell ref="E639:F639"/>
    <mergeCell ref="E640:F640"/>
    <mergeCell ref="E641:F641"/>
    <mergeCell ref="H616:I616"/>
    <mergeCell ref="E620:F620"/>
    <mergeCell ref="E621:F621"/>
    <mergeCell ref="E622:F622"/>
    <mergeCell ref="H624:I624"/>
    <mergeCell ref="E632:F632"/>
    <mergeCell ref="E633:F633"/>
    <mergeCell ref="E634:F634"/>
    <mergeCell ref="H636:I636"/>
    <mergeCell ref="E642:F642"/>
    <mergeCell ref="E643:F643"/>
    <mergeCell ref="E644:F644"/>
    <mergeCell ref="H646:I646"/>
    <mergeCell ref="E629:F629"/>
    <mergeCell ref="E630:F630"/>
    <mergeCell ref="E631:F631"/>
    <mergeCell ref="E626:F626"/>
    <mergeCell ref="E627:F627"/>
    <mergeCell ref="E628:F628"/>
    <mergeCell ref="E657:F657"/>
    <mergeCell ref="E651:F651"/>
    <mergeCell ref="E652:F652"/>
    <mergeCell ref="E653:F653"/>
    <mergeCell ref="H655:I655"/>
    <mergeCell ref="E576:F576"/>
    <mergeCell ref="E604:F604"/>
    <mergeCell ref="E594:F594"/>
    <mergeCell ref="E595:F595"/>
    <mergeCell ref="E596:F596"/>
    <mergeCell ref="E597:F597"/>
    <mergeCell ref="E606:F606"/>
    <mergeCell ref="E607:F607"/>
    <mergeCell ref="E586:F586"/>
    <mergeCell ref="E587:F587"/>
    <mergeCell ref="E577:F577"/>
    <mergeCell ref="E578:F578"/>
    <mergeCell ref="E579:F579"/>
    <mergeCell ref="E611:F611"/>
    <mergeCell ref="H609:I609"/>
    <mergeCell ref="E612:F612"/>
    <mergeCell ref="E613:F613"/>
    <mergeCell ref="E614:F614"/>
    <mergeCell ref="E535:F535"/>
    <mergeCell ref="E536:F536"/>
    <mergeCell ref="E568:F568"/>
    <mergeCell ref="E569:F569"/>
    <mergeCell ref="E526:F526"/>
    <mergeCell ref="E527:F527"/>
    <mergeCell ref="E528:F528"/>
    <mergeCell ref="E537:F537"/>
    <mergeCell ref="E560:F560"/>
    <mergeCell ref="E561:F561"/>
    <mergeCell ref="E552:F552"/>
    <mergeCell ref="E553:F553"/>
    <mergeCell ref="E562:F562"/>
    <mergeCell ref="E563:F563"/>
    <mergeCell ref="E564:F564"/>
    <mergeCell ref="H566:I566"/>
    <mergeCell ref="E482:F482"/>
    <mergeCell ref="E483:F483"/>
    <mergeCell ref="E490:F490"/>
    <mergeCell ref="E491:F491"/>
    <mergeCell ref="E517:F517"/>
    <mergeCell ref="E518:F518"/>
    <mergeCell ref="E519:F519"/>
    <mergeCell ref="E508:F508"/>
    <mergeCell ref="E509:F509"/>
    <mergeCell ref="E510:F510"/>
    <mergeCell ref="E544:F544"/>
    <mergeCell ref="E545:F545"/>
    <mergeCell ref="E441:F441"/>
    <mergeCell ref="E474:F474"/>
    <mergeCell ref="E475:F475"/>
    <mergeCell ref="E500:F500"/>
    <mergeCell ref="E501:F501"/>
    <mergeCell ref="E465:F465"/>
    <mergeCell ref="E466:F466"/>
    <mergeCell ref="E467:F467"/>
    <mergeCell ref="E492:F492"/>
    <mergeCell ref="E499:F499"/>
    <mergeCell ref="H439:I439"/>
    <mergeCell ref="E442:F442"/>
    <mergeCell ref="E457:F457"/>
    <mergeCell ref="E458:F458"/>
    <mergeCell ref="E415:F415"/>
    <mergeCell ref="E416:F416"/>
    <mergeCell ref="E425:F425"/>
    <mergeCell ref="E434:F434"/>
    <mergeCell ref="E448:F448"/>
    <mergeCell ref="E449:F449"/>
    <mergeCell ref="E450:F450"/>
    <mergeCell ref="E417:F417"/>
    <mergeCell ref="E418:F418"/>
    <mergeCell ref="E419:F419"/>
    <mergeCell ref="H421:I421"/>
    <mergeCell ref="E426:F426"/>
    <mergeCell ref="E427:F427"/>
    <mergeCell ref="E428:F428"/>
    <mergeCell ref="H430:I430"/>
    <mergeCell ref="E435:F435"/>
    <mergeCell ref="E436:F436"/>
    <mergeCell ref="E437:F437"/>
    <mergeCell ref="E443:F443"/>
    <mergeCell ref="E444:F444"/>
    <mergeCell ref="H446:I446"/>
    <mergeCell ref="E451:F451"/>
    <mergeCell ref="E397:F397"/>
    <mergeCell ref="E398:F398"/>
    <mergeCell ref="E432:F432"/>
    <mergeCell ref="E433:F433"/>
    <mergeCell ref="E423:F423"/>
    <mergeCell ref="E424:F424"/>
    <mergeCell ref="E400:F400"/>
    <mergeCell ref="E401:F401"/>
    <mergeCell ref="H403:I403"/>
    <mergeCell ref="E408:F408"/>
    <mergeCell ref="E409:F409"/>
    <mergeCell ref="E410:F410"/>
    <mergeCell ref="H412:I412"/>
    <mergeCell ref="E381:F381"/>
    <mergeCell ref="E382:F382"/>
    <mergeCell ref="E414:F414"/>
    <mergeCell ref="E373:F373"/>
    <mergeCell ref="E374:F374"/>
    <mergeCell ref="E405:F405"/>
    <mergeCell ref="E406:F406"/>
    <mergeCell ref="E407:F407"/>
    <mergeCell ref="E331:F331"/>
    <mergeCell ref="E332:F332"/>
    <mergeCell ref="E333:F333"/>
    <mergeCell ref="E365:F365"/>
    <mergeCell ref="E366:F366"/>
    <mergeCell ref="E349:F349"/>
    <mergeCell ref="E350:F350"/>
    <mergeCell ref="E357:F357"/>
    <mergeCell ref="E358:F358"/>
    <mergeCell ref="E389:F389"/>
    <mergeCell ref="E390:F390"/>
    <mergeCell ref="E305:F305"/>
    <mergeCell ref="E306:F306"/>
    <mergeCell ref="E307:F307"/>
    <mergeCell ref="E340:F340"/>
    <mergeCell ref="E341:F341"/>
    <mergeCell ref="E342:F342"/>
    <mergeCell ref="E335:F335"/>
    <mergeCell ref="E336:F336"/>
    <mergeCell ref="H338:I338"/>
    <mergeCell ref="E343:F343"/>
    <mergeCell ref="E344:F344"/>
    <mergeCell ref="E345:F345"/>
    <mergeCell ref="H347:I347"/>
    <mergeCell ref="E351:F351"/>
    <mergeCell ref="E352:F352"/>
    <mergeCell ref="E353:F353"/>
    <mergeCell ref="H355:I355"/>
    <mergeCell ref="E359:F359"/>
    <mergeCell ref="E360:F360"/>
    <mergeCell ref="E361:F361"/>
    <mergeCell ref="H363:I363"/>
    <mergeCell ref="E258:F258"/>
    <mergeCell ref="E289:F289"/>
    <mergeCell ref="E290:F290"/>
    <mergeCell ref="E323:F323"/>
    <mergeCell ref="E324:F324"/>
    <mergeCell ref="E287:F287"/>
    <mergeCell ref="E288:F288"/>
    <mergeCell ref="E314:F314"/>
    <mergeCell ref="E315:F315"/>
    <mergeCell ref="E316:F316"/>
    <mergeCell ref="E259:F259"/>
    <mergeCell ref="E260:F260"/>
    <mergeCell ref="E261:F261"/>
    <mergeCell ref="H263:I263"/>
    <mergeCell ref="E268:F268"/>
    <mergeCell ref="E280:F280"/>
    <mergeCell ref="E265:F265"/>
    <mergeCell ref="E266:F266"/>
    <mergeCell ref="E267:F267"/>
    <mergeCell ref="E297:F297"/>
    <mergeCell ref="E298:F298"/>
    <mergeCell ref="E269:F269"/>
    <mergeCell ref="E270:F270"/>
    <mergeCell ref="H272:I272"/>
    <mergeCell ref="E274:F274"/>
    <mergeCell ref="E275:F275"/>
    <mergeCell ref="E276:F276"/>
    <mergeCell ref="H278:I278"/>
    <mergeCell ref="E281:F281"/>
    <mergeCell ref="E282:F282"/>
    <mergeCell ref="E283:F283"/>
    <mergeCell ref="H285:I285"/>
    <mergeCell ref="E291:F291"/>
    <mergeCell ref="E292:F292"/>
    <mergeCell ref="E293:F293"/>
    <mergeCell ref="H295:I295"/>
    <mergeCell ref="E220:F220"/>
    <mergeCell ref="E246:F246"/>
    <mergeCell ref="E247:F247"/>
    <mergeCell ref="E248:F248"/>
    <mergeCell ref="E249:F249"/>
    <mergeCell ref="E237:F237"/>
    <mergeCell ref="E238:F238"/>
    <mergeCell ref="E239:F239"/>
    <mergeCell ref="E251:F251"/>
    <mergeCell ref="E229:F229"/>
    <mergeCell ref="E236:F236"/>
    <mergeCell ref="E221:F221"/>
    <mergeCell ref="E228:F228"/>
    <mergeCell ref="E256:F256"/>
    <mergeCell ref="E257:F257"/>
    <mergeCell ref="E252:F252"/>
    <mergeCell ref="H254:I254"/>
    <mergeCell ref="E172:F172"/>
    <mergeCell ref="E181:F181"/>
    <mergeCell ref="E182:F182"/>
    <mergeCell ref="E183:F183"/>
    <mergeCell ref="E184:F184"/>
    <mergeCell ref="E202:F202"/>
    <mergeCell ref="E203:F203"/>
    <mergeCell ref="E204:F204"/>
    <mergeCell ref="E193:F193"/>
    <mergeCell ref="E194:F194"/>
    <mergeCell ref="E195:F195"/>
    <mergeCell ref="E173:F173"/>
    <mergeCell ref="E174:F174"/>
    <mergeCell ref="E175:F175"/>
    <mergeCell ref="H177:I177"/>
    <mergeCell ref="E186:F186"/>
    <mergeCell ref="E187:F187"/>
    <mergeCell ref="E188:F188"/>
    <mergeCell ref="H190:I190"/>
    <mergeCell ref="E196:F196"/>
    <mergeCell ref="E197:F197"/>
    <mergeCell ref="E198:F198"/>
    <mergeCell ref="H200:I200"/>
    <mergeCell ref="E205:F205"/>
    <mergeCell ref="E206:F206"/>
    <mergeCell ref="E207:F207"/>
    <mergeCell ref="E185:F185"/>
    <mergeCell ref="E192:F192"/>
    <mergeCell ref="E179:F179"/>
    <mergeCell ref="E180:F180"/>
    <mergeCell ref="E211:F211"/>
    <mergeCell ref="E212:F212"/>
    <mergeCell ref="E213:F213"/>
    <mergeCell ref="H209:I209"/>
    <mergeCell ref="E130:F130"/>
    <mergeCell ref="E157:F157"/>
    <mergeCell ref="E158:F158"/>
    <mergeCell ref="E152:F152"/>
    <mergeCell ref="E153:F153"/>
    <mergeCell ref="E154:F154"/>
    <mergeCell ref="E155:F155"/>
    <mergeCell ref="E156:F156"/>
    <mergeCell ref="H128:I128"/>
    <mergeCell ref="E131:F131"/>
    <mergeCell ref="E132:F132"/>
    <mergeCell ref="E133:F133"/>
    <mergeCell ref="H135:I135"/>
    <mergeCell ref="E138:F138"/>
    <mergeCell ref="E139:F139"/>
    <mergeCell ref="E140:F140"/>
    <mergeCell ref="H142:I142"/>
    <mergeCell ref="E146:F146"/>
    <mergeCell ref="E147:F147"/>
    <mergeCell ref="E148:F148"/>
    <mergeCell ref="H150:I150"/>
    <mergeCell ref="E159:F159"/>
    <mergeCell ref="E160:F160"/>
    <mergeCell ref="E144:F144"/>
    <mergeCell ref="E145:F145"/>
    <mergeCell ref="E137:F137"/>
    <mergeCell ref="E165:F165"/>
    <mergeCell ref="E161:F161"/>
    <mergeCell ref="H163:I163"/>
    <mergeCell ref="E166:F166"/>
    <mergeCell ref="E167:F167"/>
    <mergeCell ref="E168:F168"/>
    <mergeCell ref="H170:I170"/>
    <mergeCell ref="E83:F83"/>
    <mergeCell ref="E115:F115"/>
    <mergeCell ref="E116:F116"/>
    <mergeCell ref="E105:F105"/>
    <mergeCell ref="E106:F106"/>
    <mergeCell ref="E107:F107"/>
    <mergeCell ref="E108:F108"/>
    <mergeCell ref="E84:F84"/>
    <mergeCell ref="E85:F85"/>
    <mergeCell ref="E86:F86"/>
    <mergeCell ref="H88:I88"/>
    <mergeCell ref="E91:F91"/>
    <mergeCell ref="E92:F92"/>
    <mergeCell ref="E93:F93"/>
    <mergeCell ref="H95:I95"/>
    <mergeCell ref="E98:F98"/>
    <mergeCell ref="E99:F99"/>
    <mergeCell ref="E100:F100"/>
    <mergeCell ref="H102:I102"/>
    <mergeCell ref="E109:F109"/>
    <mergeCell ref="E110:F110"/>
    <mergeCell ref="E111:F111"/>
    <mergeCell ref="E97:F97"/>
    <mergeCell ref="E104:F104"/>
    <mergeCell ref="E90:F90"/>
    <mergeCell ref="E123:F123"/>
    <mergeCell ref="H113:I113"/>
    <mergeCell ref="E117:F117"/>
    <mergeCell ref="E118:F118"/>
    <mergeCell ref="E119:F119"/>
    <mergeCell ref="H121:I121"/>
    <mergeCell ref="E124:F124"/>
    <mergeCell ref="E125:F125"/>
    <mergeCell ref="E126:F126"/>
    <mergeCell ref="E38:F38"/>
    <mergeCell ref="E67:F67"/>
    <mergeCell ref="E74:F74"/>
    <mergeCell ref="E60:F60"/>
    <mergeCell ref="H36:I36"/>
    <mergeCell ref="E39:F39"/>
    <mergeCell ref="E40:F40"/>
    <mergeCell ref="E41:F41"/>
    <mergeCell ref="H43:I43"/>
    <mergeCell ref="E45:F45"/>
    <mergeCell ref="E46:F46"/>
    <mergeCell ref="E47:F47"/>
    <mergeCell ref="H49:I49"/>
    <mergeCell ref="E54:F54"/>
    <mergeCell ref="E55:F55"/>
    <mergeCell ref="E56:F56"/>
    <mergeCell ref="H58:I58"/>
    <mergeCell ref="E61:F61"/>
    <mergeCell ref="E62:F62"/>
    <mergeCell ref="E51:F51"/>
    <mergeCell ref="E52:F52"/>
    <mergeCell ref="E53:F53"/>
    <mergeCell ref="E75:F75"/>
    <mergeCell ref="E76:F76"/>
    <mergeCell ref="E63:F63"/>
    <mergeCell ref="H65:I65"/>
    <mergeCell ref="E68:F68"/>
    <mergeCell ref="E69:F69"/>
    <mergeCell ref="E70:F70"/>
    <mergeCell ref="H72:I72"/>
    <mergeCell ref="E77:F77"/>
    <mergeCell ref="E78:F78"/>
    <mergeCell ref="E79:F79"/>
    <mergeCell ref="H81:I81"/>
    <mergeCell ref="C2:D2"/>
    <mergeCell ref="E2:F2"/>
    <mergeCell ref="G2:H2"/>
    <mergeCell ref="I2:J2"/>
    <mergeCell ref="C3:D3"/>
    <mergeCell ref="E21:F21"/>
    <mergeCell ref="E22:F22"/>
    <mergeCell ref="E23:F23"/>
    <mergeCell ref="E24:F24"/>
    <mergeCell ref="E13:F13"/>
    <mergeCell ref="E18:F18"/>
    <mergeCell ref="E19:F19"/>
    <mergeCell ref="E20:F20"/>
    <mergeCell ref="E7:F7"/>
    <mergeCell ref="E8:F8"/>
    <mergeCell ref="E9:F9"/>
    <mergeCell ref="E10:F10"/>
    <mergeCell ref="E11:F11"/>
    <mergeCell ref="E12:F12"/>
    <mergeCell ref="E3:F3"/>
    <mergeCell ref="G3:H3"/>
    <mergeCell ref="I3:J3"/>
    <mergeCell ref="A4:J4"/>
    <mergeCell ref="A5:J5"/>
    <mergeCell ref="E6:F6"/>
    <mergeCell ref="E31:F31"/>
    <mergeCell ref="E32:F32"/>
    <mergeCell ref="E33:F33"/>
    <mergeCell ref="E34:F34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 &amp;R</oddHeader>
    <oddFooter>&amp;L &amp;C &amp;R</oddFooter>
  </headerFooter>
  <rowBreaks count="4" manualBreakCount="4">
    <brk id="50" max="9" man="1"/>
    <brk id="1246" max="9" man="1"/>
    <brk id="1464" max="9" man="1"/>
    <brk id="182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726D-29BE-4372-890D-CC8ECCD590DD}">
  <sheetPr>
    <pageSetUpPr fitToPage="1"/>
  </sheetPr>
  <dimension ref="A1:J116"/>
  <sheetViews>
    <sheetView showWhiteSpace="0" view="pageBreakPreview" topLeftCell="A100" zoomScale="80" zoomScaleNormal="100" zoomScaleSheetLayoutView="80" workbookViewId="0">
      <selection activeCell="G109" sqref="G109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</cols>
  <sheetData>
    <row r="1" spans="1:10" ht="34.5" customHeight="1" x14ac:dyDescent="0.2">
      <c r="A1" s="141"/>
      <c r="B1" s="142"/>
      <c r="C1" s="142"/>
      <c r="D1" s="142"/>
      <c r="E1" s="143"/>
    </row>
    <row r="2" spans="1:10" ht="15" x14ac:dyDescent="0.2">
      <c r="A2" s="162"/>
      <c r="B2" s="111" t="s">
        <v>0</v>
      </c>
      <c r="C2" s="111"/>
      <c r="D2" s="111"/>
      <c r="E2" s="111"/>
      <c r="F2" s="158"/>
      <c r="G2" s="158"/>
      <c r="H2" s="158"/>
      <c r="I2" s="158"/>
      <c r="J2" s="158"/>
    </row>
    <row r="3" spans="1:10" ht="80.099999999999994" customHeight="1" x14ac:dyDescent="0.2">
      <c r="A3" s="163"/>
      <c r="B3" s="116" t="s">
        <v>39</v>
      </c>
      <c r="C3" s="116"/>
      <c r="D3" s="116"/>
      <c r="E3" s="116"/>
      <c r="F3" s="158"/>
      <c r="G3" s="158"/>
      <c r="H3" s="158"/>
      <c r="I3" s="158"/>
      <c r="J3" s="158"/>
    </row>
    <row r="4" spans="1:10" ht="15" customHeight="1" x14ac:dyDescent="0.25">
      <c r="A4" s="215" t="s">
        <v>856</v>
      </c>
      <c r="B4" s="158"/>
      <c r="C4" s="158"/>
      <c r="D4" s="158"/>
      <c r="E4" s="158"/>
    </row>
    <row r="5" spans="1:10" ht="30" customHeight="1" x14ac:dyDescent="0.2">
      <c r="A5" s="58" t="s">
        <v>8</v>
      </c>
      <c r="B5" s="58" t="s">
        <v>9</v>
      </c>
      <c r="C5" s="57" t="s">
        <v>328</v>
      </c>
      <c r="D5" s="56" t="s">
        <v>327</v>
      </c>
      <c r="E5" s="58" t="s">
        <v>856</v>
      </c>
    </row>
    <row r="6" spans="1:10" ht="24" customHeight="1" x14ac:dyDescent="0.2">
      <c r="A6" s="31" t="s">
        <v>12</v>
      </c>
      <c r="B6" s="31" t="s">
        <v>13</v>
      </c>
      <c r="C6" s="237"/>
      <c r="D6" s="32"/>
      <c r="E6" s="31"/>
    </row>
    <row r="7" spans="1:10" ht="26.1" customHeight="1" x14ac:dyDescent="0.2">
      <c r="A7" s="29" t="s">
        <v>324</v>
      </c>
      <c r="B7" s="29" t="s">
        <v>322</v>
      </c>
      <c r="C7" s="28" t="s">
        <v>318</v>
      </c>
      <c r="D7" s="27" t="s">
        <v>855</v>
      </c>
      <c r="E7" s="29" t="s">
        <v>854</v>
      </c>
    </row>
    <row r="8" spans="1:10" ht="24" customHeight="1" x14ac:dyDescent="0.2">
      <c r="A8" s="29" t="s">
        <v>321</v>
      </c>
      <c r="B8" s="29" t="s">
        <v>319</v>
      </c>
      <c r="C8" s="28" t="s">
        <v>318</v>
      </c>
      <c r="D8" s="27" t="s">
        <v>853</v>
      </c>
      <c r="E8" s="29" t="s">
        <v>852</v>
      </c>
    </row>
    <row r="9" spans="1:10" ht="24" customHeight="1" x14ac:dyDescent="0.2">
      <c r="A9" s="31" t="s">
        <v>14</v>
      </c>
      <c r="B9" s="31" t="s">
        <v>15</v>
      </c>
      <c r="C9" s="237"/>
      <c r="D9" s="32"/>
      <c r="E9" s="31"/>
    </row>
    <row r="10" spans="1:10" ht="87" customHeight="1" x14ac:dyDescent="0.2">
      <c r="A10" s="29" t="s">
        <v>317</v>
      </c>
      <c r="B10" s="29" t="s">
        <v>315</v>
      </c>
      <c r="C10" s="28" t="s">
        <v>296</v>
      </c>
      <c r="D10" s="27" t="s">
        <v>851</v>
      </c>
      <c r="E10" s="29" t="s">
        <v>850</v>
      </c>
    </row>
    <row r="11" spans="1:10" ht="26.1" customHeight="1" x14ac:dyDescent="0.2">
      <c r="A11" s="29" t="s">
        <v>314</v>
      </c>
      <c r="B11" s="29" t="s">
        <v>312</v>
      </c>
      <c r="C11" s="28" t="s">
        <v>47</v>
      </c>
      <c r="D11" s="27" t="s">
        <v>849</v>
      </c>
      <c r="E11" s="29" t="s">
        <v>848</v>
      </c>
    </row>
    <row r="12" spans="1:10" ht="26.1" customHeight="1" x14ac:dyDescent="0.2">
      <c r="A12" s="29" t="s">
        <v>311</v>
      </c>
      <c r="B12" s="29" t="s">
        <v>309</v>
      </c>
      <c r="C12" s="28" t="s">
        <v>47</v>
      </c>
      <c r="D12" s="27" t="s">
        <v>804</v>
      </c>
      <c r="E12" s="29" t="s">
        <v>847</v>
      </c>
    </row>
    <row r="13" spans="1:10" ht="39" customHeight="1" x14ac:dyDescent="0.2">
      <c r="A13" s="29" t="s">
        <v>308</v>
      </c>
      <c r="B13" s="29" t="s">
        <v>306</v>
      </c>
      <c r="C13" s="28" t="s">
        <v>47</v>
      </c>
      <c r="D13" s="27" t="s">
        <v>846</v>
      </c>
      <c r="E13" s="29" t="s">
        <v>845</v>
      </c>
    </row>
    <row r="14" spans="1:10" ht="26.1" customHeight="1" x14ac:dyDescent="0.2">
      <c r="A14" s="29" t="s">
        <v>305</v>
      </c>
      <c r="B14" s="29" t="s">
        <v>303</v>
      </c>
      <c r="C14" s="28" t="s">
        <v>47</v>
      </c>
      <c r="D14" s="27" t="s">
        <v>844</v>
      </c>
      <c r="E14" s="29" t="s">
        <v>843</v>
      </c>
    </row>
    <row r="15" spans="1:10" ht="26.1" customHeight="1" x14ac:dyDescent="0.2">
      <c r="A15" s="29" t="s">
        <v>302</v>
      </c>
      <c r="B15" s="29" t="s">
        <v>300</v>
      </c>
      <c r="C15" s="28" t="s">
        <v>79</v>
      </c>
      <c r="D15" s="27" t="s">
        <v>745</v>
      </c>
      <c r="E15" s="29" t="s">
        <v>842</v>
      </c>
    </row>
    <row r="16" spans="1:10" ht="60" customHeight="1" x14ac:dyDescent="0.2">
      <c r="A16" s="29" t="s">
        <v>299</v>
      </c>
      <c r="B16" s="29" t="s">
        <v>297</v>
      </c>
      <c r="C16" s="28" t="s">
        <v>296</v>
      </c>
      <c r="D16" s="27" t="s">
        <v>841</v>
      </c>
      <c r="E16" s="29" t="s">
        <v>840</v>
      </c>
    </row>
    <row r="17" spans="1:5" ht="39" customHeight="1" x14ac:dyDescent="0.2">
      <c r="A17" s="29" t="s">
        <v>295</v>
      </c>
      <c r="B17" s="29" t="s">
        <v>293</v>
      </c>
      <c r="C17" s="28" t="s">
        <v>292</v>
      </c>
      <c r="D17" s="27" t="s">
        <v>839</v>
      </c>
      <c r="E17" s="29" t="s">
        <v>838</v>
      </c>
    </row>
    <row r="18" spans="1:5" ht="138.75" customHeight="1" x14ac:dyDescent="0.2">
      <c r="A18" s="29" t="s">
        <v>291</v>
      </c>
      <c r="B18" s="29" t="s">
        <v>289</v>
      </c>
      <c r="C18" s="28" t="s">
        <v>79</v>
      </c>
      <c r="D18" s="27" t="s">
        <v>753</v>
      </c>
      <c r="E18" s="29" t="s">
        <v>837</v>
      </c>
    </row>
    <row r="19" spans="1:5" ht="33" customHeight="1" x14ac:dyDescent="0.2">
      <c r="A19" s="29" t="s">
        <v>288</v>
      </c>
      <c r="B19" s="29" t="s">
        <v>286</v>
      </c>
      <c r="C19" s="28" t="s">
        <v>47</v>
      </c>
      <c r="D19" s="27" t="s">
        <v>836</v>
      </c>
      <c r="E19" s="29" t="s">
        <v>835</v>
      </c>
    </row>
    <row r="20" spans="1:5" ht="24" customHeight="1" x14ac:dyDescent="0.2">
      <c r="A20" s="31" t="s">
        <v>16</v>
      </c>
      <c r="B20" s="31" t="s">
        <v>17</v>
      </c>
      <c r="C20" s="237"/>
      <c r="D20" s="32"/>
      <c r="E20" s="31"/>
    </row>
    <row r="21" spans="1:5" ht="51.95" customHeight="1" x14ac:dyDescent="0.2">
      <c r="A21" s="29" t="s">
        <v>285</v>
      </c>
      <c r="B21" s="29" t="s">
        <v>283</v>
      </c>
      <c r="C21" s="28" t="s">
        <v>47</v>
      </c>
      <c r="D21" s="27" t="s">
        <v>834</v>
      </c>
      <c r="E21" s="29" t="s">
        <v>833</v>
      </c>
    </row>
    <row r="22" spans="1:5" ht="26.1" customHeight="1" x14ac:dyDescent="0.2">
      <c r="A22" s="29" t="s">
        <v>282</v>
      </c>
      <c r="B22" s="29" t="s">
        <v>280</v>
      </c>
      <c r="C22" s="28" t="s">
        <v>47</v>
      </c>
      <c r="D22" s="27" t="s">
        <v>832</v>
      </c>
      <c r="E22" s="29" t="s">
        <v>831</v>
      </c>
    </row>
    <row r="23" spans="1:5" ht="24" customHeight="1" x14ac:dyDescent="0.2">
      <c r="A23" s="31" t="s">
        <v>18</v>
      </c>
      <c r="B23" s="31" t="s">
        <v>19</v>
      </c>
      <c r="C23" s="237"/>
      <c r="D23" s="32"/>
      <c r="E23" s="31"/>
    </row>
    <row r="24" spans="1:5" x14ac:dyDescent="0.2">
      <c r="A24" s="29" t="s">
        <v>279</v>
      </c>
      <c r="B24" s="29" t="s">
        <v>277</v>
      </c>
      <c r="C24" s="28" t="s">
        <v>47</v>
      </c>
      <c r="D24" s="27" t="s">
        <v>820</v>
      </c>
      <c r="E24" s="29" t="s">
        <v>819</v>
      </c>
    </row>
    <row r="25" spans="1:5" ht="25.5" x14ac:dyDescent="0.2">
      <c r="A25" s="29" t="s">
        <v>276</v>
      </c>
      <c r="B25" s="29" t="s">
        <v>274</v>
      </c>
      <c r="C25" s="28" t="s">
        <v>47</v>
      </c>
      <c r="D25" s="27" t="s">
        <v>828</v>
      </c>
      <c r="E25" s="29" t="s">
        <v>827</v>
      </c>
    </row>
    <row r="26" spans="1:5" ht="25.5" x14ac:dyDescent="0.2">
      <c r="A26" s="29" t="s">
        <v>273</v>
      </c>
      <c r="B26" s="29" t="s">
        <v>271</v>
      </c>
      <c r="C26" s="28" t="s">
        <v>47</v>
      </c>
      <c r="D26" s="27" t="s">
        <v>830</v>
      </c>
      <c r="E26" s="29" t="s">
        <v>829</v>
      </c>
    </row>
    <row r="27" spans="1:5" ht="30" customHeight="1" x14ac:dyDescent="0.2">
      <c r="A27" s="29" t="s">
        <v>270</v>
      </c>
      <c r="B27" s="29" t="s">
        <v>268</v>
      </c>
      <c r="C27" s="28" t="s">
        <v>47</v>
      </c>
      <c r="D27" s="27" t="s">
        <v>828</v>
      </c>
      <c r="E27" s="29" t="s">
        <v>827</v>
      </c>
    </row>
    <row r="28" spans="1:5" ht="54.75" customHeight="1" x14ac:dyDescent="0.2">
      <c r="A28" s="29" t="s">
        <v>267</v>
      </c>
      <c r="B28" s="29" t="s">
        <v>265</v>
      </c>
      <c r="C28" s="28" t="s">
        <v>47</v>
      </c>
      <c r="D28" s="27" t="s">
        <v>826</v>
      </c>
      <c r="E28" s="29" t="s">
        <v>825</v>
      </c>
    </row>
    <row r="29" spans="1:5" ht="26.1" customHeight="1" x14ac:dyDescent="0.2">
      <c r="A29" s="29" t="s">
        <v>264</v>
      </c>
      <c r="B29" s="29" t="s">
        <v>262</v>
      </c>
      <c r="C29" s="28" t="s">
        <v>47</v>
      </c>
      <c r="D29" s="27" t="s">
        <v>824</v>
      </c>
      <c r="E29" s="29" t="s">
        <v>823</v>
      </c>
    </row>
    <row r="30" spans="1:5" ht="39" customHeight="1" x14ac:dyDescent="0.2">
      <c r="A30" s="29" t="s">
        <v>261</v>
      </c>
      <c r="B30" s="29" t="s">
        <v>259</v>
      </c>
      <c r="C30" s="28" t="s">
        <v>47</v>
      </c>
      <c r="D30" s="27" t="s">
        <v>822</v>
      </c>
      <c r="E30" s="29" t="s">
        <v>821</v>
      </c>
    </row>
    <row r="31" spans="1:5" ht="39" customHeight="1" x14ac:dyDescent="0.2">
      <c r="A31" s="29" t="s">
        <v>258</v>
      </c>
      <c r="B31" s="29" t="s">
        <v>256</v>
      </c>
      <c r="C31" s="28" t="s">
        <v>47</v>
      </c>
      <c r="D31" s="27" t="s">
        <v>822</v>
      </c>
      <c r="E31" s="29" t="s">
        <v>821</v>
      </c>
    </row>
    <row r="32" spans="1:5" ht="39" customHeight="1" x14ac:dyDescent="0.2">
      <c r="A32" s="29" t="s">
        <v>255</v>
      </c>
      <c r="B32" s="29" t="s">
        <v>253</v>
      </c>
      <c r="C32" s="28" t="s">
        <v>47</v>
      </c>
      <c r="D32" s="27" t="s">
        <v>820</v>
      </c>
      <c r="E32" s="29" t="s">
        <v>819</v>
      </c>
    </row>
    <row r="33" spans="1:5" ht="39" customHeight="1" x14ac:dyDescent="0.2">
      <c r="A33" s="29" t="s">
        <v>252</v>
      </c>
      <c r="B33" s="29" t="s">
        <v>250</v>
      </c>
      <c r="C33" s="28" t="s">
        <v>47</v>
      </c>
      <c r="D33" s="27" t="s">
        <v>818</v>
      </c>
      <c r="E33" s="29" t="s">
        <v>817</v>
      </c>
    </row>
    <row r="34" spans="1:5" ht="39" customHeight="1" x14ac:dyDescent="0.2">
      <c r="A34" s="29" t="s">
        <v>249</v>
      </c>
      <c r="B34" s="29" t="s">
        <v>247</v>
      </c>
      <c r="C34" s="28" t="s">
        <v>47</v>
      </c>
      <c r="D34" s="27" t="s">
        <v>816</v>
      </c>
      <c r="E34" s="29" t="s">
        <v>815</v>
      </c>
    </row>
    <row r="35" spans="1:5" ht="24" customHeight="1" x14ac:dyDescent="0.2">
      <c r="A35" s="31" t="s">
        <v>20</v>
      </c>
      <c r="B35" s="31" t="s">
        <v>21</v>
      </c>
      <c r="C35" s="237"/>
      <c r="D35" s="32"/>
      <c r="E35" s="31"/>
    </row>
    <row r="36" spans="1:5" ht="51.95" customHeight="1" x14ac:dyDescent="0.2">
      <c r="A36" s="29" t="s">
        <v>246</v>
      </c>
      <c r="B36" s="29" t="s">
        <v>244</v>
      </c>
      <c r="C36" s="28" t="s">
        <v>47</v>
      </c>
      <c r="D36" s="27" t="s">
        <v>814</v>
      </c>
      <c r="E36" s="29" t="s">
        <v>813</v>
      </c>
    </row>
    <row r="37" spans="1:5" ht="51.95" customHeight="1" x14ac:dyDescent="0.2">
      <c r="A37" s="29" t="s">
        <v>243</v>
      </c>
      <c r="B37" s="29" t="s">
        <v>241</v>
      </c>
      <c r="C37" s="28" t="s">
        <v>47</v>
      </c>
      <c r="D37" s="27" t="s">
        <v>812</v>
      </c>
      <c r="E37" s="29" t="s">
        <v>811</v>
      </c>
    </row>
    <row r="38" spans="1:5" ht="39" customHeight="1" x14ac:dyDescent="0.2">
      <c r="A38" s="29" t="s">
        <v>240</v>
      </c>
      <c r="B38" s="29" t="s">
        <v>238</v>
      </c>
      <c r="C38" s="28" t="s">
        <v>47</v>
      </c>
      <c r="D38" s="27" t="s">
        <v>810</v>
      </c>
      <c r="E38" s="29" t="s">
        <v>809</v>
      </c>
    </row>
    <row r="39" spans="1:5" ht="39" customHeight="1" x14ac:dyDescent="0.2">
      <c r="A39" s="29" t="s">
        <v>237</v>
      </c>
      <c r="B39" s="29" t="s">
        <v>235</v>
      </c>
      <c r="C39" s="28" t="s">
        <v>47</v>
      </c>
      <c r="D39" s="27" t="s">
        <v>808</v>
      </c>
      <c r="E39" s="29" t="s">
        <v>807</v>
      </c>
    </row>
    <row r="40" spans="1:5" ht="24" customHeight="1" x14ac:dyDescent="0.2">
      <c r="A40" s="31" t="s">
        <v>22</v>
      </c>
      <c r="B40" s="31" t="s">
        <v>23</v>
      </c>
      <c r="C40" s="237"/>
      <c r="D40" s="32"/>
      <c r="E40" s="31"/>
    </row>
    <row r="41" spans="1:5" ht="26.1" customHeight="1" x14ac:dyDescent="0.2">
      <c r="A41" s="29" t="s">
        <v>234</v>
      </c>
      <c r="B41" s="29" t="s">
        <v>232</v>
      </c>
      <c r="C41" s="28" t="s">
        <v>47</v>
      </c>
      <c r="D41" s="27" t="s">
        <v>806</v>
      </c>
      <c r="E41" s="29" t="s">
        <v>805</v>
      </c>
    </row>
    <row r="42" spans="1:5" ht="39" customHeight="1" x14ac:dyDescent="0.2">
      <c r="A42" s="29" t="s">
        <v>231</v>
      </c>
      <c r="B42" s="29" t="s">
        <v>229</v>
      </c>
      <c r="C42" s="28" t="s">
        <v>47</v>
      </c>
      <c r="D42" s="27" t="s">
        <v>804</v>
      </c>
      <c r="E42" s="29" t="s">
        <v>803</v>
      </c>
    </row>
    <row r="43" spans="1:5" ht="24" customHeight="1" x14ac:dyDescent="0.2">
      <c r="A43" s="31" t="s">
        <v>24</v>
      </c>
      <c r="B43" s="31" t="s">
        <v>25</v>
      </c>
      <c r="C43" s="237"/>
      <c r="D43" s="32"/>
      <c r="E43" s="31"/>
    </row>
    <row r="44" spans="1:5" ht="24" customHeight="1" x14ac:dyDescent="0.2">
      <c r="A44" s="29" t="s">
        <v>228</v>
      </c>
      <c r="B44" s="29" t="s">
        <v>226</v>
      </c>
      <c r="C44" s="28" t="s">
        <v>47</v>
      </c>
      <c r="D44" s="27" t="s">
        <v>802</v>
      </c>
      <c r="E44" s="29" t="s">
        <v>801</v>
      </c>
    </row>
    <row r="45" spans="1:5" ht="24" customHeight="1" x14ac:dyDescent="0.2">
      <c r="A45" s="29" t="s">
        <v>225</v>
      </c>
      <c r="B45" s="29" t="s">
        <v>223</v>
      </c>
      <c r="C45" s="28" t="s">
        <v>47</v>
      </c>
      <c r="D45" s="27" t="s">
        <v>800</v>
      </c>
      <c r="E45" s="29" t="s">
        <v>799</v>
      </c>
    </row>
    <row r="46" spans="1:5" ht="51.95" customHeight="1" x14ac:dyDescent="0.2">
      <c r="A46" s="29" t="s">
        <v>222</v>
      </c>
      <c r="B46" s="29" t="s">
        <v>1783</v>
      </c>
      <c r="C46" s="28" t="s">
        <v>79</v>
      </c>
      <c r="D46" s="27" t="s">
        <v>753</v>
      </c>
      <c r="E46" s="29" t="s">
        <v>798</v>
      </c>
    </row>
    <row r="47" spans="1:5" ht="39" customHeight="1" x14ac:dyDescent="0.2">
      <c r="A47" s="29" t="s">
        <v>220</v>
      </c>
      <c r="B47" s="29" t="s">
        <v>1784</v>
      </c>
      <c r="C47" s="28" t="s">
        <v>79</v>
      </c>
      <c r="D47" s="27" t="s">
        <v>745</v>
      </c>
      <c r="E47" s="29" t="s">
        <v>797</v>
      </c>
    </row>
    <row r="48" spans="1:5" ht="26.1" customHeight="1" x14ac:dyDescent="0.2">
      <c r="A48" s="29" t="s">
        <v>218</v>
      </c>
      <c r="B48" s="29" t="s">
        <v>216</v>
      </c>
      <c r="C48" s="28" t="s">
        <v>47</v>
      </c>
      <c r="D48" s="27" t="s">
        <v>796</v>
      </c>
      <c r="E48" s="29" t="s">
        <v>795</v>
      </c>
    </row>
    <row r="49" spans="1:5" ht="39" customHeight="1" x14ac:dyDescent="0.2">
      <c r="A49" s="29" t="s">
        <v>215</v>
      </c>
      <c r="B49" s="29" t="s">
        <v>213</v>
      </c>
      <c r="C49" s="28" t="s">
        <v>47</v>
      </c>
      <c r="D49" s="27" t="s">
        <v>794</v>
      </c>
      <c r="E49" s="29" t="s">
        <v>793</v>
      </c>
    </row>
    <row r="50" spans="1:5" ht="39" customHeight="1" x14ac:dyDescent="0.2">
      <c r="A50" s="29" t="s">
        <v>212</v>
      </c>
      <c r="B50" s="29" t="s">
        <v>1785</v>
      </c>
      <c r="C50" s="28" t="s">
        <v>79</v>
      </c>
      <c r="D50" s="27" t="s">
        <v>745</v>
      </c>
      <c r="E50" s="29" t="s">
        <v>792</v>
      </c>
    </row>
    <row r="51" spans="1:5" ht="65.099999999999994" customHeight="1" x14ac:dyDescent="0.2">
      <c r="A51" s="29" t="s">
        <v>210</v>
      </c>
      <c r="B51" s="29" t="s">
        <v>1786</v>
      </c>
      <c r="C51" s="28" t="s">
        <v>79</v>
      </c>
      <c r="D51" s="27" t="s">
        <v>737</v>
      </c>
      <c r="E51" s="29" t="s">
        <v>791</v>
      </c>
    </row>
    <row r="52" spans="1:5" ht="24" customHeight="1" x14ac:dyDescent="0.2">
      <c r="A52" s="31" t="s">
        <v>26</v>
      </c>
      <c r="B52" s="31" t="s">
        <v>27</v>
      </c>
      <c r="C52" s="237"/>
      <c r="D52" s="32"/>
      <c r="E52" s="31"/>
    </row>
    <row r="53" spans="1:5" ht="26.1" customHeight="1" x14ac:dyDescent="0.2">
      <c r="A53" s="29" t="s">
        <v>208</v>
      </c>
      <c r="B53" s="29" t="s">
        <v>206</v>
      </c>
      <c r="C53" s="28" t="s">
        <v>79</v>
      </c>
      <c r="D53" s="27" t="s">
        <v>790</v>
      </c>
      <c r="E53" s="29" t="s">
        <v>789</v>
      </c>
    </row>
    <row r="54" spans="1:5" ht="26.1" customHeight="1" x14ac:dyDescent="0.2">
      <c r="A54" s="29" t="s">
        <v>205</v>
      </c>
      <c r="B54" s="29" t="s">
        <v>203</v>
      </c>
      <c r="C54" s="28" t="s">
        <v>79</v>
      </c>
      <c r="D54" s="27" t="s">
        <v>788</v>
      </c>
      <c r="E54" s="29" t="s">
        <v>787</v>
      </c>
    </row>
    <row r="55" spans="1:5" ht="26.1" customHeight="1" x14ac:dyDescent="0.2">
      <c r="A55" s="29" t="s">
        <v>202</v>
      </c>
      <c r="B55" s="29" t="s">
        <v>200</v>
      </c>
      <c r="C55" s="28" t="s">
        <v>79</v>
      </c>
      <c r="D55" s="27" t="s">
        <v>745</v>
      </c>
      <c r="E55" s="29" t="s">
        <v>786</v>
      </c>
    </row>
    <row r="56" spans="1:5" ht="26.1" customHeight="1" x14ac:dyDescent="0.2">
      <c r="A56" s="29" t="s">
        <v>199</v>
      </c>
      <c r="B56" s="29" t="s">
        <v>197</v>
      </c>
      <c r="C56" s="28" t="s">
        <v>42</v>
      </c>
      <c r="D56" s="27" t="s">
        <v>785</v>
      </c>
      <c r="E56" s="29" t="s">
        <v>784</v>
      </c>
    </row>
    <row r="57" spans="1:5" ht="26.1" customHeight="1" x14ac:dyDescent="0.2">
      <c r="A57" s="29" t="s">
        <v>196</v>
      </c>
      <c r="B57" s="29" t="s">
        <v>194</v>
      </c>
      <c r="C57" s="28" t="s">
        <v>79</v>
      </c>
      <c r="D57" s="27" t="s">
        <v>765</v>
      </c>
      <c r="E57" s="29" t="s">
        <v>764</v>
      </c>
    </row>
    <row r="58" spans="1:5" ht="26.1" customHeight="1" x14ac:dyDescent="0.2">
      <c r="A58" s="29" t="s">
        <v>193</v>
      </c>
      <c r="B58" s="29" t="s">
        <v>191</v>
      </c>
      <c r="C58" s="28" t="s">
        <v>79</v>
      </c>
      <c r="D58" s="27" t="s">
        <v>747</v>
      </c>
      <c r="E58" s="29" t="s">
        <v>783</v>
      </c>
    </row>
    <row r="59" spans="1:5" ht="26.1" customHeight="1" x14ac:dyDescent="0.2">
      <c r="A59" s="29" t="s">
        <v>190</v>
      </c>
      <c r="B59" s="29" t="s">
        <v>188</v>
      </c>
      <c r="C59" s="28" t="s">
        <v>79</v>
      </c>
      <c r="D59" s="27" t="s">
        <v>782</v>
      </c>
      <c r="E59" s="29" t="s">
        <v>781</v>
      </c>
    </row>
    <row r="60" spans="1:5" ht="26.1" customHeight="1" x14ac:dyDescent="0.2">
      <c r="A60" s="29" t="s">
        <v>187</v>
      </c>
      <c r="B60" s="29" t="s">
        <v>185</v>
      </c>
      <c r="C60" s="28" t="s">
        <v>79</v>
      </c>
      <c r="D60" s="27" t="s">
        <v>753</v>
      </c>
      <c r="E60" s="29" t="s">
        <v>780</v>
      </c>
    </row>
    <row r="61" spans="1:5" ht="26.1" customHeight="1" x14ac:dyDescent="0.2">
      <c r="A61" s="29" t="s">
        <v>184</v>
      </c>
      <c r="B61" s="29" t="s">
        <v>182</v>
      </c>
      <c r="C61" s="28" t="s">
        <v>79</v>
      </c>
      <c r="D61" s="27" t="s">
        <v>735</v>
      </c>
      <c r="E61" s="29" t="s">
        <v>767</v>
      </c>
    </row>
    <row r="62" spans="1:5" ht="26.1" customHeight="1" x14ac:dyDescent="0.2">
      <c r="A62" s="29" t="s">
        <v>181</v>
      </c>
      <c r="B62" s="29" t="s">
        <v>179</v>
      </c>
      <c r="C62" s="28" t="s">
        <v>79</v>
      </c>
      <c r="D62" s="27" t="s">
        <v>737</v>
      </c>
      <c r="E62" s="29" t="s">
        <v>756</v>
      </c>
    </row>
    <row r="63" spans="1:5" ht="39" customHeight="1" x14ac:dyDescent="0.2">
      <c r="A63" s="29" t="s">
        <v>178</v>
      </c>
      <c r="B63" s="29" t="s">
        <v>176</v>
      </c>
      <c r="C63" s="28" t="s">
        <v>42</v>
      </c>
      <c r="D63" s="27" t="s">
        <v>779</v>
      </c>
      <c r="E63" s="29" t="s">
        <v>778</v>
      </c>
    </row>
    <row r="64" spans="1:5" ht="39" customHeight="1" x14ac:dyDescent="0.2">
      <c r="A64" s="29" t="s">
        <v>175</v>
      </c>
      <c r="B64" s="29" t="s">
        <v>173</v>
      </c>
      <c r="C64" s="28" t="s">
        <v>42</v>
      </c>
      <c r="D64" s="27" t="s">
        <v>777</v>
      </c>
      <c r="E64" s="29" t="s">
        <v>776</v>
      </c>
    </row>
    <row r="65" spans="1:5" ht="24" customHeight="1" x14ac:dyDescent="0.2">
      <c r="A65" s="29" t="s">
        <v>172</v>
      </c>
      <c r="B65" s="29" t="s">
        <v>170</v>
      </c>
      <c r="C65" s="28" t="s">
        <v>79</v>
      </c>
      <c r="D65" s="27" t="s">
        <v>775</v>
      </c>
      <c r="E65" s="29" t="s">
        <v>774</v>
      </c>
    </row>
    <row r="66" spans="1:5" ht="39" customHeight="1" x14ac:dyDescent="0.2">
      <c r="A66" s="29" t="s">
        <v>169</v>
      </c>
      <c r="B66" s="29" t="s">
        <v>167</v>
      </c>
      <c r="C66" s="28" t="s">
        <v>42</v>
      </c>
      <c r="D66" s="27" t="s">
        <v>773</v>
      </c>
      <c r="E66" s="29" t="s">
        <v>772</v>
      </c>
    </row>
    <row r="67" spans="1:5" ht="39" customHeight="1" x14ac:dyDescent="0.2">
      <c r="A67" s="29" t="s">
        <v>166</v>
      </c>
      <c r="B67" s="29" t="s">
        <v>164</v>
      </c>
      <c r="C67" s="28" t="s">
        <v>79</v>
      </c>
      <c r="D67" s="27" t="s">
        <v>765</v>
      </c>
      <c r="E67" s="29" t="s">
        <v>764</v>
      </c>
    </row>
    <row r="68" spans="1:5" ht="39" customHeight="1" x14ac:dyDescent="0.2">
      <c r="A68" s="29" t="s">
        <v>163</v>
      </c>
      <c r="B68" s="29" t="s">
        <v>161</v>
      </c>
      <c r="C68" s="28" t="s">
        <v>42</v>
      </c>
      <c r="D68" s="27" t="s">
        <v>769</v>
      </c>
      <c r="E68" s="29" t="s">
        <v>768</v>
      </c>
    </row>
    <row r="69" spans="1:5" ht="39" customHeight="1" x14ac:dyDescent="0.2">
      <c r="A69" s="29" t="s">
        <v>160</v>
      </c>
      <c r="B69" s="29" t="s">
        <v>158</v>
      </c>
      <c r="C69" s="28" t="s">
        <v>79</v>
      </c>
      <c r="D69" s="27" t="s">
        <v>771</v>
      </c>
      <c r="E69" s="29" t="s">
        <v>770</v>
      </c>
    </row>
    <row r="70" spans="1:5" ht="51.95" customHeight="1" x14ac:dyDescent="0.2">
      <c r="A70" s="29" t="s">
        <v>157</v>
      </c>
      <c r="B70" s="29" t="s">
        <v>155</v>
      </c>
      <c r="C70" s="28" t="s">
        <v>42</v>
      </c>
      <c r="D70" s="27" t="s">
        <v>769</v>
      </c>
      <c r="E70" s="29" t="s">
        <v>768</v>
      </c>
    </row>
    <row r="71" spans="1:5" ht="26.1" customHeight="1" x14ac:dyDescent="0.2">
      <c r="A71" s="29" t="s">
        <v>154</v>
      </c>
      <c r="B71" s="29" t="s">
        <v>152</v>
      </c>
      <c r="C71" s="28" t="s">
        <v>79</v>
      </c>
      <c r="D71" s="27" t="s">
        <v>735</v>
      </c>
      <c r="E71" s="29" t="s">
        <v>767</v>
      </c>
    </row>
    <row r="72" spans="1:5" ht="26.1" customHeight="1" x14ac:dyDescent="0.2">
      <c r="A72" s="29" t="s">
        <v>151</v>
      </c>
      <c r="B72" s="29" t="s">
        <v>149</v>
      </c>
      <c r="C72" s="28" t="s">
        <v>79</v>
      </c>
      <c r="D72" s="27" t="s">
        <v>735</v>
      </c>
      <c r="E72" s="29" t="s">
        <v>756</v>
      </c>
    </row>
    <row r="73" spans="1:5" ht="26.1" customHeight="1" x14ac:dyDescent="0.2">
      <c r="A73" s="29" t="s">
        <v>148</v>
      </c>
      <c r="B73" s="29" t="s">
        <v>146</v>
      </c>
      <c r="C73" s="28" t="s">
        <v>79</v>
      </c>
      <c r="D73" s="27" t="s">
        <v>753</v>
      </c>
      <c r="E73" s="29" t="s">
        <v>766</v>
      </c>
    </row>
    <row r="74" spans="1:5" ht="26.1" customHeight="1" x14ac:dyDescent="0.2">
      <c r="A74" s="29" t="s">
        <v>145</v>
      </c>
      <c r="B74" s="29" t="s">
        <v>143</v>
      </c>
      <c r="C74" s="28" t="s">
        <v>79</v>
      </c>
      <c r="D74" s="27" t="s">
        <v>765</v>
      </c>
      <c r="E74" s="29" t="s">
        <v>764</v>
      </c>
    </row>
    <row r="75" spans="1:5" ht="51.95" customHeight="1" x14ac:dyDescent="0.2">
      <c r="A75" s="29" t="s">
        <v>142</v>
      </c>
      <c r="B75" s="29" t="s">
        <v>140</v>
      </c>
      <c r="C75" s="28" t="s">
        <v>79</v>
      </c>
      <c r="D75" s="27" t="s">
        <v>737</v>
      </c>
      <c r="E75" s="29" t="s">
        <v>756</v>
      </c>
    </row>
    <row r="76" spans="1:5" ht="24" customHeight="1" x14ac:dyDescent="0.2">
      <c r="A76" s="31" t="s">
        <v>28</v>
      </c>
      <c r="B76" s="31" t="s">
        <v>29</v>
      </c>
      <c r="C76" s="237"/>
      <c r="D76" s="32"/>
      <c r="E76" s="31"/>
    </row>
    <row r="77" spans="1:5" ht="26.1" customHeight="1" x14ac:dyDescent="0.2">
      <c r="A77" s="29" t="s">
        <v>139</v>
      </c>
      <c r="B77" s="29" t="s">
        <v>137</v>
      </c>
      <c r="C77" s="28" t="s">
        <v>79</v>
      </c>
      <c r="D77" s="27" t="s">
        <v>742</v>
      </c>
      <c r="E77" s="29" t="s">
        <v>756</v>
      </c>
    </row>
    <row r="78" spans="1:5" ht="39" customHeight="1" x14ac:dyDescent="0.2">
      <c r="A78" s="29" t="s">
        <v>136</v>
      </c>
      <c r="B78" s="29" t="s">
        <v>134</v>
      </c>
      <c r="C78" s="28" t="s">
        <v>42</v>
      </c>
      <c r="D78" s="27" t="s">
        <v>763</v>
      </c>
      <c r="E78" s="29" t="s">
        <v>762</v>
      </c>
    </row>
    <row r="79" spans="1:5" ht="39" customHeight="1" x14ac:dyDescent="0.2">
      <c r="A79" s="29" t="s">
        <v>133</v>
      </c>
      <c r="B79" s="29" t="s">
        <v>131</v>
      </c>
      <c r="C79" s="28" t="s">
        <v>42</v>
      </c>
      <c r="D79" s="27" t="s">
        <v>761</v>
      </c>
      <c r="E79" s="29" t="s">
        <v>760</v>
      </c>
    </row>
    <row r="80" spans="1:5" ht="51.95" customHeight="1" x14ac:dyDescent="0.2">
      <c r="A80" s="29" t="s">
        <v>130</v>
      </c>
      <c r="B80" s="29" t="s">
        <v>128</v>
      </c>
      <c r="C80" s="28" t="s">
        <v>79</v>
      </c>
      <c r="D80" s="27" t="s">
        <v>753</v>
      </c>
      <c r="E80" s="29" t="s">
        <v>759</v>
      </c>
    </row>
    <row r="81" spans="1:5" ht="51.95" customHeight="1" x14ac:dyDescent="0.2">
      <c r="A81" s="29" t="s">
        <v>127</v>
      </c>
      <c r="B81" s="29" t="s">
        <v>125</v>
      </c>
      <c r="C81" s="28" t="s">
        <v>79</v>
      </c>
      <c r="D81" s="27" t="s">
        <v>747</v>
      </c>
      <c r="E81" s="29" t="s">
        <v>758</v>
      </c>
    </row>
    <row r="82" spans="1:5" ht="39" customHeight="1" x14ac:dyDescent="0.2">
      <c r="A82" s="29" t="s">
        <v>124</v>
      </c>
      <c r="B82" s="29" t="s">
        <v>122</v>
      </c>
      <c r="C82" s="28" t="s">
        <v>79</v>
      </c>
      <c r="D82" s="27" t="s">
        <v>735</v>
      </c>
      <c r="E82" s="29" t="s">
        <v>757</v>
      </c>
    </row>
    <row r="83" spans="1:5" ht="51.95" customHeight="1" x14ac:dyDescent="0.2">
      <c r="A83" s="29" t="s">
        <v>121</v>
      </c>
      <c r="B83" s="29" t="s">
        <v>119</v>
      </c>
      <c r="C83" s="28" t="s">
        <v>79</v>
      </c>
      <c r="D83" s="27" t="s">
        <v>737</v>
      </c>
      <c r="E83" s="29" t="s">
        <v>756</v>
      </c>
    </row>
    <row r="84" spans="1:5" ht="51.95" customHeight="1" x14ac:dyDescent="0.2">
      <c r="A84" s="29" t="s">
        <v>118</v>
      </c>
      <c r="B84" s="29" t="s">
        <v>116</v>
      </c>
      <c r="C84" s="28" t="s">
        <v>47</v>
      </c>
      <c r="D84" s="27" t="s">
        <v>755</v>
      </c>
      <c r="E84" s="29" t="s">
        <v>754</v>
      </c>
    </row>
    <row r="85" spans="1:5" ht="24" customHeight="1" x14ac:dyDescent="0.2">
      <c r="A85" s="31" t="s">
        <v>30</v>
      </c>
      <c r="B85" s="31" t="s">
        <v>31</v>
      </c>
      <c r="C85" s="237"/>
      <c r="D85" s="32"/>
      <c r="E85" s="31"/>
    </row>
    <row r="86" spans="1:5" ht="51.95" customHeight="1" x14ac:dyDescent="0.2">
      <c r="A86" s="29" t="s">
        <v>115</v>
      </c>
      <c r="B86" s="29" t="s">
        <v>113</v>
      </c>
      <c r="C86" s="28" t="s">
        <v>79</v>
      </c>
      <c r="D86" s="27" t="s">
        <v>753</v>
      </c>
      <c r="E86" s="29" t="s">
        <v>750</v>
      </c>
    </row>
    <row r="87" spans="1:5" ht="51.95" customHeight="1" x14ac:dyDescent="0.2">
      <c r="A87" s="29" t="s">
        <v>112</v>
      </c>
      <c r="B87" s="29" t="s">
        <v>110</v>
      </c>
      <c r="C87" s="28" t="s">
        <v>79</v>
      </c>
      <c r="D87" s="27" t="s">
        <v>747</v>
      </c>
      <c r="E87" s="29" t="s">
        <v>752</v>
      </c>
    </row>
    <row r="88" spans="1:5" ht="126.75" customHeight="1" x14ac:dyDescent="0.2">
      <c r="A88" s="29" t="s">
        <v>109</v>
      </c>
      <c r="B88" s="29" t="s">
        <v>107</v>
      </c>
      <c r="C88" s="28" t="s">
        <v>79</v>
      </c>
      <c r="D88" s="27" t="s">
        <v>751</v>
      </c>
      <c r="E88" s="29" t="s">
        <v>750</v>
      </c>
    </row>
    <row r="89" spans="1:5" ht="23.25" customHeight="1" x14ac:dyDescent="0.2">
      <c r="A89" s="29" t="s">
        <v>106</v>
      </c>
      <c r="B89" s="29" t="s">
        <v>104</v>
      </c>
      <c r="C89" s="28" t="s">
        <v>47</v>
      </c>
      <c r="D89" s="27" t="s">
        <v>749</v>
      </c>
      <c r="E89" s="29" t="s">
        <v>748</v>
      </c>
    </row>
    <row r="90" spans="1:5" ht="51" customHeight="1" x14ac:dyDescent="0.2">
      <c r="A90" s="29" t="s">
        <v>103</v>
      </c>
      <c r="B90" s="29" t="s">
        <v>101</v>
      </c>
      <c r="C90" s="28" t="s">
        <v>79</v>
      </c>
      <c r="D90" s="27" t="s">
        <v>747</v>
      </c>
      <c r="E90" s="29" t="s">
        <v>746</v>
      </c>
    </row>
    <row r="91" spans="1:5" ht="76.5" x14ac:dyDescent="0.2">
      <c r="A91" s="29" t="s">
        <v>100</v>
      </c>
      <c r="B91" s="29" t="s">
        <v>98</v>
      </c>
      <c r="C91" s="28" t="s">
        <v>79</v>
      </c>
      <c r="D91" s="27" t="s">
        <v>745</v>
      </c>
      <c r="E91" s="29" t="s">
        <v>744</v>
      </c>
    </row>
    <row r="92" spans="1:5" ht="51" x14ac:dyDescent="0.2">
      <c r="A92" s="29" t="s">
        <v>97</v>
      </c>
      <c r="B92" s="29" t="s">
        <v>95</v>
      </c>
      <c r="C92" s="28" t="s">
        <v>79</v>
      </c>
      <c r="D92" s="27" t="s">
        <v>742</v>
      </c>
      <c r="E92" s="29" t="s">
        <v>743</v>
      </c>
    </row>
    <row r="93" spans="1:5" ht="102.75" customHeight="1" x14ac:dyDescent="0.2">
      <c r="A93" s="29" t="s">
        <v>94</v>
      </c>
      <c r="B93" s="29" t="s">
        <v>92</v>
      </c>
      <c r="C93" s="28" t="s">
        <v>79</v>
      </c>
      <c r="D93" s="27" t="s">
        <v>742</v>
      </c>
      <c r="E93" s="29" t="s">
        <v>741</v>
      </c>
    </row>
    <row r="94" spans="1:5" ht="49.5" customHeight="1" x14ac:dyDescent="0.2">
      <c r="A94" s="29" t="s">
        <v>91</v>
      </c>
      <c r="B94" s="29" t="s">
        <v>89</v>
      </c>
      <c r="C94" s="28" t="s">
        <v>79</v>
      </c>
      <c r="D94" s="27" t="s">
        <v>737</v>
      </c>
      <c r="E94" s="29" t="s">
        <v>740</v>
      </c>
    </row>
    <row r="95" spans="1:5" ht="25.5" x14ac:dyDescent="0.2">
      <c r="A95" s="29" t="s">
        <v>88</v>
      </c>
      <c r="B95" s="29" t="s">
        <v>86</v>
      </c>
      <c r="C95" s="28" t="s">
        <v>79</v>
      </c>
      <c r="D95" s="27" t="s">
        <v>739</v>
      </c>
      <c r="E95" s="29" t="s">
        <v>738</v>
      </c>
    </row>
    <row r="96" spans="1:5" ht="38.25" x14ac:dyDescent="0.2">
      <c r="A96" s="29" t="s">
        <v>85</v>
      </c>
      <c r="B96" s="29" t="s">
        <v>83</v>
      </c>
      <c r="C96" s="28" t="s">
        <v>79</v>
      </c>
      <c r="D96" s="27" t="s">
        <v>737</v>
      </c>
      <c r="E96" s="29" t="s">
        <v>736</v>
      </c>
    </row>
    <row r="97" spans="1:8" ht="72.75" customHeight="1" x14ac:dyDescent="0.2">
      <c r="A97" s="29" t="s">
        <v>82</v>
      </c>
      <c r="B97" s="29" t="s">
        <v>80</v>
      </c>
      <c r="C97" s="28" t="s">
        <v>79</v>
      </c>
      <c r="D97" s="27" t="s">
        <v>735</v>
      </c>
      <c r="E97" s="29" t="s">
        <v>734</v>
      </c>
    </row>
    <row r="98" spans="1:8" ht="24" customHeight="1" x14ac:dyDescent="0.2">
      <c r="A98" s="31" t="s">
        <v>32</v>
      </c>
      <c r="B98" s="31" t="s">
        <v>33</v>
      </c>
      <c r="C98" s="237"/>
      <c r="D98" s="32"/>
      <c r="E98" s="31"/>
    </row>
    <row r="99" spans="1:8" ht="25.5" x14ac:dyDescent="0.2">
      <c r="A99" s="29" t="s">
        <v>78</v>
      </c>
      <c r="B99" s="29" t="s">
        <v>76</v>
      </c>
      <c r="C99" s="28" t="s">
        <v>47</v>
      </c>
      <c r="D99" s="27" t="s">
        <v>733</v>
      </c>
      <c r="E99" s="29" t="s">
        <v>732</v>
      </c>
    </row>
    <row r="100" spans="1:8" ht="28.5" customHeight="1" x14ac:dyDescent="0.2">
      <c r="A100" s="29" t="s">
        <v>75</v>
      </c>
      <c r="B100" s="29" t="s">
        <v>73</v>
      </c>
      <c r="C100" s="28" t="s">
        <v>47</v>
      </c>
      <c r="D100" s="27" t="s">
        <v>731</v>
      </c>
      <c r="E100" s="29" t="s">
        <v>730</v>
      </c>
    </row>
    <row r="101" spans="1:8" ht="39" customHeight="1" x14ac:dyDescent="0.2">
      <c r="A101" s="29" t="s">
        <v>72</v>
      </c>
      <c r="B101" s="29" t="s">
        <v>70</v>
      </c>
      <c r="C101" s="28" t="s">
        <v>47</v>
      </c>
      <c r="D101" s="27" t="s">
        <v>731</v>
      </c>
      <c r="E101" s="29" t="s">
        <v>730</v>
      </c>
    </row>
    <row r="102" spans="1:8" ht="51" x14ac:dyDescent="0.2">
      <c r="A102" s="29" t="s">
        <v>69</v>
      </c>
      <c r="B102" s="29" t="s">
        <v>67</v>
      </c>
      <c r="C102" s="28" t="s">
        <v>47</v>
      </c>
      <c r="D102" s="27" t="s">
        <v>729</v>
      </c>
      <c r="E102" s="29" t="s">
        <v>728</v>
      </c>
    </row>
    <row r="103" spans="1:8" ht="38.25" x14ac:dyDescent="0.2">
      <c r="A103" s="29" t="s">
        <v>66</v>
      </c>
      <c r="B103" s="29" t="s">
        <v>64</v>
      </c>
      <c r="C103" s="28" t="s">
        <v>47</v>
      </c>
      <c r="D103" s="27" t="s">
        <v>727</v>
      </c>
      <c r="E103" s="29" t="s">
        <v>726</v>
      </c>
    </row>
    <row r="104" spans="1:8" ht="51" x14ac:dyDescent="0.2">
      <c r="A104" s="29" t="s">
        <v>63</v>
      </c>
      <c r="B104" s="29" t="s">
        <v>61</v>
      </c>
      <c r="C104" s="28" t="s">
        <v>47</v>
      </c>
      <c r="D104" s="27" t="s">
        <v>727</v>
      </c>
      <c r="E104" s="29" t="s">
        <v>726</v>
      </c>
    </row>
    <row r="105" spans="1:8" ht="25.5" x14ac:dyDescent="0.2">
      <c r="A105" s="29" t="s">
        <v>60</v>
      </c>
      <c r="B105" s="29" t="s">
        <v>58</v>
      </c>
      <c r="C105" s="28" t="s">
        <v>47</v>
      </c>
      <c r="D105" s="27" t="s">
        <v>725</v>
      </c>
      <c r="E105" s="29" t="s">
        <v>724</v>
      </c>
    </row>
    <row r="106" spans="1:8" ht="25.5" x14ac:dyDescent="0.2">
      <c r="A106" s="29" t="s">
        <v>57</v>
      </c>
      <c r="B106" s="29" t="s">
        <v>55</v>
      </c>
      <c r="C106" s="28" t="s">
        <v>47</v>
      </c>
      <c r="D106" s="27" t="s">
        <v>725</v>
      </c>
      <c r="E106" s="29" t="s">
        <v>724</v>
      </c>
    </row>
    <row r="107" spans="1:8" ht="25.5" x14ac:dyDescent="0.2">
      <c r="A107" s="29" t="s">
        <v>54</v>
      </c>
      <c r="B107" s="29" t="s">
        <v>51</v>
      </c>
      <c r="C107" s="28" t="s">
        <v>47</v>
      </c>
      <c r="D107" s="27" t="s">
        <v>725</v>
      </c>
      <c r="E107" s="29" t="s">
        <v>724</v>
      </c>
    </row>
    <row r="108" spans="1:8" ht="24" customHeight="1" x14ac:dyDescent="0.2">
      <c r="A108" s="31" t="s">
        <v>34</v>
      </c>
      <c r="B108" s="31" t="s">
        <v>35</v>
      </c>
      <c r="C108" s="237"/>
      <c r="D108" s="32"/>
      <c r="E108" s="31"/>
    </row>
    <row r="109" spans="1:8" ht="53.25" customHeight="1" x14ac:dyDescent="0.2">
      <c r="A109" s="29" t="s">
        <v>50</v>
      </c>
      <c r="B109" s="29" t="s">
        <v>48</v>
      </c>
      <c r="C109" s="28" t="s">
        <v>47</v>
      </c>
      <c r="D109" s="27" t="s">
        <v>723</v>
      </c>
      <c r="E109" s="29" t="s">
        <v>722</v>
      </c>
    </row>
    <row r="110" spans="1:8" ht="26.1" customHeight="1" x14ac:dyDescent="0.2">
      <c r="A110" s="29" t="s">
        <v>46</v>
      </c>
      <c r="B110" s="29" t="s">
        <v>43</v>
      </c>
      <c r="C110" s="28" t="s">
        <v>42</v>
      </c>
      <c r="D110" s="27" t="s">
        <v>721</v>
      </c>
      <c r="E110" s="29" t="s">
        <v>720</v>
      </c>
    </row>
    <row r="111" spans="1:8" x14ac:dyDescent="0.2">
      <c r="A111" s="25"/>
      <c r="B111" s="24"/>
      <c r="C111" s="24"/>
      <c r="D111" s="24"/>
      <c r="E111" s="23"/>
      <c r="F111" s="72"/>
      <c r="G111" s="72"/>
      <c r="H111" s="72"/>
    </row>
    <row r="112" spans="1:8" ht="14.25" customHeight="1" x14ac:dyDescent="0.2">
      <c r="A112" s="71"/>
      <c r="B112" s="69"/>
      <c r="C112" s="159" t="s">
        <v>36</v>
      </c>
      <c r="D112" s="159"/>
      <c r="E112" s="70">
        <v>144937.24</v>
      </c>
      <c r="G112" s="69"/>
      <c r="H112" s="69"/>
    </row>
    <row r="113" spans="1:8" ht="14.25" customHeight="1" x14ac:dyDescent="0.2">
      <c r="A113" s="71"/>
      <c r="B113" s="69"/>
      <c r="C113" s="159" t="s">
        <v>37</v>
      </c>
      <c r="D113" s="159"/>
      <c r="E113" s="70">
        <v>33128.82</v>
      </c>
      <c r="G113" s="69"/>
      <c r="H113" s="69"/>
    </row>
    <row r="114" spans="1:8" x14ac:dyDescent="0.2">
      <c r="A114" s="71"/>
      <c r="B114" s="69"/>
      <c r="C114" s="159" t="s">
        <v>38</v>
      </c>
      <c r="D114" s="159"/>
      <c r="E114" s="70">
        <v>178066.06</v>
      </c>
      <c r="G114" s="69"/>
      <c r="H114" s="69"/>
    </row>
    <row r="115" spans="1:8" ht="60" customHeight="1" x14ac:dyDescent="0.2">
      <c r="A115" s="18"/>
      <c r="B115" s="17"/>
      <c r="C115" s="17"/>
      <c r="D115" s="17"/>
      <c r="E115" s="16"/>
      <c r="F115" s="17"/>
      <c r="G115" s="17"/>
      <c r="H115" s="17"/>
    </row>
    <row r="116" spans="1:8" s="240" customFormat="1" ht="87" customHeight="1" x14ac:dyDescent="0.2">
      <c r="A116" s="310" t="s">
        <v>41</v>
      </c>
      <c r="B116" s="314"/>
      <c r="C116" s="314"/>
      <c r="D116" s="314"/>
      <c r="E116" s="315"/>
    </row>
  </sheetData>
  <mergeCells count="13">
    <mergeCell ref="C114:D114"/>
    <mergeCell ref="A116:E116"/>
    <mergeCell ref="F2:H2"/>
    <mergeCell ref="I2:J2"/>
    <mergeCell ref="F3:H3"/>
    <mergeCell ref="I3:J3"/>
    <mergeCell ref="A4:E4"/>
    <mergeCell ref="A2:A3"/>
    <mergeCell ref="B2:E2"/>
    <mergeCell ref="B3:E3"/>
    <mergeCell ref="A1:E1"/>
    <mergeCell ref="C112:D112"/>
    <mergeCell ref="C113:D113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 &amp;R</oddHeader>
    <oddFooter>&amp;L &amp;C &amp;R</oddFooter>
  </headerFooter>
  <rowBreaks count="1" manualBreakCount="1">
    <brk id="35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50DB-403B-4818-93AD-477837D9A345}">
  <sheetPr>
    <pageSetUpPr fitToPage="1"/>
  </sheetPr>
  <dimension ref="A1:Q217"/>
  <sheetViews>
    <sheetView showWhiteSpace="0" view="pageBreakPreview" zoomScale="60" zoomScaleNormal="100" workbookViewId="0">
      <selection activeCell="P11" sqref="P11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6" width="13.25" customWidth="1"/>
    <col min="7" max="13" width="13" bestFit="1" customWidth="1"/>
    <col min="14" max="14" width="13.875" customWidth="1"/>
    <col min="15" max="15" width="17" customWidth="1"/>
    <col min="16" max="16" width="13" bestFit="1" customWidth="1"/>
    <col min="17" max="17" width="15" bestFit="1" customWidth="1"/>
  </cols>
  <sheetData>
    <row r="1" spans="1:17" ht="35.25" customHeight="1" x14ac:dyDescent="0.2">
      <c r="A1" s="141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</row>
    <row r="2" spans="1:17" ht="15" x14ac:dyDescent="0.2">
      <c r="A2" s="137"/>
      <c r="B2" s="137"/>
      <c r="C2" s="78" t="s">
        <v>0</v>
      </c>
      <c r="D2" s="78" t="s">
        <v>1</v>
      </c>
      <c r="E2" s="157" t="s">
        <v>2</v>
      </c>
      <c r="F2" s="157"/>
      <c r="G2" s="157"/>
      <c r="H2" s="157" t="s">
        <v>3</v>
      </c>
      <c r="I2" s="157"/>
      <c r="J2" s="157"/>
      <c r="K2" s="164"/>
      <c r="L2" s="164"/>
      <c r="M2" s="164"/>
      <c r="N2" s="164"/>
      <c r="O2" s="164"/>
    </row>
    <row r="3" spans="1:17" ht="80.099999999999994" customHeight="1" x14ac:dyDescent="0.2">
      <c r="A3" s="137"/>
      <c r="B3" s="137"/>
      <c r="C3" s="33" t="s">
        <v>39</v>
      </c>
      <c r="D3" s="33" t="s">
        <v>2369</v>
      </c>
      <c r="E3" s="116" t="s">
        <v>5</v>
      </c>
      <c r="F3" s="116"/>
      <c r="G3" s="116"/>
      <c r="H3" s="116" t="s">
        <v>40</v>
      </c>
      <c r="I3" s="116"/>
      <c r="J3" s="116"/>
      <c r="K3" s="164"/>
      <c r="L3" s="164"/>
      <c r="M3" s="164"/>
      <c r="N3" s="164"/>
      <c r="O3" s="164"/>
    </row>
    <row r="4" spans="1:17" ht="15" customHeight="1" x14ac:dyDescent="0.25">
      <c r="A4" s="215" t="s">
        <v>1612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7" s="240" customFormat="1" ht="36.75" customHeight="1" x14ac:dyDescent="0.2">
      <c r="A5" s="241" t="s">
        <v>330</v>
      </c>
      <c r="B5" s="242" t="s">
        <v>329</v>
      </c>
      <c r="C5" s="242" t="s">
        <v>9</v>
      </c>
      <c r="D5" s="243" t="s">
        <v>360</v>
      </c>
      <c r="E5" s="243" t="s">
        <v>328</v>
      </c>
      <c r="F5" s="238" t="s">
        <v>1611</v>
      </c>
      <c r="G5" s="239"/>
      <c r="H5" s="238" t="s">
        <v>1610</v>
      </c>
      <c r="I5" s="239"/>
      <c r="J5" s="238" t="s">
        <v>10</v>
      </c>
      <c r="K5" s="238"/>
      <c r="L5" s="238"/>
      <c r="M5" s="243" t="s">
        <v>1609</v>
      </c>
      <c r="N5" s="243" t="s">
        <v>1608</v>
      </c>
      <c r="O5" s="243" t="s">
        <v>1607</v>
      </c>
      <c r="P5" s="158"/>
      <c r="Q5" s="158"/>
    </row>
    <row r="6" spans="1:17" ht="20.100000000000001" customHeight="1" x14ac:dyDescent="0.2">
      <c r="A6" s="241"/>
      <c r="B6" s="242"/>
      <c r="C6" s="242"/>
      <c r="D6" s="242"/>
      <c r="E6" s="243"/>
      <c r="F6" s="56" t="s">
        <v>1606</v>
      </c>
      <c r="G6" s="56" t="s">
        <v>1605</v>
      </c>
      <c r="H6" s="56" t="s">
        <v>1606</v>
      </c>
      <c r="I6" s="56" t="s">
        <v>1605</v>
      </c>
      <c r="J6" s="56" t="s">
        <v>1606</v>
      </c>
      <c r="K6" s="56" t="s">
        <v>1605</v>
      </c>
      <c r="L6" s="56" t="s">
        <v>1604</v>
      </c>
      <c r="M6" s="243"/>
      <c r="N6" s="243"/>
      <c r="O6" s="243"/>
      <c r="P6" s="165"/>
      <c r="Q6" s="166"/>
    </row>
    <row r="7" spans="1:17" ht="26.1" customHeight="1" x14ac:dyDescent="0.2">
      <c r="A7" s="51" t="s">
        <v>676</v>
      </c>
      <c r="B7" s="50" t="s">
        <v>350</v>
      </c>
      <c r="C7" s="50" t="s">
        <v>675</v>
      </c>
      <c r="D7" s="50" t="s">
        <v>340</v>
      </c>
      <c r="E7" s="49" t="s">
        <v>47</v>
      </c>
      <c r="F7" s="51" t="s">
        <v>1603</v>
      </c>
      <c r="G7" s="51" t="s">
        <v>1203</v>
      </c>
      <c r="H7" s="51" t="s">
        <v>1602</v>
      </c>
      <c r="I7" s="51" t="s">
        <v>1203</v>
      </c>
      <c r="J7" s="51" t="s">
        <v>1601</v>
      </c>
      <c r="K7" s="51" t="s">
        <v>1203</v>
      </c>
      <c r="L7" s="47">
        <v>28970.446400000001</v>
      </c>
      <c r="M7" s="51" t="s">
        <v>1787</v>
      </c>
      <c r="N7" s="47">
        <v>28970.446400000001</v>
      </c>
      <c r="O7" s="51" t="s">
        <v>1787</v>
      </c>
    </row>
    <row r="8" spans="1:17" ht="51.95" customHeight="1" x14ac:dyDescent="0.2">
      <c r="A8" s="51" t="s">
        <v>537</v>
      </c>
      <c r="B8" s="50" t="s">
        <v>52</v>
      </c>
      <c r="C8" s="50" t="s">
        <v>536</v>
      </c>
      <c r="D8" s="50" t="s">
        <v>340</v>
      </c>
      <c r="E8" s="49" t="s">
        <v>42</v>
      </c>
      <c r="F8" s="51" t="s">
        <v>1600</v>
      </c>
      <c r="G8" s="51" t="s">
        <v>1203</v>
      </c>
      <c r="H8" s="51" t="s">
        <v>1599</v>
      </c>
      <c r="I8" s="51" t="s">
        <v>1203</v>
      </c>
      <c r="J8" s="51" t="s">
        <v>1598</v>
      </c>
      <c r="K8" s="51" t="s">
        <v>1203</v>
      </c>
      <c r="L8" s="47">
        <v>8758.5095999999994</v>
      </c>
      <c r="M8" s="51" t="s">
        <v>1788</v>
      </c>
      <c r="N8" s="47">
        <v>37728.955999999998</v>
      </c>
      <c r="O8" s="51" t="s">
        <v>1789</v>
      </c>
    </row>
    <row r="9" spans="1:17" ht="24" customHeight="1" x14ac:dyDescent="0.2">
      <c r="A9" s="51" t="s">
        <v>906</v>
      </c>
      <c r="B9" s="50" t="s">
        <v>52</v>
      </c>
      <c r="C9" s="50" t="s">
        <v>905</v>
      </c>
      <c r="D9" s="50" t="s">
        <v>436</v>
      </c>
      <c r="E9" s="49" t="s">
        <v>318</v>
      </c>
      <c r="F9" s="51" t="s">
        <v>1790</v>
      </c>
      <c r="G9" s="51" t="s">
        <v>1203</v>
      </c>
      <c r="H9" s="51" t="s">
        <v>1597</v>
      </c>
      <c r="I9" s="51" t="s">
        <v>1203</v>
      </c>
      <c r="J9" s="51" t="s">
        <v>1791</v>
      </c>
      <c r="K9" s="51" t="s">
        <v>1203</v>
      </c>
      <c r="L9" s="47">
        <v>8721.6292071040007</v>
      </c>
      <c r="M9" s="51" t="s">
        <v>1792</v>
      </c>
      <c r="N9" s="47">
        <v>46450.585207099997</v>
      </c>
      <c r="O9" s="51" t="s">
        <v>1793</v>
      </c>
    </row>
    <row r="10" spans="1:17" ht="65.099999999999994" customHeight="1" x14ac:dyDescent="0.2">
      <c r="A10" s="51" t="s">
        <v>586</v>
      </c>
      <c r="B10" s="50" t="s">
        <v>52</v>
      </c>
      <c r="C10" s="50" t="s">
        <v>585</v>
      </c>
      <c r="D10" s="50" t="s">
        <v>340</v>
      </c>
      <c r="E10" s="49" t="s">
        <v>79</v>
      </c>
      <c r="F10" s="51" t="s">
        <v>1330</v>
      </c>
      <c r="G10" s="51" t="s">
        <v>1203</v>
      </c>
      <c r="H10" s="51" t="s">
        <v>1794</v>
      </c>
      <c r="I10" s="51" t="s">
        <v>1203</v>
      </c>
      <c r="J10" s="51" t="s">
        <v>1795</v>
      </c>
      <c r="K10" s="51" t="s">
        <v>1203</v>
      </c>
      <c r="L10" s="47">
        <v>8650.2000000000007</v>
      </c>
      <c r="M10" s="51" t="s">
        <v>1796</v>
      </c>
      <c r="N10" s="47">
        <v>55100.785207100002</v>
      </c>
      <c r="O10" s="51" t="s">
        <v>1797</v>
      </c>
    </row>
    <row r="11" spans="1:17" ht="24" customHeight="1" x14ac:dyDescent="0.2">
      <c r="A11" s="51" t="s">
        <v>1080</v>
      </c>
      <c r="B11" s="50" t="s">
        <v>52</v>
      </c>
      <c r="C11" s="50" t="s">
        <v>1079</v>
      </c>
      <c r="D11" s="50" t="s">
        <v>436</v>
      </c>
      <c r="E11" s="49" t="s">
        <v>318</v>
      </c>
      <c r="F11" s="51" t="s">
        <v>1596</v>
      </c>
      <c r="G11" s="51" t="s">
        <v>1203</v>
      </c>
      <c r="H11" s="51" t="s">
        <v>1798</v>
      </c>
      <c r="I11" s="51" t="s">
        <v>1203</v>
      </c>
      <c r="J11" s="51" t="s">
        <v>1799</v>
      </c>
      <c r="K11" s="51" t="s">
        <v>1203</v>
      </c>
      <c r="L11" s="47">
        <v>7349.3606363199997</v>
      </c>
      <c r="M11" s="51" t="s">
        <v>1800</v>
      </c>
      <c r="N11" s="47">
        <v>62450.145843400001</v>
      </c>
      <c r="O11" s="51" t="s">
        <v>1801</v>
      </c>
    </row>
    <row r="12" spans="1:17" ht="24" customHeight="1" x14ac:dyDescent="0.2">
      <c r="A12" s="51" t="s">
        <v>1076</v>
      </c>
      <c r="B12" s="50" t="s">
        <v>52</v>
      </c>
      <c r="C12" s="50" t="s">
        <v>1075</v>
      </c>
      <c r="D12" s="50" t="s">
        <v>436</v>
      </c>
      <c r="E12" s="49" t="s">
        <v>318</v>
      </c>
      <c r="F12" s="51" t="s">
        <v>1802</v>
      </c>
      <c r="G12" s="51" t="s">
        <v>1203</v>
      </c>
      <c r="H12" s="51" t="s">
        <v>1271</v>
      </c>
      <c r="I12" s="51" t="s">
        <v>1203</v>
      </c>
      <c r="J12" s="51" t="s">
        <v>1803</v>
      </c>
      <c r="K12" s="51" t="s">
        <v>1203</v>
      </c>
      <c r="L12" s="47">
        <v>5433.7898449940003</v>
      </c>
      <c r="M12" s="51" t="s">
        <v>1804</v>
      </c>
      <c r="N12" s="47">
        <v>67883.935688400001</v>
      </c>
      <c r="O12" s="51" t="s">
        <v>1805</v>
      </c>
    </row>
    <row r="13" spans="1:17" ht="39" customHeight="1" x14ac:dyDescent="0.2">
      <c r="A13" s="51" t="s">
        <v>669</v>
      </c>
      <c r="B13" s="50" t="s">
        <v>52</v>
      </c>
      <c r="C13" s="50" t="s">
        <v>668</v>
      </c>
      <c r="D13" s="50" t="s">
        <v>340</v>
      </c>
      <c r="E13" s="49" t="s">
        <v>47</v>
      </c>
      <c r="F13" s="51" t="s">
        <v>1591</v>
      </c>
      <c r="G13" s="51" t="s">
        <v>1203</v>
      </c>
      <c r="H13" s="51" t="s">
        <v>1806</v>
      </c>
      <c r="I13" s="51" t="s">
        <v>1203</v>
      </c>
      <c r="J13" s="51" t="s">
        <v>1807</v>
      </c>
      <c r="K13" s="51" t="s">
        <v>1203</v>
      </c>
      <c r="L13" s="47">
        <v>5387.3021580000004</v>
      </c>
      <c r="M13" s="51" t="s">
        <v>1592</v>
      </c>
      <c r="N13" s="47">
        <v>73271.237846400007</v>
      </c>
      <c r="O13" s="51" t="s">
        <v>1808</v>
      </c>
    </row>
    <row r="14" spans="1:17" ht="39" customHeight="1" x14ac:dyDescent="0.2">
      <c r="A14" s="51" t="s">
        <v>582</v>
      </c>
      <c r="B14" s="50" t="s">
        <v>350</v>
      </c>
      <c r="C14" s="50" t="s">
        <v>581</v>
      </c>
      <c r="D14" s="50" t="s">
        <v>340</v>
      </c>
      <c r="E14" s="49" t="s">
        <v>47</v>
      </c>
      <c r="F14" s="51" t="s">
        <v>1595</v>
      </c>
      <c r="G14" s="51" t="s">
        <v>1203</v>
      </c>
      <c r="H14" s="51" t="s">
        <v>1594</v>
      </c>
      <c r="I14" s="51" t="s">
        <v>1203</v>
      </c>
      <c r="J14" s="51" t="s">
        <v>1593</v>
      </c>
      <c r="K14" s="51" t="s">
        <v>1203</v>
      </c>
      <c r="L14" s="47">
        <v>5300.6693999999998</v>
      </c>
      <c r="M14" s="51" t="s">
        <v>1809</v>
      </c>
      <c r="N14" s="47">
        <v>78571.907246400006</v>
      </c>
      <c r="O14" s="51" t="s">
        <v>1810</v>
      </c>
    </row>
    <row r="15" spans="1:17" ht="26.1" customHeight="1" x14ac:dyDescent="0.2">
      <c r="A15" s="51" t="s">
        <v>882</v>
      </c>
      <c r="B15" s="50" t="s">
        <v>52</v>
      </c>
      <c r="C15" s="50" t="s">
        <v>881</v>
      </c>
      <c r="D15" s="50" t="s">
        <v>340</v>
      </c>
      <c r="E15" s="49" t="s">
        <v>79</v>
      </c>
      <c r="F15" s="51" t="s">
        <v>1330</v>
      </c>
      <c r="G15" s="51" t="s">
        <v>1203</v>
      </c>
      <c r="H15" s="51" t="s">
        <v>1590</v>
      </c>
      <c r="I15" s="51" t="s">
        <v>1203</v>
      </c>
      <c r="J15" s="51" t="s">
        <v>1589</v>
      </c>
      <c r="K15" s="51" t="s">
        <v>1203</v>
      </c>
      <c r="L15" s="47">
        <v>5099</v>
      </c>
      <c r="M15" s="51" t="s">
        <v>1811</v>
      </c>
      <c r="N15" s="47">
        <v>83670.907246400006</v>
      </c>
      <c r="O15" s="51" t="s">
        <v>1812</v>
      </c>
    </row>
    <row r="16" spans="1:17" ht="24" customHeight="1" x14ac:dyDescent="0.2">
      <c r="A16" s="51" t="s">
        <v>708</v>
      </c>
      <c r="B16" s="50" t="s">
        <v>52</v>
      </c>
      <c r="C16" s="50" t="s">
        <v>707</v>
      </c>
      <c r="D16" s="50" t="s">
        <v>436</v>
      </c>
      <c r="E16" s="49" t="s">
        <v>318</v>
      </c>
      <c r="F16" s="51" t="s">
        <v>1588</v>
      </c>
      <c r="G16" s="51" t="s">
        <v>1203</v>
      </c>
      <c r="H16" s="51" t="s">
        <v>1587</v>
      </c>
      <c r="I16" s="51" t="s">
        <v>1203</v>
      </c>
      <c r="J16" s="51" t="s">
        <v>1586</v>
      </c>
      <c r="K16" s="51" t="s">
        <v>1203</v>
      </c>
      <c r="L16" s="47">
        <v>4530.8601600000002</v>
      </c>
      <c r="M16" s="51" t="s">
        <v>1813</v>
      </c>
      <c r="N16" s="47">
        <v>88201.767406400002</v>
      </c>
      <c r="O16" s="51" t="s">
        <v>1814</v>
      </c>
    </row>
    <row r="17" spans="1:15" ht="26.1" customHeight="1" x14ac:dyDescent="0.2">
      <c r="A17" s="51" t="s">
        <v>595</v>
      </c>
      <c r="B17" s="50" t="s">
        <v>350</v>
      </c>
      <c r="C17" s="50" t="s">
        <v>594</v>
      </c>
      <c r="D17" s="50" t="s">
        <v>340</v>
      </c>
      <c r="E17" s="49" t="s">
        <v>47</v>
      </c>
      <c r="F17" s="51" t="s">
        <v>1585</v>
      </c>
      <c r="G17" s="51" t="s">
        <v>1203</v>
      </c>
      <c r="H17" s="51" t="s">
        <v>1815</v>
      </c>
      <c r="I17" s="51" t="s">
        <v>1203</v>
      </c>
      <c r="J17" s="51" t="s">
        <v>1816</v>
      </c>
      <c r="K17" s="51" t="s">
        <v>1203</v>
      </c>
      <c r="L17" s="47">
        <v>4131.623055</v>
      </c>
      <c r="M17" s="51" t="s">
        <v>1817</v>
      </c>
      <c r="N17" s="47">
        <v>92333.390461400006</v>
      </c>
      <c r="O17" s="51" t="s">
        <v>1818</v>
      </c>
    </row>
    <row r="18" spans="1:15" ht="39" customHeight="1" x14ac:dyDescent="0.2">
      <c r="A18" s="51" t="s">
        <v>667</v>
      </c>
      <c r="B18" s="50" t="s">
        <v>52</v>
      </c>
      <c r="C18" s="50" t="s">
        <v>666</v>
      </c>
      <c r="D18" s="50" t="s">
        <v>340</v>
      </c>
      <c r="E18" s="49" t="s">
        <v>42</v>
      </c>
      <c r="F18" s="51" t="s">
        <v>1584</v>
      </c>
      <c r="G18" s="51" t="s">
        <v>1203</v>
      </c>
      <c r="H18" s="51" t="s">
        <v>1286</v>
      </c>
      <c r="I18" s="51" t="s">
        <v>1203</v>
      </c>
      <c r="J18" s="51" t="s">
        <v>1819</v>
      </c>
      <c r="K18" s="51" t="s">
        <v>1203</v>
      </c>
      <c r="L18" s="47">
        <v>3841.5925379999999</v>
      </c>
      <c r="M18" s="51" t="s">
        <v>1820</v>
      </c>
      <c r="N18" s="47">
        <v>96174.982999400003</v>
      </c>
      <c r="O18" s="51" t="s">
        <v>1821</v>
      </c>
    </row>
    <row r="19" spans="1:15" ht="39" customHeight="1" x14ac:dyDescent="0.2">
      <c r="A19" s="51" t="s">
        <v>577</v>
      </c>
      <c r="B19" s="50" t="s">
        <v>350</v>
      </c>
      <c r="C19" s="50" t="s">
        <v>576</v>
      </c>
      <c r="D19" s="50" t="s">
        <v>340</v>
      </c>
      <c r="E19" s="49" t="s">
        <v>47</v>
      </c>
      <c r="F19" s="51" t="s">
        <v>1583</v>
      </c>
      <c r="G19" s="51" t="s">
        <v>1203</v>
      </c>
      <c r="H19" s="51" t="s">
        <v>1582</v>
      </c>
      <c r="I19" s="51" t="s">
        <v>1203</v>
      </c>
      <c r="J19" s="51" t="s">
        <v>1581</v>
      </c>
      <c r="K19" s="51" t="s">
        <v>1203</v>
      </c>
      <c r="L19" s="47">
        <v>3814.05915</v>
      </c>
      <c r="M19" s="51" t="s">
        <v>1822</v>
      </c>
      <c r="N19" s="47">
        <v>99989.042149400004</v>
      </c>
      <c r="O19" s="51" t="s">
        <v>1823</v>
      </c>
    </row>
    <row r="20" spans="1:15" ht="26.1" customHeight="1" x14ac:dyDescent="0.2">
      <c r="A20" s="51" t="s">
        <v>639</v>
      </c>
      <c r="B20" s="50" t="s">
        <v>52</v>
      </c>
      <c r="C20" s="50" t="s">
        <v>638</v>
      </c>
      <c r="D20" s="50" t="s">
        <v>340</v>
      </c>
      <c r="E20" s="49" t="s">
        <v>79</v>
      </c>
      <c r="F20" s="51" t="s">
        <v>1580</v>
      </c>
      <c r="G20" s="51" t="s">
        <v>1203</v>
      </c>
      <c r="H20" s="51" t="s">
        <v>1824</v>
      </c>
      <c r="I20" s="51" t="s">
        <v>1203</v>
      </c>
      <c r="J20" s="51" t="s">
        <v>1825</v>
      </c>
      <c r="K20" s="51" t="s">
        <v>1203</v>
      </c>
      <c r="L20" s="47">
        <v>3490.4930399999998</v>
      </c>
      <c r="M20" s="51" t="s">
        <v>1826</v>
      </c>
      <c r="N20" s="47">
        <v>103479.53518940001</v>
      </c>
      <c r="O20" s="51" t="s">
        <v>1827</v>
      </c>
    </row>
    <row r="21" spans="1:15" ht="24" customHeight="1" x14ac:dyDescent="0.2">
      <c r="A21" s="51" t="s">
        <v>972</v>
      </c>
      <c r="B21" s="50" t="s">
        <v>52</v>
      </c>
      <c r="C21" s="50" t="s">
        <v>971</v>
      </c>
      <c r="D21" s="50" t="s">
        <v>436</v>
      </c>
      <c r="E21" s="49" t="s">
        <v>318</v>
      </c>
      <c r="F21" s="51" t="s">
        <v>1828</v>
      </c>
      <c r="G21" s="51" t="s">
        <v>1203</v>
      </c>
      <c r="H21" s="51" t="s">
        <v>1271</v>
      </c>
      <c r="I21" s="51" t="s">
        <v>1203</v>
      </c>
      <c r="J21" s="51" t="s">
        <v>1829</v>
      </c>
      <c r="K21" s="51" t="s">
        <v>1203</v>
      </c>
      <c r="L21" s="47">
        <v>3358.4034135259999</v>
      </c>
      <c r="M21" s="51" t="s">
        <v>1579</v>
      </c>
      <c r="N21" s="47">
        <v>106837.9386029</v>
      </c>
      <c r="O21" s="51" t="s">
        <v>1830</v>
      </c>
    </row>
    <row r="22" spans="1:15" ht="24" customHeight="1" x14ac:dyDescent="0.2">
      <c r="A22" s="51" t="s">
        <v>706</v>
      </c>
      <c r="B22" s="50" t="s">
        <v>52</v>
      </c>
      <c r="C22" s="50" t="s">
        <v>705</v>
      </c>
      <c r="D22" s="50" t="s">
        <v>340</v>
      </c>
      <c r="E22" s="49" t="s">
        <v>318</v>
      </c>
      <c r="F22" s="51" t="s">
        <v>1831</v>
      </c>
      <c r="G22" s="51" t="s">
        <v>1203</v>
      </c>
      <c r="H22" s="51" t="s">
        <v>1503</v>
      </c>
      <c r="I22" s="51" t="s">
        <v>1203</v>
      </c>
      <c r="J22" s="51" t="s">
        <v>1832</v>
      </c>
      <c r="K22" s="51" t="s">
        <v>1203</v>
      </c>
      <c r="L22" s="47">
        <v>3124.866108875</v>
      </c>
      <c r="M22" s="51" t="s">
        <v>1833</v>
      </c>
      <c r="N22" s="47">
        <v>109962.8047118</v>
      </c>
      <c r="O22" s="51" t="s">
        <v>1834</v>
      </c>
    </row>
    <row r="23" spans="1:15" ht="26.1" customHeight="1" x14ac:dyDescent="0.2">
      <c r="A23" s="51" t="s">
        <v>716</v>
      </c>
      <c r="B23" s="50" t="s">
        <v>52</v>
      </c>
      <c r="C23" s="50" t="s">
        <v>715</v>
      </c>
      <c r="D23" s="50" t="s">
        <v>436</v>
      </c>
      <c r="E23" s="49" t="s">
        <v>318</v>
      </c>
      <c r="F23" s="51" t="s">
        <v>1578</v>
      </c>
      <c r="G23" s="51" t="s">
        <v>1203</v>
      </c>
      <c r="H23" s="51" t="s">
        <v>1577</v>
      </c>
      <c r="I23" s="51" t="s">
        <v>1203</v>
      </c>
      <c r="J23" s="51" t="s">
        <v>1576</v>
      </c>
      <c r="K23" s="51" t="s">
        <v>1203</v>
      </c>
      <c r="L23" s="47">
        <v>3124.0401360000001</v>
      </c>
      <c r="M23" s="51" t="s">
        <v>1833</v>
      </c>
      <c r="N23" s="47">
        <v>113086.84484780001</v>
      </c>
      <c r="O23" s="51" t="s">
        <v>1835</v>
      </c>
    </row>
    <row r="24" spans="1:15" ht="51.95" customHeight="1" x14ac:dyDescent="0.2">
      <c r="A24" s="51" t="s">
        <v>541</v>
      </c>
      <c r="B24" s="50" t="s">
        <v>52</v>
      </c>
      <c r="C24" s="50" t="s">
        <v>540</v>
      </c>
      <c r="D24" s="50" t="s">
        <v>340</v>
      </c>
      <c r="E24" s="49" t="s">
        <v>42</v>
      </c>
      <c r="F24" s="51" t="s">
        <v>1575</v>
      </c>
      <c r="G24" s="51" t="s">
        <v>1203</v>
      </c>
      <c r="H24" s="51" t="s">
        <v>1574</v>
      </c>
      <c r="I24" s="51" t="s">
        <v>1203</v>
      </c>
      <c r="J24" s="51" t="s">
        <v>1573</v>
      </c>
      <c r="K24" s="51" t="s">
        <v>1203</v>
      </c>
      <c r="L24" s="47">
        <v>2849.8728000000001</v>
      </c>
      <c r="M24" s="51" t="s">
        <v>1836</v>
      </c>
      <c r="N24" s="47">
        <v>115936.7176478</v>
      </c>
      <c r="O24" s="51" t="s">
        <v>1837</v>
      </c>
    </row>
    <row r="25" spans="1:15" ht="24" customHeight="1" x14ac:dyDescent="0.2">
      <c r="A25" s="51" t="s">
        <v>1100</v>
      </c>
      <c r="B25" s="50" t="s">
        <v>52</v>
      </c>
      <c r="C25" s="50" t="s">
        <v>1099</v>
      </c>
      <c r="D25" s="50" t="s">
        <v>436</v>
      </c>
      <c r="E25" s="49" t="s">
        <v>318</v>
      </c>
      <c r="F25" s="51" t="s">
        <v>1838</v>
      </c>
      <c r="G25" s="51" t="s">
        <v>1203</v>
      </c>
      <c r="H25" s="51" t="s">
        <v>1223</v>
      </c>
      <c r="I25" s="51" t="s">
        <v>1203</v>
      </c>
      <c r="J25" s="51" t="s">
        <v>1839</v>
      </c>
      <c r="K25" s="51" t="s">
        <v>1203</v>
      </c>
      <c r="L25" s="47">
        <v>2817.0277153779998</v>
      </c>
      <c r="M25" s="51" t="s">
        <v>1570</v>
      </c>
      <c r="N25" s="47">
        <v>118753.7453632</v>
      </c>
      <c r="O25" s="51" t="s">
        <v>1840</v>
      </c>
    </row>
    <row r="26" spans="1:15" ht="24" customHeight="1" x14ac:dyDescent="0.2">
      <c r="A26" s="51" t="s">
        <v>954</v>
      </c>
      <c r="B26" s="50" t="s">
        <v>52</v>
      </c>
      <c r="C26" s="50" t="s">
        <v>953</v>
      </c>
      <c r="D26" s="50" t="s">
        <v>436</v>
      </c>
      <c r="E26" s="49" t="s">
        <v>318</v>
      </c>
      <c r="F26" s="51" t="s">
        <v>1572</v>
      </c>
      <c r="G26" s="51" t="s">
        <v>1203</v>
      </c>
      <c r="H26" s="51" t="s">
        <v>1271</v>
      </c>
      <c r="I26" s="51" t="s">
        <v>1203</v>
      </c>
      <c r="J26" s="51" t="s">
        <v>1571</v>
      </c>
      <c r="K26" s="51" t="s">
        <v>1203</v>
      </c>
      <c r="L26" s="47">
        <v>2761.9873710450001</v>
      </c>
      <c r="M26" s="51" t="s">
        <v>1841</v>
      </c>
      <c r="N26" s="47">
        <v>121515.73273420001</v>
      </c>
      <c r="O26" s="51" t="s">
        <v>1842</v>
      </c>
    </row>
    <row r="27" spans="1:15" ht="51.95" customHeight="1" x14ac:dyDescent="0.2">
      <c r="A27" s="51" t="s">
        <v>543</v>
      </c>
      <c r="B27" s="50" t="s">
        <v>52</v>
      </c>
      <c r="C27" s="50" t="s">
        <v>542</v>
      </c>
      <c r="D27" s="50" t="s">
        <v>340</v>
      </c>
      <c r="E27" s="49" t="s">
        <v>42</v>
      </c>
      <c r="F27" s="51" t="s">
        <v>1569</v>
      </c>
      <c r="G27" s="51" t="s">
        <v>1203</v>
      </c>
      <c r="H27" s="51" t="s">
        <v>1243</v>
      </c>
      <c r="I27" s="51" t="s">
        <v>1203</v>
      </c>
      <c r="J27" s="51" t="s">
        <v>1568</v>
      </c>
      <c r="K27" s="51" t="s">
        <v>1203</v>
      </c>
      <c r="L27" s="47">
        <v>2725.5328</v>
      </c>
      <c r="M27" s="51" t="s">
        <v>1843</v>
      </c>
      <c r="N27" s="47">
        <v>124241.26553420001</v>
      </c>
      <c r="O27" s="51" t="s">
        <v>1844</v>
      </c>
    </row>
    <row r="28" spans="1:15" ht="24" customHeight="1" x14ac:dyDescent="0.2">
      <c r="A28" s="51" t="s">
        <v>598</v>
      </c>
      <c r="B28" s="50" t="s">
        <v>442</v>
      </c>
      <c r="C28" s="50" t="s">
        <v>597</v>
      </c>
      <c r="D28" s="50" t="s">
        <v>340</v>
      </c>
      <c r="E28" s="49" t="s">
        <v>79</v>
      </c>
      <c r="F28" s="51" t="s">
        <v>1562</v>
      </c>
      <c r="G28" s="51" t="s">
        <v>1203</v>
      </c>
      <c r="H28" s="51" t="s">
        <v>1845</v>
      </c>
      <c r="I28" s="51" t="s">
        <v>1203</v>
      </c>
      <c r="J28" s="51" t="s">
        <v>1846</v>
      </c>
      <c r="K28" s="51" t="s">
        <v>1203</v>
      </c>
      <c r="L28" s="47">
        <v>2507.1120000000001</v>
      </c>
      <c r="M28" s="51" t="s">
        <v>1847</v>
      </c>
      <c r="N28" s="47">
        <v>126748.3775342</v>
      </c>
      <c r="O28" s="51" t="s">
        <v>1848</v>
      </c>
    </row>
    <row r="29" spans="1:15" ht="26.1" customHeight="1" x14ac:dyDescent="0.2">
      <c r="A29" s="51" t="s">
        <v>1014</v>
      </c>
      <c r="B29" s="50" t="s">
        <v>52</v>
      </c>
      <c r="C29" s="50" t="s">
        <v>1013</v>
      </c>
      <c r="D29" s="50" t="s">
        <v>436</v>
      </c>
      <c r="E29" s="49" t="s">
        <v>318</v>
      </c>
      <c r="F29" s="51" t="s">
        <v>1567</v>
      </c>
      <c r="G29" s="51" t="s">
        <v>1203</v>
      </c>
      <c r="H29" s="51" t="s">
        <v>1566</v>
      </c>
      <c r="I29" s="51" t="s">
        <v>1203</v>
      </c>
      <c r="J29" s="51" t="s">
        <v>1565</v>
      </c>
      <c r="K29" s="51" t="s">
        <v>1203</v>
      </c>
      <c r="L29" s="47">
        <v>2225.0018753099998</v>
      </c>
      <c r="M29" s="51" t="s">
        <v>1849</v>
      </c>
      <c r="N29" s="47">
        <v>128973.3794095</v>
      </c>
      <c r="O29" s="51" t="s">
        <v>1850</v>
      </c>
    </row>
    <row r="30" spans="1:15" ht="24" customHeight="1" x14ac:dyDescent="0.2">
      <c r="A30" s="51" t="s">
        <v>385</v>
      </c>
      <c r="B30" s="50" t="s">
        <v>52</v>
      </c>
      <c r="C30" s="50" t="s">
        <v>384</v>
      </c>
      <c r="D30" s="50" t="s">
        <v>340</v>
      </c>
      <c r="E30" s="49" t="s">
        <v>369</v>
      </c>
      <c r="F30" s="51" t="s">
        <v>1563</v>
      </c>
      <c r="G30" s="51" t="s">
        <v>1203</v>
      </c>
      <c r="H30" s="51" t="s">
        <v>1851</v>
      </c>
      <c r="I30" s="51" t="s">
        <v>1203</v>
      </c>
      <c r="J30" s="51" t="s">
        <v>1852</v>
      </c>
      <c r="K30" s="51" t="s">
        <v>1203</v>
      </c>
      <c r="L30" s="47">
        <v>2169.8230897499998</v>
      </c>
      <c r="M30" s="51" t="s">
        <v>1853</v>
      </c>
      <c r="N30" s="47">
        <v>131143.20249930001</v>
      </c>
      <c r="O30" s="51" t="s">
        <v>1854</v>
      </c>
    </row>
    <row r="31" spans="1:15" ht="26.1" customHeight="1" x14ac:dyDescent="0.2">
      <c r="A31" s="51" t="s">
        <v>896</v>
      </c>
      <c r="B31" s="50" t="s">
        <v>52</v>
      </c>
      <c r="C31" s="50" t="s">
        <v>895</v>
      </c>
      <c r="D31" s="50" t="s">
        <v>340</v>
      </c>
      <c r="E31" s="49" t="s">
        <v>318</v>
      </c>
      <c r="F31" s="51" t="s">
        <v>1831</v>
      </c>
      <c r="G31" s="51" t="s">
        <v>1203</v>
      </c>
      <c r="H31" s="51" t="s">
        <v>1365</v>
      </c>
      <c r="I31" s="51" t="s">
        <v>1203</v>
      </c>
      <c r="J31" s="51" t="s">
        <v>1855</v>
      </c>
      <c r="K31" s="51" t="s">
        <v>1203</v>
      </c>
      <c r="L31" s="47">
        <v>2017.770687445</v>
      </c>
      <c r="M31" s="51" t="s">
        <v>1856</v>
      </c>
      <c r="N31" s="47">
        <v>133160.97318669999</v>
      </c>
      <c r="O31" s="51" t="s">
        <v>1857</v>
      </c>
    </row>
    <row r="32" spans="1:15" ht="26.1" customHeight="1" x14ac:dyDescent="0.2">
      <c r="A32" s="51" t="s">
        <v>600</v>
      </c>
      <c r="B32" s="50" t="s">
        <v>442</v>
      </c>
      <c r="C32" s="50" t="s">
        <v>599</v>
      </c>
      <c r="D32" s="50" t="s">
        <v>340</v>
      </c>
      <c r="E32" s="49" t="s">
        <v>79</v>
      </c>
      <c r="F32" s="51" t="s">
        <v>1564</v>
      </c>
      <c r="G32" s="51" t="s">
        <v>1203</v>
      </c>
      <c r="H32" s="51" t="s">
        <v>1858</v>
      </c>
      <c r="I32" s="51" t="s">
        <v>1203</v>
      </c>
      <c r="J32" s="51" t="s">
        <v>1859</v>
      </c>
      <c r="K32" s="51" t="s">
        <v>1203</v>
      </c>
      <c r="L32" s="47">
        <v>1982.68</v>
      </c>
      <c r="M32" s="51" t="s">
        <v>1860</v>
      </c>
      <c r="N32" s="47">
        <v>135143.65318669999</v>
      </c>
      <c r="O32" s="51" t="s">
        <v>1861</v>
      </c>
    </row>
    <row r="33" spans="1:15" ht="24" customHeight="1" x14ac:dyDescent="0.2">
      <c r="A33" s="51" t="s">
        <v>602</v>
      </c>
      <c r="B33" s="50" t="s">
        <v>442</v>
      </c>
      <c r="C33" s="50" t="s">
        <v>601</v>
      </c>
      <c r="D33" s="50" t="s">
        <v>340</v>
      </c>
      <c r="E33" s="49" t="s">
        <v>79</v>
      </c>
      <c r="F33" s="51" t="s">
        <v>1561</v>
      </c>
      <c r="G33" s="51" t="s">
        <v>1203</v>
      </c>
      <c r="H33" s="51" t="s">
        <v>1862</v>
      </c>
      <c r="I33" s="51" t="s">
        <v>1203</v>
      </c>
      <c r="J33" s="51" t="s">
        <v>1863</v>
      </c>
      <c r="K33" s="51" t="s">
        <v>1203</v>
      </c>
      <c r="L33" s="47">
        <v>1852.18812</v>
      </c>
      <c r="M33" s="51" t="s">
        <v>1864</v>
      </c>
      <c r="N33" s="47">
        <v>136995.84130669999</v>
      </c>
      <c r="O33" s="51" t="s">
        <v>1865</v>
      </c>
    </row>
    <row r="34" spans="1:15" ht="24" customHeight="1" x14ac:dyDescent="0.2">
      <c r="A34" s="51" t="s">
        <v>894</v>
      </c>
      <c r="B34" s="50" t="s">
        <v>52</v>
      </c>
      <c r="C34" s="50" t="s">
        <v>893</v>
      </c>
      <c r="D34" s="50" t="s">
        <v>340</v>
      </c>
      <c r="E34" s="49" t="s">
        <v>318</v>
      </c>
      <c r="F34" s="51" t="s">
        <v>1866</v>
      </c>
      <c r="G34" s="51" t="s">
        <v>1203</v>
      </c>
      <c r="H34" s="51" t="s">
        <v>1556</v>
      </c>
      <c r="I34" s="51" t="s">
        <v>1203</v>
      </c>
      <c r="J34" s="51" t="s">
        <v>1867</v>
      </c>
      <c r="K34" s="51" t="s">
        <v>1203</v>
      </c>
      <c r="L34" s="47">
        <v>1730.32502097</v>
      </c>
      <c r="M34" s="51" t="s">
        <v>1868</v>
      </c>
      <c r="N34" s="47">
        <v>138726.16632769999</v>
      </c>
      <c r="O34" s="51" t="s">
        <v>1869</v>
      </c>
    </row>
    <row r="35" spans="1:15" ht="26.1" customHeight="1" x14ac:dyDescent="0.2">
      <c r="A35" s="51" t="s">
        <v>1068</v>
      </c>
      <c r="B35" s="50" t="s">
        <v>52</v>
      </c>
      <c r="C35" s="50" t="s">
        <v>1067</v>
      </c>
      <c r="D35" s="50" t="s">
        <v>436</v>
      </c>
      <c r="E35" s="49" t="s">
        <v>318</v>
      </c>
      <c r="F35" s="51" t="s">
        <v>1560</v>
      </c>
      <c r="G35" s="51" t="s">
        <v>1203</v>
      </c>
      <c r="H35" s="51" t="s">
        <v>1271</v>
      </c>
      <c r="I35" s="51" t="s">
        <v>1203</v>
      </c>
      <c r="J35" s="51" t="s">
        <v>1559</v>
      </c>
      <c r="K35" s="51" t="s">
        <v>1203</v>
      </c>
      <c r="L35" s="47">
        <v>1719.8921831770001</v>
      </c>
      <c r="M35" s="51" t="s">
        <v>1868</v>
      </c>
      <c r="N35" s="47">
        <v>140446.05851090001</v>
      </c>
      <c r="O35" s="51" t="s">
        <v>1870</v>
      </c>
    </row>
    <row r="36" spans="1:15" ht="26.1" customHeight="1" x14ac:dyDescent="0.2">
      <c r="A36" s="51" t="s">
        <v>888</v>
      </c>
      <c r="B36" s="50" t="s">
        <v>52</v>
      </c>
      <c r="C36" s="50" t="s">
        <v>887</v>
      </c>
      <c r="D36" s="50" t="s">
        <v>340</v>
      </c>
      <c r="E36" s="49" t="s">
        <v>79</v>
      </c>
      <c r="F36" s="51" t="s">
        <v>1268</v>
      </c>
      <c r="G36" s="51" t="s">
        <v>1203</v>
      </c>
      <c r="H36" s="51" t="s">
        <v>1558</v>
      </c>
      <c r="I36" s="51" t="s">
        <v>1203</v>
      </c>
      <c r="J36" s="51" t="s">
        <v>1557</v>
      </c>
      <c r="K36" s="51" t="s">
        <v>1203</v>
      </c>
      <c r="L36" s="47">
        <v>1716.42</v>
      </c>
      <c r="M36" s="51" t="s">
        <v>1871</v>
      </c>
      <c r="N36" s="47">
        <v>142162.47851089999</v>
      </c>
      <c r="O36" s="51" t="s">
        <v>1872</v>
      </c>
    </row>
    <row r="37" spans="1:15" ht="24" customHeight="1" x14ac:dyDescent="0.2">
      <c r="A37" s="44" t="s">
        <v>914</v>
      </c>
      <c r="B37" s="43" t="s">
        <v>52</v>
      </c>
      <c r="C37" s="43" t="s">
        <v>913</v>
      </c>
      <c r="D37" s="43" t="s">
        <v>436</v>
      </c>
      <c r="E37" s="42" t="s">
        <v>318</v>
      </c>
      <c r="F37" s="44" t="s">
        <v>1555</v>
      </c>
      <c r="G37" s="44" t="s">
        <v>1203</v>
      </c>
      <c r="H37" s="44" t="s">
        <v>1271</v>
      </c>
      <c r="I37" s="44" t="s">
        <v>1203</v>
      </c>
      <c r="J37" s="44" t="s">
        <v>1554</v>
      </c>
      <c r="K37" s="44" t="s">
        <v>1203</v>
      </c>
      <c r="L37" s="40">
        <v>1487.689538608</v>
      </c>
      <c r="M37" s="44" t="s">
        <v>1873</v>
      </c>
      <c r="N37" s="40">
        <v>143650.1680495</v>
      </c>
      <c r="O37" s="44" t="s">
        <v>1874</v>
      </c>
    </row>
    <row r="38" spans="1:15" ht="26.1" customHeight="1" x14ac:dyDescent="0.2">
      <c r="A38" s="44" t="s">
        <v>631</v>
      </c>
      <c r="B38" s="43" t="s">
        <v>52</v>
      </c>
      <c r="C38" s="43" t="s">
        <v>630</v>
      </c>
      <c r="D38" s="43" t="s">
        <v>340</v>
      </c>
      <c r="E38" s="42" t="s">
        <v>47</v>
      </c>
      <c r="F38" s="44" t="s">
        <v>1551</v>
      </c>
      <c r="G38" s="44" t="s">
        <v>1203</v>
      </c>
      <c r="H38" s="44" t="s">
        <v>1875</v>
      </c>
      <c r="I38" s="44" t="s">
        <v>1203</v>
      </c>
      <c r="J38" s="44" t="s">
        <v>1876</v>
      </c>
      <c r="K38" s="44" t="s">
        <v>1203</v>
      </c>
      <c r="L38" s="40">
        <v>1426.1430645</v>
      </c>
      <c r="M38" s="44" t="s">
        <v>1877</v>
      </c>
      <c r="N38" s="40">
        <v>145076.31111400001</v>
      </c>
      <c r="O38" s="44" t="s">
        <v>1878</v>
      </c>
    </row>
    <row r="39" spans="1:15" ht="26.1" customHeight="1" x14ac:dyDescent="0.2">
      <c r="A39" s="44" t="s">
        <v>559</v>
      </c>
      <c r="B39" s="43" t="s">
        <v>350</v>
      </c>
      <c r="C39" s="43" t="s">
        <v>558</v>
      </c>
      <c r="D39" s="43" t="s">
        <v>340</v>
      </c>
      <c r="E39" s="42" t="s">
        <v>348</v>
      </c>
      <c r="F39" s="44" t="s">
        <v>1553</v>
      </c>
      <c r="G39" s="44" t="s">
        <v>1203</v>
      </c>
      <c r="H39" s="44" t="s">
        <v>1313</v>
      </c>
      <c r="I39" s="44" t="s">
        <v>1203</v>
      </c>
      <c r="J39" s="44" t="s">
        <v>1552</v>
      </c>
      <c r="K39" s="44" t="s">
        <v>1203</v>
      </c>
      <c r="L39" s="40">
        <v>1421.28</v>
      </c>
      <c r="M39" s="44" t="s">
        <v>1877</v>
      </c>
      <c r="N39" s="40">
        <v>146497.59111400001</v>
      </c>
      <c r="O39" s="44" t="s">
        <v>1879</v>
      </c>
    </row>
    <row r="40" spans="1:15" ht="26.1" customHeight="1" x14ac:dyDescent="0.2">
      <c r="A40" s="44" t="s">
        <v>531</v>
      </c>
      <c r="B40" s="43" t="s">
        <v>52</v>
      </c>
      <c r="C40" s="43" t="s">
        <v>530</v>
      </c>
      <c r="D40" s="43" t="s">
        <v>340</v>
      </c>
      <c r="E40" s="42" t="s">
        <v>42</v>
      </c>
      <c r="F40" s="44" t="s">
        <v>1550</v>
      </c>
      <c r="G40" s="44" t="s">
        <v>1203</v>
      </c>
      <c r="H40" s="44" t="s">
        <v>1880</v>
      </c>
      <c r="I40" s="44" t="s">
        <v>1203</v>
      </c>
      <c r="J40" s="44" t="s">
        <v>1881</v>
      </c>
      <c r="K40" s="44" t="s">
        <v>1203</v>
      </c>
      <c r="L40" s="40">
        <v>1346.508</v>
      </c>
      <c r="M40" s="44" t="s">
        <v>1882</v>
      </c>
      <c r="N40" s="40">
        <v>147844.09911400001</v>
      </c>
      <c r="O40" s="44" t="s">
        <v>1883</v>
      </c>
    </row>
    <row r="41" spans="1:15" ht="24" customHeight="1" x14ac:dyDescent="0.2">
      <c r="A41" s="44" t="s">
        <v>567</v>
      </c>
      <c r="B41" s="43" t="s">
        <v>52</v>
      </c>
      <c r="C41" s="43" t="s">
        <v>566</v>
      </c>
      <c r="D41" s="43" t="s">
        <v>340</v>
      </c>
      <c r="E41" s="42" t="s">
        <v>79</v>
      </c>
      <c r="F41" s="44" t="s">
        <v>1293</v>
      </c>
      <c r="G41" s="44" t="s">
        <v>1203</v>
      </c>
      <c r="H41" s="44" t="s">
        <v>1884</v>
      </c>
      <c r="I41" s="44" t="s">
        <v>1203</v>
      </c>
      <c r="J41" s="44" t="s">
        <v>1884</v>
      </c>
      <c r="K41" s="44" t="s">
        <v>1203</v>
      </c>
      <c r="L41" s="40">
        <v>1087.3599999999999</v>
      </c>
      <c r="M41" s="44" t="s">
        <v>1543</v>
      </c>
      <c r="N41" s="40">
        <v>148931.459114</v>
      </c>
      <c r="O41" s="44" t="s">
        <v>1885</v>
      </c>
    </row>
    <row r="42" spans="1:15" ht="26.1" customHeight="1" x14ac:dyDescent="0.2">
      <c r="A42" s="44" t="s">
        <v>347</v>
      </c>
      <c r="B42" s="43" t="s">
        <v>52</v>
      </c>
      <c r="C42" s="43" t="s">
        <v>346</v>
      </c>
      <c r="D42" s="43" t="s">
        <v>340</v>
      </c>
      <c r="E42" s="42" t="s">
        <v>339</v>
      </c>
      <c r="F42" s="44" t="s">
        <v>1549</v>
      </c>
      <c r="G42" s="44" t="s">
        <v>1203</v>
      </c>
      <c r="H42" s="44" t="s">
        <v>1548</v>
      </c>
      <c r="I42" s="44" t="s">
        <v>1203</v>
      </c>
      <c r="J42" s="44" t="s">
        <v>1547</v>
      </c>
      <c r="K42" s="44" t="s">
        <v>1203</v>
      </c>
      <c r="L42" s="40">
        <v>1078.2033085</v>
      </c>
      <c r="M42" s="44" t="s">
        <v>1543</v>
      </c>
      <c r="N42" s="40">
        <v>150009.6624225</v>
      </c>
      <c r="O42" s="44" t="s">
        <v>1886</v>
      </c>
    </row>
    <row r="43" spans="1:15" ht="78" customHeight="1" x14ac:dyDescent="0.2">
      <c r="A43" s="44" t="s">
        <v>611</v>
      </c>
      <c r="B43" s="43" t="s">
        <v>52</v>
      </c>
      <c r="C43" s="43" t="s">
        <v>610</v>
      </c>
      <c r="D43" s="43" t="s">
        <v>340</v>
      </c>
      <c r="E43" s="42" t="s">
        <v>47</v>
      </c>
      <c r="F43" s="44" t="s">
        <v>1542</v>
      </c>
      <c r="G43" s="44" t="s">
        <v>1203</v>
      </c>
      <c r="H43" s="44" t="s">
        <v>1887</v>
      </c>
      <c r="I43" s="44" t="s">
        <v>1203</v>
      </c>
      <c r="J43" s="44" t="s">
        <v>1888</v>
      </c>
      <c r="K43" s="44" t="s">
        <v>1203</v>
      </c>
      <c r="L43" s="40">
        <v>1067.63270562</v>
      </c>
      <c r="M43" s="44" t="s">
        <v>1889</v>
      </c>
      <c r="N43" s="40">
        <v>151077.2951281</v>
      </c>
      <c r="O43" s="44" t="s">
        <v>1890</v>
      </c>
    </row>
    <row r="44" spans="1:15" ht="26.1" customHeight="1" x14ac:dyDescent="0.2">
      <c r="A44" s="44" t="s">
        <v>351</v>
      </c>
      <c r="B44" s="43" t="s">
        <v>350</v>
      </c>
      <c r="C44" s="43" t="s">
        <v>349</v>
      </c>
      <c r="D44" s="43" t="s">
        <v>340</v>
      </c>
      <c r="E44" s="42" t="s">
        <v>348</v>
      </c>
      <c r="F44" s="44" t="s">
        <v>1546</v>
      </c>
      <c r="G44" s="44" t="s">
        <v>1203</v>
      </c>
      <c r="H44" s="44" t="s">
        <v>1545</v>
      </c>
      <c r="I44" s="44" t="s">
        <v>1203</v>
      </c>
      <c r="J44" s="44" t="s">
        <v>1544</v>
      </c>
      <c r="K44" s="44" t="s">
        <v>1203</v>
      </c>
      <c r="L44" s="40">
        <v>1067.0662966</v>
      </c>
      <c r="M44" s="44" t="s">
        <v>1889</v>
      </c>
      <c r="N44" s="40">
        <v>152144.36142470001</v>
      </c>
      <c r="O44" s="44" t="s">
        <v>1891</v>
      </c>
    </row>
    <row r="45" spans="1:15" ht="24" customHeight="1" x14ac:dyDescent="0.2">
      <c r="A45" s="44" t="s">
        <v>1092</v>
      </c>
      <c r="B45" s="43" t="s">
        <v>52</v>
      </c>
      <c r="C45" s="43" t="s">
        <v>1091</v>
      </c>
      <c r="D45" s="43" t="s">
        <v>436</v>
      </c>
      <c r="E45" s="42" t="s">
        <v>318</v>
      </c>
      <c r="F45" s="44" t="s">
        <v>1541</v>
      </c>
      <c r="G45" s="44" t="s">
        <v>1203</v>
      </c>
      <c r="H45" s="44" t="s">
        <v>1223</v>
      </c>
      <c r="I45" s="44" t="s">
        <v>1203</v>
      </c>
      <c r="J45" s="44" t="s">
        <v>1540</v>
      </c>
      <c r="K45" s="44" t="s">
        <v>1203</v>
      </c>
      <c r="L45" s="40">
        <v>963.22557734400004</v>
      </c>
      <c r="M45" s="44" t="s">
        <v>1892</v>
      </c>
      <c r="N45" s="40">
        <v>153107.58700199999</v>
      </c>
      <c r="O45" s="44" t="s">
        <v>1893</v>
      </c>
    </row>
    <row r="46" spans="1:15" ht="26.1" customHeight="1" x14ac:dyDescent="0.2">
      <c r="A46" s="44" t="s">
        <v>521</v>
      </c>
      <c r="B46" s="43" t="s">
        <v>52</v>
      </c>
      <c r="C46" s="43" t="s">
        <v>520</v>
      </c>
      <c r="D46" s="43" t="s">
        <v>340</v>
      </c>
      <c r="E46" s="42" t="s">
        <v>79</v>
      </c>
      <c r="F46" s="44" t="s">
        <v>1539</v>
      </c>
      <c r="G46" s="44" t="s">
        <v>1203</v>
      </c>
      <c r="H46" s="44" t="s">
        <v>1538</v>
      </c>
      <c r="I46" s="44" t="s">
        <v>1203</v>
      </c>
      <c r="J46" s="44" t="s">
        <v>1537</v>
      </c>
      <c r="K46" s="44" t="s">
        <v>1203</v>
      </c>
      <c r="L46" s="40">
        <v>953.56380000000001</v>
      </c>
      <c r="M46" s="44" t="s">
        <v>1892</v>
      </c>
      <c r="N46" s="40">
        <v>154061.15080199999</v>
      </c>
      <c r="O46" s="44" t="s">
        <v>1894</v>
      </c>
    </row>
    <row r="47" spans="1:15" ht="26.1" customHeight="1" x14ac:dyDescent="0.2">
      <c r="A47" s="44" t="s">
        <v>393</v>
      </c>
      <c r="B47" s="43" t="s">
        <v>52</v>
      </c>
      <c r="C47" s="43" t="s">
        <v>392</v>
      </c>
      <c r="D47" s="43" t="s">
        <v>340</v>
      </c>
      <c r="E47" s="42" t="s">
        <v>79</v>
      </c>
      <c r="F47" s="44" t="s">
        <v>1372</v>
      </c>
      <c r="G47" s="44" t="s">
        <v>1203</v>
      </c>
      <c r="H47" s="44" t="s">
        <v>1895</v>
      </c>
      <c r="I47" s="44" t="s">
        <v>1203</v>
      </c>
      <c r="J47" s="44" t="s">
        <v>1896</v>
      </c>
      <c r="K47" s="44" t="s">
        <v>1203</v>
      </c>
      <c r="L47" s="40">
        <v>827.4</v>
      </c>
      <c r="M47" s="44" t="s">
        <v>1897</v>
      </c>
      <c r="N47" s="40">
        <v>154888.55080200001</v>
      </c>
      <c r="O47" s="44" t="s">
        <v>1536</v>
      </c>
    </row>
    <row r="48" spans="1:15" ht="26.1" customHeight="1" x14ac:dyDescent="0.2">
      <c r="A48" s="44" t="s">
        <v>497</v>
      </c>
      <c r="B48" s="43" t="s">
        <v>52</v>
      </c>
      <c r="C48" s="43" t="s">
        <v>496</v>
      </c>
      <c r="D48" s="43" t="s">
        <v>340</v>
      </c>
      <c r="E48" s="42" t="s">
        <v>42</v>
      </c>
      <c r="F48" s="44" t="s">
        <v>1535</v>
      </c>
      <c r="G48" s="44" t="s">
        <v>1203</v>
      </c>
      <c r="H48" s="44" t="s">
        <v>1534</v>
      </c>
      <c r="I48" s="44" t="s">
        <v>1203</v>
      </c>
      <c r="J48" s="44" t="s">
        <v>1533</v>
      </c>
      <c r="K48" s="44" t="s">
        <v>1203</v>
      </c>
      <c r="L48" s="40">
        <v>814.8</v>
      </c>
      <c r="M48" s="44" t="s">
        <v>1897</v>
      </c>
      <c r="N48" s="40">
        <v>155703.350802</v>
      </c>
      <c r="O48" s="44" t="s">
        <v>1898</v>
      </c>
    </row>
    <row r="49" spans="1:15" ht="26.1" customHeight="1" x14ac:dyDescent="0.2">
      <c r="A49" s="44" t="s">
        <v>902</v>
      </c>
      <c r="B49" s="43" t="s">
        <v>52</v>
      </c>
      <c r="C49" s="43" t="s">
        <v>901</v>
      </c>
      <c r="D49" s="43" t="s">
        <v>340</v>
      </c>
      <c r="E49" s="42" t="s">
        <v>318</v>
      </c>
      <c r="F49" s="44" t="s">
        <v>1899</v>
      </c>
      <c r="G49" s="44" t="s">
        <v>1203</v>
      </c>
      <c r="H49" s="44" t="s">
        <v>1532</v>
      </c>
      <c r="I49" s="44" t="s">
        <v>1203</v>
      </c>
      <c r="J49" s="44" t="s">
        <v>1900</v>
      </c>
      <c r="K49" s="44" t="s">
        <v>1203</v>
      </c>
      <c r="L49" s="40">
        <v>754.50275499999998</v>
      </c>
      <c r="M49" s="44" t="s">
        <v>1901</v>
      </c>
      <c r="N49" s="40">
        <v>156457.85355699999</v>
      </c>
      <c r="O49" s="44" t="s">
        <v>1902</v>
      </c>
    </row>
    <row r="50" spans="1:15" ht="26.1" customHeight="1" x14ac:dyDescent="0.2">
      <c r="A50" s="44" t="s">
        <v>495</v>
      </c>
      <c r="B50" s="43" t="s">
        <v>52</v>
      </c>
      <c r="C50" s="43" t="s">
        <v>494</v>
      </c>
      <c r="D50" s="43" t="s">
        <v>340</v>
      </c>
      <c r="E50" s="42" t="s">
        <v>42</v>
      </c>
      <c r="F50" s="44" t="s">
        <v>1531</v>
      </c>
      <c r="G50" s="44" t="s">
        <v>1203</v>
      </c>
      <c r="H50" s="44" t="s">
        <v>1903</v>
      </c>
      <c r="I50" s="44" t="s">
        <v>1203</v>
      </c>
      <c r="J50" s="44" t="s">
        <v>1904</v>
      </c>
      <c r="K50" s="44" t="s">
        <v>1203</v>
      </c>
      <c r="L50" s="40">
        <v>683.26499999999999</v>
      </c>
      <c r="M50" s="44" t="s">
        <v>1530</v>
      </c>
      <c r="N50" s="40">
        <v>157141.11855700001</v>
      </c>
      <c r="O50" s="44" t="s">
        <v>1905</v>
      </c>
    </row>
    <row r="51" spans="1:15" ht="26.1" customHeight="1" x14ac:dyDescent="0.2">
      <c r="A51" s="44" t="s">
        <v>886</v>
      </c>
      <c r="B51" s="43" t="s">
        <v>52</v>
      </c>
      <c r="C51" s="43" t="s">
        <v>885</v>
      </c>
      <c r="D51" s="43" t="s">
        <v>340</v>
      </c>
      <c r="E51" s="42" t="s">
        <v>79</v>
      </c>
      <c r="F51" s="44" t="s">
        <v>1526</v>
      </c>
      <c r="G51" s="44" t="s">
        <v>1203</v>
      </c>
      <c r="H51" s="44" t="s">
        <v>1906</v>
      </c>
      <c r="I51" s="44" t="s">
        <v>1203</v>
      </c>
      <c r="J51" s="44" t="s">
        <v>1907</v>
      </c>
      <c r="K51" s="44" t="s">
        <v>1203</v>
      </c>
      <c r="L51" s="40">
        <v>643.44000000000005</v>
      </c>
      <c r="M51" s="44" t="s">
        <v>1527</v>
      </c>
      <c r="N51" s="40">
        <v>157784.55855700001</v>
      </c>
      <c r="O51" s="44" t="s">
        <v>1908</v>
      </c>
    </row>
    <row r="52" spans="1:15" ht="24" customHeight="1" x14ac:dyDescent="0.2">
      <c r="A52" s="44" t="s">
        <v>453</v>
      </c>
      <c r="B52" s="43" t="s">
        <v>52</v>
      </c>
      <c r="C52" s="43" t="s">
        <v>452</v>
      </c>
      <c r="D52" s="43" t="s">
        <v>340</v>
      </c>
      <c r="E52" s="42" t="s">
        <v>79</v>
      </c>
      <c r="F52" s="44" t="s">
        <v>1300</v>
      </c>
      <c r="G52" s="44" t="s">
        <v>1203</v>
      </c>
      <c r="H52" s="44" t="s">
        <v>1529</v>
      </c>
      <c r="I52" s="44" t="s">
        <v>1203</v>
      </c>
      <c r="J52" s="44" t="s">
        <v>1528</v>
      </c>
      <c r="K52" s="44" t="s">
        <v>1203</v>
      </c>
      <c r="L52" s="40">
        <v>633.96</v>
      </c>
      <c r="M52" s="44" t="s">
        <v>1527</v>
      </c>
      <c r="N52" s="40">
        <v>158418.518557</v>
      </c>
      <c r="O52" s="44" t="s">
        <v>1909</v>
      </c>
    </row>
    <row r="53" spans="1:15" ht="39" customHeight="1" x14ac:dyDescent="0.2">
      <c r="A53" s="44" t="s">
        <v>505</v>
      </c>
      <c r="B53" s="43" t="s">
        <v>52</v>
      </c>
      <c r="C53" s="43" t="s">
        <v>504</v>
      </c>
      <c r="D53" s="43" t="s">
        <v>340</v>
      </c>
      <c r="E53" s="42" t="s">
        <v>79</v>
      </c>
      <c r="F53" s="44" t="s">
        <v>1293</v>
      </c>
      <c r="G53" s="44" t="s">
        <v>1203</v>
      </c>
      <c r="H53" s="44" t="s">
        <v>1910</v>
      </c>
      <c r="I53" s="44" t="s">
        <v>1203</v>
      </c>
      <c r="J53" s="44" t="s">
        <v>1910</v>
      </c>
      <c r="K53" s="44" t="s">
        <v>1203</v>
      </c>
      <c r="L53" s="40">
        <v>632.48</v>
      </c>
      <c r="M53" s="44" t="s">
        <v>1527</v>
      </c>
      <c r="N53" s="40">
        <v>159050.99855700001</v>
      </c>
      <c r="O53" s="44" t="s">
        <v>1911</v>
      </c>
    </row>
    <row r="54" spans="1:15" ht="26.1" customHeight="1" x14ac:dyDescent="0.2">
      <c r="A54" s="44" t="s">
        <v>425</v>
      </c>
      <c r="B54" s="43" t="s">
        <v>52</v>
      </c>
      <c r="C54" s="43" t="s">
        <v>424</v>
      </c>
      <c r="D54" s="43" t="s">
        <v>340</v>
      </c>
      <c r="E54" s="42" t="s">
        <v>79</v>
      </c>
      <c r="F54" s="44" t="s">
        <v>1395</v>
      </c>
      <c r="G54" s="44" t="s">
        <v>1203</v>
      </c>
      <c r="H54" s="44" t="s">
        <v>1912</v>
      </c>
      <c r="I54" s="44" t="s">
        <v>1203</v>
      </c>
      <c r="J54" s="44" t="s">
        <v>1913</v>
      </c>
      <c r="K54" s="44" t="s">
        <v>1203</v>
      </c>
      <c r="L54" s="40">
        <v>623.55999999999995</v>
      </c>
      <c r="M54" s="44" t="s">
        <v>1525</v>
      </c>
      <c r="N54" s="40">
        <v>159674.55855700001</v>
      </c>
      <c r="O54" s="44" t="s">
        <v>1914</v>
      </c>
    </row>
    <row r="55" spans="1:15" ht="39" customHeight="1" x14ac:dyDescent="0.2">
      <c r="A55" s="44" t="s">
        <v>1128</v>
      </c>
      <c r="B55" s="43" t="s">
        <v>52</v>
      </c>
      <c r="C55" s="43" t="s">
        <v>1127</v>
      </c>
      <c r="D55" s="43" t="s">
        <v>340</v>
      </c>
      <c r="E55" s="42" t="s">
        <v>339</v>
      </c>
      <c r="F55" s="44" t="s">
        <v>1522</v>
      </c>
      <c r="G55" s="44" t="s">
        <v>1203</v>
      </c>
      <c r="H55" s="44" t="s">
        <v>1556</v>
      </c>
      <c r="I55" s="44" t="s">
        <v>1203</v>
      </c>
      <c r="J55" s="44" t="s">
        <v>1915</v>
      </c>
      <c r="K55" s="44" t="s">
        <v>1203</v>
      </c>
      <c r="L55" s="40">
        <v>601.10678322800004</v>
      </c>
      <c r="M55" s="44" t="s">
        <v>1524</v>
      </c>
      <c r="N55" s="40">
        <v>160275.66534020001</v>
      </c>
      <c r="O55" s="44" t="s">
        <v>1916</v>
      </c>
    </row>
    <row r="56" spans="1:15" ht="24" customHeight="1" x14ac:dyDescent="0.2">
      <c r="A56" s="44" t="s">
        <v>395</v>
      </c>
      <c r="B56" s="43" t="s">
        <v>52</v>
      </c>
      <c r="C56" s="43" t="s">
        <v>394</v>
      </c>
      <c r="D56" s="43" t="s">
        <v>340</v>
      </c>
      <c r="E56" s="42" t="s">
        <v>79</v>
      </c>
      <c r="F56" s="44" t="s">
        <v>1523</v>
      </c>
      <c r="G56" s="44" t="s">
        <v>1203</v>
      </c>
      <c r="H56" s="44" t="s">
        <v>1917</v>
      </c>
      <c r="I56" s="44" t="s">
        <v>1203</v>
      </c>
      <c r="J56" s="44" t="s">
        <v>1918</v>
      </c>
      <c r="K56" s="44" t="s">
        <v>1203</v>
      </c>
      <c r="L56" s="40">
        <v>595.79999999999995</v>
      </c>
      <c r="M56" s="44" t="s">
        <v>1919</v>
      </c>
      <c r="N56" s="40">
        <v>160871.4653402</v>
      </c>
      <c r="O56" s="44" t="s">
        <v>1521</v>
      </c>
    </row>
    <row r="57" spans="1:15" ht="39" customHeight="1" x14ac:dyDescent="0.2">
      <c r="A57" s="44" t="s">
        <v>479</v>
      </c>
      <c r="B57" s="43" t="s">
        <v>52</v>
      </c>
      <c r="C57" s="43" t="s">
        <v>478</v>
      </c>
      <c r="D57" s="43" t="s">
        <v>340</v>
      </c>
      <c r="E57" s="42" t="s">
        <v>79</v>
      </c>
      <c r="F57" s="44" t="s">
        <v>1372</v>
      </c>
      <c r="G57" s="44" t="s">
        <v>1203</v>
      </c>
      <c r="H57" s="44" t="s">
        <v>1920</v>
      </c>
      <c r="I57" s="44" t="s">
        <v>1203</v>
      </c>
      <c r="J57" s="44" t="s">
        <v>1921</v>
      </c>
      <c r="K57" s="44" t="s">
        <v>1203</v>
      </c>
      <c r="L57" s="40">
        <v>529.55999999999995</v>
      </c>
      <c r="M57" s="44" t="s">
        <v>1515</v>
      </c>
      <c r="N57" s="40">
        <v>161401.02534019999</v>
      </c>
      <c r="O57" s="44" t="s">
        <v>1520</v>
      </c>
    </row>
    <row r="58" spans="1:15" ht="24" customHeight="1" x14ac:dyDescent="0.2">
      <c r="A58" s="44" t="s">
        <v>1088</v>
      </c>
      <c r="B58" s="43" t="s">
        <v>52</v>
      </c>
      <c r="C58" s="43" t="s">
        <v>1087</v>
      </c>
      <c r="D58" s="43" t="s">
        <v>436</v>
      </c>
      <c r="E58" s="42" t="s">
        <v>318</v>
      </c>
      <c r="F58" s="44" t="s">
        <v>1519</v>
      </c>
      <c r="G58" s="44" t="s">
        <v>1203</v>
      </c>
      <c r="H58" s="44" t="s">
        <v>1271</v>
      </c>
      <c r="I58" s="44" t="s">
        <v>1203</v>
      </c>
      <c r="J58" s="44" t="s">
        <v>1518</v>
      </c>
      <c r="K58" s="44" t="s">
        <v>1203</v>
      </c>
      <c r="L58" s="40">
        <v>522.83149920400001</v>
      </c>
      <c r="M58" s="44" t="s">
        <v>1513</v>
      </c>
      <c r="N58" s="40">
        <v>161923.85683939999</v>
      </c>
      <c r="O58" s="44" t="s">
        <v>1517</v>
      </c>
    </row>
    <row r="59" spans="1:15" ht="39" customHeight="1" x14ac:dyDescent="0.2">
      <c r="A59" s="44" t="s">
        <v>1072</v>
      </c>
      <c r="B59" s="43" t="s">
        <v>52</v>
      </c>
      <c r="C59" s="43" t="s">
        <v>1071</v>
      </c>
      <c r="D59" s="43" t="s">
        <v>340</v>
      </c>
      <c r="E59" s="42" t="s">
        <v>318</v>
      </c>
      <c r="F59" s="44" t="s">
        <v>1922</v>
      </c>
      <c r="G59" s="44" t="s">
        <v>1203</v>
      </c>
      <c r="H59" s="44" t="s">
        <v>1514</v>
      </c>
      <c r="I59" s="44" t="s">
        <v>1203</v>
      </c>
      <c r="J59" s="44" t="s">
        <v>1923</v>
      </c>
      <c r="K59" s="44" t="s">
        <v>1203</v>
      </c>
      <c r="L59" s="40">
        <v>514.93281223999998</v>
      </c>
      <c r="M59" s="44" t="s">
        <v>1513</v>
      </c>
      <c r="N59" s="40">
        <v>162438.7896516</v>
      </c>
      <c r="O59" s="44" t="s">
        <v>1924</v>
      </c>
    </row>
    <row r="60" spans="1:15" ht="26.1" customHeight="1" x14ac:dyDescent="0.2">
      <c r="A60" s="44" t="s">
        <v>665</v>
      </c>
      <c r="B60" s="43" t="s">
        <v>52</v>
      </c>
      <c r="C60" s="43" t="s">
        <v>664</v>
      </c>
      <c r="D60" s="43" t="s">
        <v>340</v>
      </c>
      <c r="E60" s="42" t="s">
        <v>79</v>
      </c>
      <c r="F60" s="44" t="s">
        <v>1516</v>
      </c>
      <c r="G60" s="44" t="s">
        <v>1203</v>
      </c>
      <c r="H60" s="44" t="s">
        <v>1925</v>
      </c>
      <c r="I60" s="44" t="s">
        <v>1203</v>
      </c>
      <c r="J60" s="44" t="s">
        <v>1926</v>
      </c>
      <c r="K60" s="44" t="s">
        <v>1203</v>
      </c>
      <c r="L60" s="40">
        <v>500.80518180000001</v>
      </c>
      <c r="M60" s="44" t="s">
        <v>1927</v>
      </c>
      <c r="N60" s="40">
        <v>162939.59483340001</v>
      </c>
      <c r="O60" s="44" t="s">
        <v>1928</v>
      </c>
    </row>
    <row r="61" spans="1:15" ht="26.1" customHeight="1" x14ac:dyDescent="0.2">
      <c r="A61" s="44" t="s">
        <v>419</v>
      </c>
      <c r="B61" s="43" t="s">
        <v>52</v>
      </c>
      <c r="C61" s="43" t="s">
        <v>418</v>
      </c>
      <c r="D61" s="43" t="s">
        <v>340</v>
      </c>
      <c r="E61" s="42" t="s">
        <v>79</v>
      </c>
      <c r="F61" s="44" t="s">
        <v>1293</v>
      </c>
      <c r="G61" s="44" t="s">
        <v>1203</v>
      </c>
      <c r="H61" s="44" t="s">
        <v>1512</v>
      </c>
      <c r="I61" s="44" t="s">
        <v>1203</v>
      </c>
      <c r="J61" s="44" t="s">
        <v>1512</v>
      </c>
      <c r="K61" s="44" t="s">
        <v>1203</v>
      </c>
      <c r="L61" s="40">
        <v>474.95</v>
      </c>
      <c r="M61" s="44" t="s">
        <v>1511</v>
      </c>
      <c r="N61" s="40">
        <v>163414.5448334</v>
      </c>
      <c r="O61" s="44" t="s">
        <v>1929</v>
      </c>
    </row>
    <row r="62" spans="1:15" ht="26.1" customHeight="1" x14ac:dyDescent="0.2">
      <c r="A62" s="44" t="s">
        <v>565</v>
      </c>
      <c r="B62" s="43" t="s">
        <v>350</v>
      </c>
      <c r="C62" s="43" t="s">
        <v>564</v>
      </c>
      <c r="D62" s="43" t="s">
        <v>340</v>
      </c>
      <c r="E62" s="42" t="s">
        <v>499</v>
      </c>
      <c r="F62" s="44" t="s">
        <v>1510</v>
      </c>
      <c r="G62" s="44" t="s">
        <v>1203</v>
      </c>
      <c r="H62" s="44" t="s">
        <v>1509</v>
      </c>
      <c r="I62" s="44" t="s">
        <v>1203</v>
      </c>
      <c r="J62" s="44" t="s">
        <v>1508</v>
      </c>
      <c r="K62" s="44" t="s">
        <v>1203</v>
      </c>
      <c r="L62" s="40">
        <v>463.13</v>
      </c>
      <c r="M62" s="44" t="s">
        <v>1504</v>
      </c>
      <c r="N62" s="40">
        <v>163877.6748334</v>
      </c>
      <c r="O62" s="44" t="s">
        <v>1930</v>
      </c>
    </row>
    <row r="63" spans="1:15" ht="24" customHeight="1" x14ac:dyDescent="0.2">
      <c r="A63" s="44" t="s">
        <v>362</v>
      </c>
      <c r="B63" s="43" t="s">
        <v>52</v>
      </c>
      <c r="C63" s="43" t="s">
        <v>361</v>
      </c>
      <c r="D63" s="43" t="s">
        <v>340</v>
      </c>
      <c r="E63" s="42" t="s">
        <v>79</v>
      </c>
      <c r="F63" s="44" t="s">
        <v>1507</v>
      </c>
      <c r="G63" s="44" t="s">
        <v>1203</v>
      </c>
      <c r="H63" s="44" t="s">
        <v>1506</v>
      </c>
      <c r="I63" s="44" t="s">
        <v>1203</v>
      </c>
      <c r="J63" s="44" t="s">
        <v>1505</v>
      </c>
      <c r="K63" s="44" t="s">
        <v>1203</v>
      </c>
      <c r="L63" s="40">
        <v>450.46975500000002</v>
      </c>
      <c r="M63" s="44" t="s">
        <v>1502</v>
      </c>
      <c r="N63" s="40">
        <v>164328.1445884</v>
      </c>
      <c r="O63" s="44" t="s">
        <v>1931</v>
      </c>
    </row>
    <row r="64" spans="1:15" ht="26.1" customHeight="1" x14ac:dyDescent="0.2">
      <c r="A64" s="44" t="s">
        <v>890</v>
      </c>
      <c r="B64" s="43" t="s">
        <v>52</v>
      </c>
      <c r="C64" s="43" t="s">
        <v>889</v>
      </c>
      <c r="D64" s="43" t="s">
        <v>340</v>
      </c>
      <c r="E64" s="42" t="s">
        <v>318</v>
      </c>
      <c r="F64" s="44" t="s">
        <v>1932</v>
      </c>
      <c r="G64" s="44" t="s">
        <v>1203</v>
      </c>
      <c r="H64" s="44" t="s">
        <v>1503</v>
      </c>
      <c r="I64" s="44" t="s">
        <v>1203</v>
      </c>
      <c r="J64" s="44" t="s">
        <v>1933</v>
      </c>
      <c r="K64" s="44" t="s">
        <v>1203</v>
      </c>
      <c r="L64" s="40">
        <v>449.32249267499998</v>
      </c>
      <c r="M64" s="44" t="s">
        <v>1502</v>
      </c>
      <c r="N64" s="40">
        <v>164777.46708110001</v>
      </c>
      <c r="O64" s="44" t="s">
        <v>1934</v>
      </c>
    </row>
    <row r="65" spans="1:15" ht="24" customHeight="1" x14ac:dyDescent="0.2">
      <c r="A65" s="44" t="s">
        <v>910</v>
      </c>
      <c r="B65" s="43" t="s">
        <v>52</v>
      </c>
      <c r="C65" s="43" t="s">
        <v>909</v>
      </c>
      <c r="D65" s="43" t="s">
        <v>340</v>
      </c>
      <c r="E65" s="42" t="s">
        <v>318</v>
      </c>
      <c r="F65" s="44" t="s">
        <v>1935</v>
      </c>
      <c r="G65" s="44" t="s">
        <v>1203</v>
      </c>
      <c r="H65" s="44" t="s">
        <v>1501</v>
      </c>
      <c r="I65" s="44" t="s">
        <v>1203</v>
      </c>
      <c r="J65" s="44" t="s">
        <v>1936</v>
      </c>
      <c r="K65" s="44" t="s">
        <v>1203</v>
      </c>
      <c r="L65" s="40">
        <v>428.13907360000002</v>
      </c>
      <c r="M65" s="44" t="s">
        <v>1500</v>
      </c>
      <c r="N65" s="40">
        <v>165205.60615470001</v>
      </c>
      <c r="O65" s="44" t="s">
        <v>1937</v>
      </c>
    </row>
    <row r="66" spans="1:15" ht="26.1" customHeight="1" x14ac:dyDescent="0.2">
      <c r="A66" s="44" t="s">
        <v>510</v>
      </c>
      <c r="B66" s="43" t="s">
        <v>52</v>
      </c>
      <c r="C66" s="43" t="s">
        <v>509</v>
      </c>
      <c r="D66" s="43" t="s">
        <v>340</v>
      </c>
      <c r="E66" s="42" t="s">
        <v>79</v>
      </c>
      <c r="F66" s="44" t="s">
        <v>1362</v>
      </c>
      <c r="G66" s="44" t="s">
        <v>1203</v>
      </c>
      <c r="H66" s="44" t="s">
        <v>1938</v>
      </c>
      <c r="I66" s="44" t="s">
        <v>1203</v>
      </c>
      <c r="J66" s="44" t="s">
        <v>1939</v>
      </c>
      <c r="K66" s="44" t="s">
        <v>1203</v>
      </c>
      <c r="L66" s="40">
        <v>397.6</v>
      </c>
      <c r="M66" s="44" t="s">
        <v>1497</v>
      </c>
      <c r="N66" s="40">
        <v>165603.20615469999</v>
      </c>
      <c r="O66" s="44" t="s">
        <v>1940</v>
      </c>
    </row>
    <row r="67" spans="1:15" ht="26.1" customHeight="1" x14ac:dyDescent="0.2">
      <c r="A67" s="44" t="s">
        <v>427</v>
      </c>
      <c r="B67" s="43" t="s">
        <v>52</v>
      </c>
      <c r="C67" s="43" t="s">
        <v>426</v>
      </c>
      <c r="D67" s="43" t="s">
        <v>340</v>
      </c>
      <c r="E67" s="42" t="s">
        <v>79</v>
      </c>
      <c r="F67" s="44" t="s">
        <v>1318</v>
      </c>
      <c r="G67" s="44" t="s">
        <v>1203</v>
      </c>
      <c r="H67" s="44" t="s">
        <v>1499</v>
      </c>
      <c r="I67" s="44" t="s">
        <v>1203</v>
      </c>
      <c r="J67" s="44" t="s">
        <v>1498</v>
      </c>
      <c r="K67" s="44" t="s">
        <v>1203</v>
      </c>
      <c r="L67" s="40">
        <v>384.99</v>
      </c>
      <c r="M67" s="44" t="s">
        <v>1497</v>
      </c>
      <c r="N67" s="40">
        <v>165988.19615470001</v>
      </c>
      <c r="O67" s="44" t="s">
        <v>1941</v>
      </c>
    </row>
    <row r="68" spans="1:15" ht="26.1" customHeight="1" x14ac:dyDescent="0.2">
      <c r="A68" s="44" t="s">
        <v>1084</v>
      </c>
      <c r="B68" s="43" t="s">
        <v>52</v>
      </c>
      <c r="C68" s="43" t="s">
        <v>1083</v>
      </c>
      <c r="D68" s="43" t="s">
        <v>436</v>
      </c>
      <c r="E68" s="42" t="s">
        <v>318</v>
      </c>
      <c r="F68" s="44" t="s">
        <v>1942</v>
      </c>
      <c r="G68" s="44" t="s">
        <v>1203</v>
      </c>
      <c r="H68" s="44" t="s">
        <v>1943</v>
      </c>
      <c r="I68" s="44" t="s">
        <v>1203</v>
      </c>
      <c r="J68" s="44" t="s">
        <v>1944</v>
      </c>
      <c r="K68" s="44" t="s">
        <v>1203</v>
      </c>
      <c r="L68" s="40">
        <v>380.74346316899999</v>
      </c>
      <c r="M68" s="44" t="s">
        <v>1945</v>
      </c>
      <c r="N68" s="40">
        <v>166368.9396179</v>
      </c>
      <c r="O68" s="44" t="s">
        <v>1946</v>
      </c>
    </row>
    <row r="69" spans="1:15" ht="26.1" customHeight="1" x14ac:dyDescent="0.2">
      <c r="A69" s="44" t="s">
        <v>1074</v>
      </c>
      <c r="B69" s="43" t="s">
        <v>52</v>
      </c>
      <c r="C69" s="43" t="s">
        <v>1073</v>
      </c>
      <c r="D69" s="43" t="s">
        <v>340</v>
      </c>
      <c r="E69" s="42" t="s">
        <v>318</v>
      </c>
      <c r="F69" s="44" t="s">
        <v>1922</v>
      </c>
      <c r="G69" s="44" t="s">
        <v>1203</v>
      </c>
      <c r="H69" s="44" t="s">
        <v>1225</v>
      </c>
      <c r="I69" s="44" t="s">
        <v>1203</v>
      </c>
      <c r="J69" s="44" t="s">
        <v>1947</v>
      </c>
      <c r="K69" s="44" t="s">
        <v>1203</v>
      </c>
      <c r="L69" s="40">
        <v>351.09055380000001</v>
      </c>
      <c r="M69" s="44" t="s">
        <v>1496</v>
      </c>
      <c r="N69" s="40">
        <v>166720.0301717</v>
      </c>
      <c r="O69" s="44" t="s">
        <v>1948</v>
      </c>
    </row>
    <row r="70" spans="1:15" ht="39" customHeight="1" x14ac:dyDescent="0.2">
      <c r="A70" s="44" t="s">
        <v>904</v>
      </c>
      <c r="B70" s="43" t="s">
        <v>52</v>
      </c>
      <c r="C70" s="43" t="s">
        <v>903</v>
      </c>
      <c r="D70" s="43" t="s">
        <v>340</v>
      </c>
      <c r="E70" s="42" t="s">
        <v>318</v>
      </c>
      <c r="F70" s="44" t="s">
        <v>1899</v>
      </c>
      <c r="G70" s="44" t="s">
        <v>1203</v>
      </c>
      <c r="H70" s="44" t="s">
        <v>1220</v>
      </c>
      <c r="I70" s="44" t="s">
        <v>1203</v>
      </c>
      <c r="J70" s="44" t="s">
        <v>1949</v>
      </c>
      <c r="K70" s="44" t="s">
        <v>1203</v>
      </c>
      <c r="L70" s="40">
        <v>328.430611</v>
      </c>
      <c r="M70" s="44" t="s">
        <v>1490</v>
      </c>
      <c r="N70" s="40">
        <v>167048.46078270001</v>
      </c>
      <c r="O70" s="44" t="s">
        <v>1950</v>
      </c>
    </row>
    <row r="71" spans="1:15" ht="24" customHeight="1" x14ac:dyDescent="0.2">
      <c r="A71" s="44" t="s">
        <v>417</v>
      </c>
      <c r="B71" s="43" t="s">
        <v>52</v>
      </c>
      <c r="C71" s="43" t="s">
        <v>416</v>
      </c>
      <c r="D71" s="43" t="s">
        <v>340</v>
      </c>
      <c r="E71" s="42" t="s">
        <v>79</v>
      </c>
      <c r="F71" s="44" t="s">
        <v>1293</v>
      </c>
      <c r="G71" s="44" t="s">
        <v>1203</v>
      </c>
      <c r="H71" s="44" t="s">
        <v>1951</v>
      </c>
      <c r="I71" s="44" t="s">
        <v>1203</v>
      </c>
      <c r="J71" s="44" t="s">
        <v>1951</v>
      </c>
      <c r="K71" s="44" t="s">
        <v>1203</v>
      </c>
      <c r="L71" s="40">
        <v>326.55</v>
      </c>
      <c r="M71" s="44" t="s">
        <v>1490</v>
      </c>
      <c r="N71" s="40">
        <v>167375.0107827</v>
      </c>
      <c r="O71" s="44" t="s">
        <v>1952</v>
      </c>
    </row>
    <row r="72" spans="1:15" ht="26.1" customHeight="1" x14ac:dyDescent="0.2">
      <c r="A72" s="44" t="s">
        <v>547</v>
      </c>
      <c r="B72" s="43" t="s">
        <v>350</v>
      </c>
      <c r="C72" s="43" t="s">
        <v>546</v>
      </c>
      <c r="D72" s="43" t="s">
        <v>340</v>
      </c>
      <c r="E72" s="42" t="s">
        <v>499</v>
      </c>
      <c r="F72" s="44" t="s">
        <v>1495</v>
      </c>
      <c r="G72" s="44" t="s">
        <v>1203</v>
      </c>
      <c r="H72" s="44" t="s">
        <v>1494</v>
      </c>
      <c r="I72" s="44" t="s">
        <v>1203</v>
      </c>
      <c r="J72" s="44" t="s">
        <v>1493</v>
      </c>
      <c r="K72" s="44" t="s">
        <v>1203</v>
      </c>
      <c r="L72" s="40">
        <v>318.56</v>
      </c>
      <c r="M72" s="44" t="s">
        <v>1490</v>
      </c>
      <c r="N72" s="40">
        <v>167693.5707827</v>
      </c>
      <c r="O72" s="44" t="s">
        <v>1953</v>
      </c>
    </row>
    <row r="73" spans="1:15" ht="26.1" customHeight="1" x14ac:dyDescent="0.2">
      <c r="A73" s="44" t="s">
        <v>659</v>
      </c>
      <c r="B73" s="43" t="s">
        <v>52</v>
      </c>
      <c r="C73" s="43" t="s">
        <v>658</v>
      </c>
      <c r="D73" s="43" t="s">
        <v>340</v>
      </c>
      <c r="E73" s="42" t="s">
        <v>657</v>
      </c>
      <c r="F73" s="44" t="s">
        <v>1489</v>
      </c>
      <c r="G73" s="44" t="s">
        <v>1203</v>
      </c>
      <c r="H73" s="44" t="s">
        <v>1954</v>
      </c>
      <c r="I73" s="44" t="s">
        <v>1203</v>
      </c>
      <c r="J73" s="44" t="s">
        <v>1955</v>
      </c>
      <c r="K73" s="44" t="s">
        <v>1203</v>
      </c>
      <c r="L73" s="40">
        <v>316.51898879999999</v>
      </c>
      <c r="M73" s="44" t="s">
        <v>1490</v>
      </c>
      <c r="N73" s="40">
        <v>168010.0897715</v>
      </c>
      <c r="O73" s="44" t="s">
        <v>1956</v>
      </c>
    </row>
    <row r="74" spans="1:15" ht="39" customHeight="1" x14ac:dyDescent="0.2">
      <c r="A74" s="44" t="s">
        <v>1032</v>
      </c>
      <c r="B74" s="43" t="s">
        <v>52</v>
      </c>
      <c r="C74" s="43" t="s">
        <v>1031</v>
      </c>
      <c r="D74" s="43" t="s">
        <v>436</v>
      </c>
      <c r="E74" s="42" t="s">
        <v>318</v>
      </c>
      <c r="F74" s="44" t="s">
        <v>1492</v>
      </c>
      <c r="G74" s="44" t="s">
        <v>1203</v>
      </c>
      <c r="H74" s="44" t="s">
        <v>1271</v>
      </c>
      <c r="I74" s="44" t="s">
        <v>1203</v>
      </c>
      <c r="J74" s="44" t="s">
        <v>1491</v>
      </c>
      <c r="K74" s="44" t="s">
        <v>1203</v>
      </c>
      <c r="L74" s="40">
        <v>315.27911636900001</v>
      </c>
      <c r="M74" s="44" t="s">
        <v>1490</v>
      </c>
      <c r="N74" s="40">
        <v>168325.3688879</v>
      </c>
      <c r="O74" s="44" t="s">
        <v>1957</v>
      </c>
    </row>
    <row r="75" spans="1:15" ht="24" customHeight="1" x14ac:dyDescent="0.2">
      <c r="A75" s="44" t="s">
        <v>445</v>
      </c>
      <c r="B75" s="43" t="s">
        <v>442</v>
      </c>
      <c r="C75" s="43" t="s">
        <v>444</v>
      </c>
      <c r="D75" s="43" t="s">
        <v>340</v>
      </c>
      <c r="E75" s="42" t="s">
        <v>79</v>
      </c>
      <c r="F75" s="44" t="s">
        <v>1487</v>
      </c>
      <c r="G75" s="44" t="s">
        <v>1203</v>
      </c>
      <c r="H75" s="44" t="s">
        <v>1486</v>
      </c>
      <c r="I75" s="44" t="s">
        <v>1203</v>
      </c>
      <c r="J75" s="44" t="s">
        <v>1485</v>
      </c>
      <c r="K75" s="44" t="s">
        <v>1203</v>
      </c>
      <c r="L75" s="40">
        <v>291.95999999999998</v>
      </c>
      <c r="M75" s="44" t="s">
        <v>1483</v>
      </c>
      <c r="N75" s="40">
        <v>168617.32888789999</v>
      </c>
      <c r="O75" s="44" t="s">
        <v>1958</v>
      </c>
    </row>
    <row r="76" spans="1:15" ht="26.1" customHeight="1" x14ac:dyDescent="0.2">
      <c r="A76" s="44" t="s">
        <v>1130</v>
      </c>
      <c r="B76" s="43" t="s">
        <v>52</v>
      </c>
      <c r="C76" s="43" t="s">
        <v>1129</v>
      </c>
      <c r="D76" s="43" t="s">
        <v>340</v>
      </c>
      <c r="E76" s="42" t="s">
        <v>296</v>
      </c>
      <c r="F76" s="44" t="s">
        <v>1488</v>
      </c>
      <c r="G76" s="44" t="s">
        <v>1203</v>
      </c>
      <c r="H76" s="44" t="s">
        <v>1959</v>
      </c>
      <c r="I76" s="44" t="s">
        <v>1203</v>
      </c>
      <c r="J76" s="44" t="s">
        <v>1960</v>
      </c>
      <c r="K76" s="44" t="s">
        <v>1203</v>
      </c>
      <c r="L76" s="40">
        <v>290.00137977999998</v>
      </c>
      <c r="M76" s="44" t="s">
        <v>1483</v>
      </c>
      <c r="N76" s="40">
        <v>168907.33026769999</v>
      </c>
      <c r="O76" s="44" t="s">
        <v>1961</v>
      </c>
    </row>
    <row r="77" spans="1:15" ht="26.1" customHeight="1" x14ac:dyDescent="0.2">
      <c r="A77" s="79" t="s">
        <v>616</v>
      </c>
      <c r="B77" s="82" t="s">
        <v>52</v>
      </c>
      <c r="C77" s="82" t="s">
        <v>615</v>
      </c>
      <c r="D77" s="82" t="s">
        <v>340</v>
      </c>
      <c r="E77" s="81" t="s">
        <v>47</v>
      </c>
      <c r="F77" s="79" t="s">
        <v>1482</v>
      </c>
      <c r="G77" s="79" t="s">
        <v>1203</v>
      </c>
      <c r="H77" s="79" t="s">
        <v>1962</v>
      </c>
      <c r="I77" s="79" t="s">
        <v>1203</v>
      </c>
      <c r="J77" s="79" t="s">
        <v>1963</v>
      </c>
      <c r="K77" s="79" t="s">
        <v>1203</v>
      </c>
      <c r="L77" s="80">
        <v>271.4199552</v>
      </c>
      <c r="M77" s="79" t="s">
        <v>1479</v>
      </c>
      <c r="N77" s="80">
        <v>169178.75022290001</v>
      </c>
      <c r="O77" s="79" t="s">
        <v>1964</v>
      </c>
    </row>
    <row r="78" spans="1:15" ht="26.1" customHeight="1" x14ac:dyDescent="0.2">
      <c r="A78" s="79" t="s">
        <v>952</v>
      </c>
      <c r="B78" s="82" t="s">
        <v>52</v>
      </c>
      <c r="C78" s="82" t="s">
        <v>951</v>
      </c>
      <c r="D78" s="82" t="s">
        <v>340</v>
      </c>
      <c r="E78" s="81" t="s">
        <v>318</v>
      </c>
      <c r="F78" s="79" t="s">
        <v>1473</v>
      </c>
      <c r="G78" s="79" t="s">
        <v>1203</v>
      </c>
      <c r="H78" s="79" t="s">
        <v>1481</v>
      </c>
      <c r="I78" s="79" t="s">
        <v>1203</v>
      </c>
      <c r="J78" s="79" t="s">
        <v>1480</v>
      </c>
      <c r="K78" s="79" t="s">
        <v>1203</v>
      </c>
      <c r="L78" s="80">
        <v>263.06321310999999</v>
      </c>
      <c r="M78" s="79" t="s">
        <v>1479</v>
      </c>
      <c r="N78" s="80">
        <v>169441.813436</v>
      </c>
      <c r="O78" s="79" t="s">
        <v>1965</v>
      </c>
    </row>
    <row r="79" spans="1:15" ht="26.1" customHeight="1" x14ac:dyDescent="0.2">
      <c r="A79" s="79" t="s">
        <v>388</v>
      </c>
      <c r="B79" s="82" t="s">
        <v>52</v>
      </c>
      <c r="C79" s="82" t="s">
        <v>387</v>
      </c>
      <c r="D79" s="82" t="s">
        <v>340</v>
      </c>
      <c r="E79" s="81" t="s">
        <v>339</v>
      </c>
      <c r="F79" s="79" t="s">
        <v>1484</v>
      </c>
      <c r="G79" s="79" t="s">
        <v>1203</v>
      </c>
      <c r="H79" s="79" t="s">
        <v>1966</v>
      </c>
      <c r="I79" s="79" t="s">
        <v>1203</v>
      </c>
      <c r="J79" s="79" t="s">
        <v>1967</v>
      </c>
      <c r="K79" s="79" t="s">
        <v>1203</v>
      </c>
      <c r="L79" s="80">
        <v>255.4018695</v>
      </c>
      <c r="M79" s="79" t="s">
        <v>1470</v>
      </c>
      <c r="N79" s="80">
        <v>169697.21530549999</v>
      </c>
      <c r="O79" s="79" t="s">
        <v>1968</v>
      </c>
    </row>
    <row r="80" spans="1:15" ht="26.1" customHeight="1" x14ac:dyDescent="0.2">
      <c r="A80" s="79" t="s">
        <v>912</v>
      </c>
      <c r="B80" s="82" t="s">
        <v>52</v>
      </c>
      <c r="C80" s="82" t="s">
        <v>911</v>
      </c>
      <c r="D80" s="82" t="s">
        <v>340</v>
      </c>
      <c r="E80" s="81" t="s">
        <v>318</v>
      </c>
      <c r="F80" s="79" t="s">
        <v>1935</v>
      </c>
      <c r="G80" s="79" t="s">
        <v>1203</v>
      </c>
      <c r="H80" s="79" t="s">
        <v>1476</v>
      </c>
      <c r="I80" s="79" t="s">
        <v>1203</v>
      </c>
      <c r="J80" s="79" t="s">
        <v>1969</v>
      </c>
      <c r="K80" s="79" t="s">
        <v>1203</v>
      </c>
      <c r="L80" s="80">
        <v>254.20757495000001</v>
      </c>
      <c r="M80" s="79" t="s">
        <v>1470</v>
      </c>
      <c r="N80" s="80">
        <v>169951.4228805</v>
      </c>
      <c r="O80" s="79" t="s">
        <v>1970</v>
      </c>
    </row>
    <row r="81" spans="1:15" ht="26.1" customHeight="1" x14ac:dyDescent="0.2">
      <c r="A81" s="79" t="s">
        <v>700</v>
      </c>
      <c r="B81" s="82" t="s">
        <v>52</v>
      </c>
      <c r="C81" s="82" t="s">
        <v>699</v>
      </c>
      <c r="D81" s="82" t="s">
        <v>340</v>
      </c>
      <c r="E81" s="81" t="s">
        <v>318</v>
      </c>
      <c r="F81" s="79" t="s">
        <v>1296</v>
      </c>
      <c r="G81" s="79" t="s">
        <v>1203</v>
      </c>
      <c r="H81" s="79" t="s">
        <v>1478</v>
      </c>
      <c r="I81" s="79" t="s">
        <v>1203</v>
      </c>
      <c r="J81" s="79" t="s">
        <v>1477</v>
      </c>
      <c r="K81" s="79" t="s">
        <v>1203</v>
      </c>
      <c r="L81" s="80">
        <v>251.2</v>
      </c>
      <c r="M81" s="79" t="s">
        <v>1470</v>
      </c>
      <c r="N81" s="80">
        <v>170202.62288050001</v>
      </c>
      <c r="O81" s="79" t="s">
        <v>1971</v>
      </c>
    </row>
    <row r="82" spans="1:15" ht="26.1" customHeight="1" x14ac:dyDescent="0.2">
      <c r="A82" s="79" t="s">
        <v>1030</v>
      </c>
      <c r="B82" s="82" t="s">
        <v>52</v>
      </c>
      <c r="C82" s="82" t="s">
        <v>1029</v>
      </c>
      <c r="D82" s="82" t="s">
        <v>340</v>
      </c>
      <c r="E82" s="81" t="s">
        <v>79</v>
      </c>
      <c r="F82" s="79" t="s">
        <v>1268</v>
      </c>
      <c r="G82" s="79" t="s">
        <v>1203</v>
      </c>
      <c r="H82" s="79" t="s">
        <v>1475</v>
      </c>
      <c r="I82" s="79" t="s">
        <v>1203</v>
      </c>
      <c r="J82" s="79" t="s">
        <v>1474</v>
      </c>
      <c r="K82" s="79" t="s">
        <v>1203</v>
      </c>
      <c r="L82" s="80">
        <v>247</v>
      </c>
      <c r="M82" s="79" t="s">
        <v>1470</v>
      </c>
      <c r="N82" s="80">
        <v>170449.62288050001</v>
      </c>
      <c r="O82" s="79" t="s">
        <v>1972</v>
      </c>
    </row>
    <row r="83" spans="1:15" ht="24" customHeight="1" x14ac:dyDescent="0.2">
      <c r="A83" s="79" t="s">
        <v>512</v>
      </c>
      <c r="B83" s="82" t="s">
        <v>52</v>
      </c>
      <c r="C83" s="82" t="s">
        <v>511</v>
      </c>
      <c r="D83" s="82" t="s">
        <v>340</v>
      </c>
      <c r="E83" s="81" t="s">
        <v>79</v>
      </c>
      <c r="F83" s="79" t="s">
        <v>1467</v>
      </c>
      <c r="G83" s="79" t="s">
        <v>1203</v>
      </c>
      <c r="H83" s="79" t="s">
        <v>1973</v>
      </c>
      <c r="I83" s="79" t="s">
        <v>1203</v>
      </c>
      <c r="J83" s="79" t="s">
        <v>1974</v>
      </c>
      <c r="K83" s="79" t="s">
        <v>1203</v>
      </c>
      <c r="L83" s="80">
        <v>243.2</v>
      </c>
      <c r="M83" s="79" t="s">
        <v>1470</v>
      </c>
      <c r="N83" s="80">
        <v>170692.8228805</v>
      </c>
      <c r="O83" s="79" t="s">
        <v>1975</v>
      </c>
    </row>
    <row r="84" spans="1:15" ht="26.1" customHeight="1" x14ac:dyDescent="0.2">
      <c r="A84" s="79" t="s">
        <v>950</v>
      </c>
      <c r="B84" s="82" t="s">
        <v>52</v>
      </c>
      <c r="C84" s="82" t="s">
        <v>949</v>
      </c>
      <c r="D84" s="82" t="s">
        <v>340</v>
      </c>
      <c r="E84" s="81" t="s">
        <v>318</v>
      </c>
      <c r="F84" s="79" t="s">
        <v>1473</v>
      </c>
      <c r="G84" s="79" t="s">
        <v>1203</v>
      </c>
      <c r="H84" s="79" t="s">
        <v>1472</v>
      </c>
      <c r="I84" s="79" t="s">
        <v>1203</v>
      </c>
      <c r="J84" s="79" t="s">
        <v>1471</v>
      </c>
      <c r="K84" s="79" t="s">
        <v>1203</v>
      </c>
      <c r="L84" s="80">
        <v>237.90975847000001</v>
      </c>
      <c r="M84" s="79" t="s">
        <v>1466</v>
      </c>
      <c r="N84" s="80">
        <v>170930.73263899999</v>
      </c>
      <c r="O84" s="79" t="s">
        <v>1976</v>
      </c>
    </row>
    <row r="85" spans="1:15" ht="51.95" customHeight="1" x14ac:dyDescent="0.2">
      <c r="A85" s="79" t="s">
        <v>575</v>
      </c>
      <c r="B85" s="82" t="s">
        <v>52</v>
      </c>
      <c r="C85" s="82" t="s">
        <v>574</v>
      </c>
      <c r="D85" s="82" t="s">
        <v>340</v>
      </c>
      <c r="E85" s="81" t="s">
        <v>573</v>
      </c>
      <c r="F85" s="79" t="s">
        <v>1318</v>
      </c>
      <c r="G85" s="79" t="s">
        <v>1203</v>
      </c>
      <c r="H85" s="79" t="s">
        <v>1469</v>
      </c>
      <c r="I85" s="79" t="s">
        <v>1203</v>
      </c>
      <c r="J85" s="79" t="s">
        <v>1468</v>
      </c>
      <c r="K85" s="79" t="s">
        <v>1203</v>
      </c>
      <c r="L85" s="80">
        <v>233.07</v>
      </c>
      <c r="M85" s="79" t="s">
        <v>1466</v>
      </c>
      <c r="N85" s="80">
        <v>171163.802639</v>
      </c>
      <c r="O85" s="79" t="s">
        <v>1977</v>
      </c>
    </row>
    <row r="86" spans="1:15" ht="24" customHeight="1" x14ac:dyDescent="0.2">
      <c r="A86" s="79" t="s">
        <v>404</v>
      </c>
      <c r="B86" s="82" t="s">
        <v>52</v>
      </c>
      <c r="C86" s="82" t="s">
        <v>403</v>
      </c>
      <c r="D86" s="82" t="s">
        <v>340</v>
      </c>
      <c r="E86" s="81" t="s">
        <v>42</v>
      </c>
      <c r="F86" s="79" t="s">
        <v>1462</v>
      </c>
      <c r="G86" s="79" t="s">
        <v>1203</v>
      </c>
      <c r="H86" s="79" t="s">
        <v>1978</v>
      </c>
      <c r="I86" s="79" t="s">
        <v>1203</v>
      </c>
      <c r="J86" s="79" t="s">
        <v>1979</v>
      </c>
      <c r="K86" s="79" t="s">
        <v>1203</v>
      </c>
      <c r="L86" s="80">
        <v>225.12</v>
      </c>
      <c r="M86" s="79" t="s">
        <v>1466</v>
      </c>
      <c r="N86" s="80">
        <v>171388.922639</v>
      </c>
      <c r="O86" s="79" t="s">
        <v>1980</v>
      </c>
    </row>
    <row r="87" spans="1:15" ht="39" customHeight="1" x14ac:dyDescent="0.2">
      <c r="A87" s="79" t="s">
        <v>656</v>
      </c>
      <c r="B87" s="82" t="s">
        <v>52</v>
      </c>
      <c r="C87" s="82" t="s">
        <v>655</v>
      </c>
      <c r="D87" s="82" t="s">
        <v>340</v>
      </c>
      <c r="E87" s="81" t="s">
        <v>339</v>
      </c>
      <c r="F87" s="79" t="s">
        <v>1465</v>
      </c>
      <c r="G87" s="79" t="s">
        <v>1203</v>
      </c>
      <c r="H87" s="79" t="s">
        <v>1464</v>
      </c>
      <c r="I87" s="79" t="s">
        <v>1203</v>
      </c>
      <c r="J87" s="79" t="s">
        <v>1463</v>
      </c>
      <c r="K87" s="79" t="s">
        <v>1203</v>
      </c>
      <c r="L87" s="80">
        <v>213.78507500000001</v>
      </c>
      <c r="M87" s="79" t="s">
        <v>1461</v>
      </c>
      <c r="N87" s="80">
        <v>171602.70771399999</v>
      </c>
      <c r="O87" s="79" t="s">
        <v>1981</v>
      </c>
    </row>
    <row r="88" spans="1:15" ht="26.1" customHeight="1" x14ac:dyDescent="0.2">
      <c r="A88" s="79" t="s">
        <v>1096</v>
      </c>
      <c r="B88" s="82" t="s">
        <v>52</v>
      </c>
      <c r="C88" s="82" t="s">
        <v>1095</v>
      </c>
      <c r="D88" s="82" t="s">
        <v>436</v>
      </c>
      <c r="E88" s="81" t="s">
        <v>318</v>
      </c>
      <c r="F88" s="79" t="s">
        <v>1460</v>
      </c>
      <c r="G88" s="79" t="s">
        <v>1203</v>
      </c>
      <c r="H88" s="79" t="s">
        <v>1223</v>
      </c>
      <c r="I88" s="79" t="s">
        <v>1203</v>
      </c>
      <c r="J88" s="79" t="s">
        <v>1459</v>
      </c>
      <c r="K88" s="79" t="s">
        <v>1203</v>
      </c>
      <c r="L88" s="80">
        <v>200.04528576000001</v>
      </c>
      <c r="M88" s="79" t="s">
        <v>1450</v>
      </c>
      <c r="N88" s="80">
        <v>171802.7529998</v>
      </c>
      <c r="O88" s="79" t="s">
        <v>1982</v>
      </c>
    </row>
    <row r="89" spans="1:15" ht="26.1" customHeight="1" x14ac:dyDescent="0.2">
      <c r="A89" s="79" t="s">
        <v>443</v>
      </c>
      <c r="B89" s="82" t="s">
        <v>442</v>
      </c>
      <c r="C89" s="82" t="s">
        <v>441</v>
      </c>
      <c r="D89" s="82" t="s">
        <v>340</v>
      </c>
      <c r="E89" s="81" t="s">
        <v>47</v>
      </c>
      <c r="F89" s="79" t="s">
        <v>1452</v>
      </c>
      <c r="G89" s="79" t="s">
        <v>1203</v>
      </c>
      <c r="H89" s="79" t="s">
        <v>1983</v>
      </c>
      <c r="I89" s="79" t="s">
        <v>1203</v>
      </c>
      <c r="J89" s="79" t="s">
        <v>1984</v>
      </c>
      <c r="K89" s="79" t="s">
        <v>1203</v>
      </c>
      <c r="L89" s="80">
        <v>196.23869999999999</v>
      </c>
      <c r="M89" s="79" t="s">
        <v>1450</v>
      </c>
      <c r="N89" s="80">
        <v>171998.99169980001</v>
      </c>
      <c r="O89" s="79" t="s">
        <v>1985</v>
      </c>
    </row>
    <row r="90" spans="1:15" ht="26.1" customHeight="1" x14ac:dyDescent="0.2">
      <c r="A90" s="79" t="s">
        <v>633</v>
      </c>
      <c r="B90" s="82" t="s">
        <v>52</v>
      </c>
      <c r="C90" s="82" t="s">
        <v>632</v>
      </c>
      <c r="D90" s="82" t="s">
        <v>340</v>
      </c>
      <c r="E90" s="81" t="s">
        <v>369</v>
      </c>
      <c r="F90" s="79" t="s">
        <v>1458</v>
      </c>
      <c r="G90" s="79" t="s">
        <v>1203</v>
      </c>
      <c r="H90" s="79" t="s">
        <v>1457</v>
      </c>
      <c r="I90" s="79" t="s">
        <v>1203</v>
      </c>
      <c r="J90" s="79" t="s">
        <v>1456</v>
      </c>
      <c r="K90" s="79" t="s">
        <v>1203</v>
      </c>
      <c r="L90" s="80">
        <v>193.15943999999999</v>
      </c>
      <c r="M90" s="79" t="s">
        <v>1450</v>
      </c>
      <c r="N90" s="80">
        <v>172192.1511398</v>
      </c>
      <c r="O90" s="79" t="s">
        <v>1986</v>
      </c>
    </row>
    <row r="91" spans="1:15" ht="26.1" customHeight="1" x14ac:dyDescent="0.2">
      <c r="A91" s="79" t="s">
        <v>553</v>
      </c>
      <c r="B91" s="82" t="s">
        <v>350</v>
      </c>
      <c r="C91" s="82" t="s">
        <v>552</v>
      </c>
      <c r="D91" s="82" t="s">
        <v>340</v>
      </c>
      <c r="E91" s="81" t="s">
        <v>499</v>
      </c>
      <c r="F91" s="79" t="s">
        <v>1455</v>
      </c>
      <c r="G91" s="79" t="s">
        <v>1203</v>
      </c>
      <c r="H91" s="79" t="s">
        <v>1454</v>
      </c>
      <c r="I91" s="79" t="s">
        <v>1203</v>
      </c>
      <c r="J91" s="79" t="s">
        <v>1453</v>
      </c>
      <c r="K91" s="79" t="s">
        <v>1203</v>
      </c>
      <c r="L91" s="80">
        <v>190.512</v>
      </c>
      <c r="M91" s="79" t="s">
        <v>1450</v>
      </c>
      <c r="N91" s="80">
        <v>172382.66313979999</v>
      </c>
      <c r="O91" s="79" t="s">
        <v>1987</v>
      </c>
    </row>
    <row r="92" spans="1:15" ht="24" customHeight="1" x14ac:dyDescent="0.2">
      <c r="A92" s="79" t="s">
        <v>682</v>
      </c>
      <c r="B92" s="82" t="s">
        <v>52</v>
      </c>
      <c r="C92" s="82" t="s">
        <v>681</v>
      </c>
      <c r="D92" s="82" t="s">
        <v>340</v>
      </c>
      <c r="E92" s="81" t="s">
        <v>79</v>
      </c>
      <c r="F92" s="79" t="s">
        <v>1443</v>
      </c>
      <c r="G92" s="79" t="s">
        <v>1203</v>
      </c>
      <c r="H92" s="79" t="s">
        <v>1351</v>
      </c>
      <c r="I92" s="79" t="s">
        <v>1203</v>
      </c>
      <c r="J92" s="79" t="s">
        <v>1988</v>
      </c>
      <c r="K92" s="79" t="s">
        <v>1203</v>
      </c>
      <c r="L92" s="80">
        <v>181.27459200000001</v>
      </c>
      <c r="M92" s="79" t="s">
        <v>1438</v>
      </c>
      <c r="N92" s="80">
        <v>172563.93773179999</v>
      </c>
      <c r="O92" s="79" t="s">
        <v>1989</v>
      </c>
    </row>
    <row r="93" spans="1:15" ht="24" customHeight="1" x14ac:dyDescent="0.2">
      <c r="A93" s="79" t="s">
        <v>563</v>
      </c>
      <c r="B93" s="82" t="s">
        <v>350</v>
      </c>
      <c r="C93" s="82" t="s">
        <v>562</v>
      </c>
      <c r="D93" s="82" t="s">
        <v>340</v>
      </c>
      <c r="E93" s="81" t="s">
        <v>499</v>
      </c>
      <c r="F93" s="79" t="s">
        <v>1448</v>
      </c>
      <c r="G93" s="79" t="s">
        <v>1203</v>
      </c>
      <c r="H93" s="79" t="s">
        <v>1447</v>
      </c>
      <c r="I93" s="79" t="s">
        <v>1203</v>
      </c>
      <c r="J93" s="79" t="s">
        <v>1446</v>
      </c>
      <c r="K93" s="79" t="s">
        <v>1203</v>
      </c>
      <c r="L93" s="80">
        <v>176.4</v>
      </c>
      <c r="M93" s="79" t="s">
        <v>1438</v>
      </c>
      <c r="N93" s="80">
        <v>172740.33773180001</v>
      </c>
      <c r="O93" s="79" t="s">
        <v>1990</v>
      </c>
    </row>
    <row r="94" spans="1:15" ht="26.1" customHeight="1" x14ac:dyDescent="0.2">
      <c r="A94" s="79" t="s">
        <v>609</v>
      </c>
      <c r="B94" s="82" t="s">
        <v>52</v>
      </c>
      <c r="C94" s="82" t="s">
        <v>608</v>
      </c>
      <c r="D94" s="82" t="s">
        <v>340</v>
      </c>
      <c r="E94" s="81" t="s">
        <v>339</v>
      </c>
      <c r="F94" s="79" t="s">
        <v>1451</v>
      </c>
      <c r="G94" s="79" t="s">
        <v>1203</v>
      </c>
      <c r="H94" s="79" t="s">
        <v>1556</v>
      </c>
      <c r="I94" s="79" t="s">
        <v>1203</v>
      </c>
      <c r="J94" s="79" t="s">
        <v>1991</v>
      </c>
      <c r="K94" s="79" t="s">
        <v>1203</v>
      </c>
      <c r="L94" s="80">
        <v>174.332886</v>
      </c>
      <c r="M94" s="79" t="s">
        <v>1438</v>
      </c>
      <c r="N94" s="80">
        <v>172914.6706178</v>
      </c>
      <c r="O94" s="79" t="s">
        <v>1992</v>
      </c>
    </row>
    <row r="95" spans="1:15" ht="26.1" customHeight="1" x14ac:dyDescent="0.2">
      <c r="A95" s="79" t="s">
        <v>515</v>
      </c>
      <c r="B95" s="82" t="s">
        <v>52</v>
      </c>
      <c r="C95" s="82" t="s">
        <v>514</v>
      </c>
      <c r="D95" s="82" t="s">
        <v>340</v>
      </c>
      <c r="E95" s="81" t="s">
        <v>79</v>
      </c>
      <c r="F95" s="79" t="s">
        <v>1993</v>
      </c>
      <c r="G95" s="79" t="s">
        <v>1203</v>
      </c>
      <c r="H95" s="79" t="s">
        <v>1666</v>
      </c>
      <c r="I95" s="79" t="s">
        <v>1203</v>
      </c>
      <c r="J95" s="79" t="s">
        <v>1994</v>
      </c>
      <c r="K95" s="79" t="s">
        <v>1203</v>
      </c>
      <c r="L95" s="80">
        <v>174.06</v>
      </c>
      <c r="M95" s="79" t="s">
        <v>1438</v>
      </c>
      <c r="N95" s="80">
        <v>173088.7306178</v>
      </c>
      <c r="O95" s="79" t="s">
        <v>1995</v>
      </c>
    </row>
    <row r="96" spans="1:15" ht="26.1" customHeight="1" x14ac:dyDescent="0.2">
      <c r="A96" s="79" t="s">
        <v>557</v>
      </c>
      <c r="B96" s="82" t="s">
        <v>52</v>
      </c>
      <c r="C96" s="82" t="s">
        <v>556</v>
      </c>
      <c r="D96" s="82" t="s">
        <v>340</v>
      </c>
      <c r="E96" s="81" t="s">
        <v>79</v>
      </c>
      <c r="F96" s="79" t="s">
        <v>1362</v>
      </c>
      <c r="G96" s="79" t="s">
        <v>1203</v>
      </c>
      <c r="H96" s="79" t="s">
        <v>1445</v>
      </c>
      <c r="I96" s="79" t="s">
        <v>1203</v>
      </c>
      <c r="J96" s="79" t="s">
        <v>1444</v>
      </c>
      <c r="K96" s="79" t="s">
        <v>1203</v>
      </c>
      <c r="L96" s="80">
        <v>170.8</v>
      </c>
      <c r="M96" s="79" t="s">
        <v>1438</v>
      </c>
      <c r="N96" s="80">
        <v>173259.53061779999</v>
      </c>
      <c r="O96" s="79" t="s">
        <v>1996</v>
      </c>
    </row>
    <row r="97" spans="1:15" ht="39" customHeight="1" x14ac:dyDescent="0.2">
      <c r="A97" s="79" t="s">
        <v>461</v>
      </c>
      <c r="B97" s="82" t="s">
        <v>52</v>
      </c>
      <c r="C97" s="82" t="s">
        <v>460</v>
      </c>
      <c r="D97" s="82" t="s">
        <v>340</v>
      </c>
      <c r="E97" s="81" t="s">
        <v>296</v>
      </c>
      <c r="F97" s="79" t="s">
        <v>1449</v>
      </c>
      <c r="G97" s="79" t="s">
        <v>1203</v>
      </c>
      <c r="H97" s="79" t="s">
        <v>1997</v>
      </c>
      <c r="I97" s="79" t="s">
        <v>1203</v>
      </c>
      <c r="J97" s="79" t="s">
        <v>1998</v>
      </c>
      <c r="K97" s="79" t="s">
        <v>1203</v>
      </c>
      <c r="L97" s="80">
        <v>170.085955305</v>
      </c>
      <c r="M97" s="79" t="s">
        <v>1438</v>
      </c>
      <c r="N97" s="80">
        <v>173429.61657310001</v>
      </c>
      <c r="O97" s="79" t="s">
        <v>1999</v>
      </c>
    </row>
    <row r="98" spans="1:15" ht="24" customHeight="1" x14ac:dyDescent="0.2">
      <c r="A98" s="79" t="s">
        <v>984</v>
      </c>
      <c r="B98" s="82" t="s">
        <v>52</v>
      </c>
      <c r="C98" s="82" t="s">
        <v>983</v>
      </c>
      <c r="D98" s="82" t="s">
        <v>436</v>
      </c>
      <c r="E98" s="81" t="s">
        <v>318</v>
      </c>
      <c r="F98" s="79" t="s">
        <v>1441</v>
      </c>
      <c r="G98" s="79" t="s">
        <v>1203</v>
      </c>
      <c r="H98" s="79" t="s">
        <v>1440</v>
      </c>
      <c r="I98" s="79" t="s">
        <v>1203</v>
      </c>
      <c r="J98" s="79" t="s">
        <v>1439</v>
      </c>
      <c r="K98" s="79" t="s">
        <v>1203</v>
      </c>
      <c r="L98" s="80">
        <v>166.799452269</v>
      </c>
      <c r="M98" s="79" t="s">
        <v>1432</v>
      </c>
      <c r="N98" s="80">
        <v>173596.41602539999</v>
      </c>
      <c r="O98" s="79" t="s">
        <v>2000</v>
      </c>
    </row>
    <row r="99" spans="1:15" ht="26.1" customHeight="1" x14ac:dyDescent="0.2">
      <c r="A99" s="79" t="s">
        <v>704</v>
      </c>
      <c r="B99" s="82" t="s">
        <v>52</v>
      </c>
      <c r="C99" s="82" t="s">
        <v>703</v>
      </c>
      <c r="D99" s="82" t="s">
        <v>340</v>
      </c>
      <c r="E99" s="81" t="s">
        <v>318</v>
      </c>
      <c r="F99" s="79" t="s">
        <v>1831</v>
      </c>
      <c r="G99" s="79" t="s">
        <v>1203</v>
      </c>
      <c r="H99" s="79" t="s">
        <v>1295</v>
      </c>
      <c r="I99" s="79" t="s">
        <v>1203</v>
      </c>
      <c r="J99" s="79" t="s">
        <v>2001</v>
      </c>
      <c r="K99" s="79" t="s">
        <v>1203</v>
      </c>
      <c r="L99" s="80">
        <v>160.707399885</v>
      </c>
      <c r="M99" s="79" t="s">
        <v>1432</v>
      </c>
      <c r="N99" s="80">
        <v>173757.1234253</v>
      </c>
      <c r="O99" s="79" t="s">
        <v>2002</v>
      </c>
    </row>
    <row r="100" spans="1:15" ht="26.1" customHeight="1" x14ac:dyDescent="0.2">
      <c r="A100" s="79" t="s">
        <v>551</v>
      </c>
      <c r="B100" s="82" t="s">
        <v>350</v>
      </c>
      <c r="C100" s="82" t="s">
        <v>550</v>
      </c>
      <c r="D100" s="82" t="s">
        <v>340</v>
      </c>
      <c r="E100" s="81" t="s">
        <v>499</v>
      </c>
      <c r="F100" s="79" t="s">
        <v>1330</v>
      </c>
      <c r="G100" s="79" t="s">
        <v>1203</v>
      </c>
      <c r="H100" s="79" t="s">
        <v>1437</v>
      </c>
      <c r="I100" s="79" t="s">
        <v>1203</v>
      </c>
      <c r="J100" s="79" t="s">
        <v>1436</v>
      </c>
      <c r="K100" s="79" t="s">
        <v>1203</v>
      </c>
      <c r="L100" s="80">
        <v>160.30000000000001</v>
      </c>
      <c r="M100" s="79" t="s">
        <v>1432</v>
      </c>
      <c r="N100" s="80">
        <v>173917.42342529999</v>
      </c>
      <c r="O100" s="79" t="s">
        <v>2003</v>
      </c>
    </row>
    <row r="101" spans="1:15" ht="26.1" customHeight="1" x14ac:dyDescent="0.2">
      <c r="A101" s="79" t="s">
        <v>1050</v>
      </c>
      <c r="B101" s="82" t="s">
        <v>52</v>
      </c>
      <c r="C101" s="82" t="s">
        <v>1049</v>
      </c>
      <c r="D101" s="82" t="s">
        <v>340</v>
      </c>
      <c r="E101" s="81" t="s">
        <v>369</v>
      </c>
      <c r="F101" s="79" t="s">
        <v>1435</v>
      </c>
      <c r="G101" s="79" t="s">
        <v>1203</v>
      </c>
      <c r="H101" s="79" t="s">
        <v>2004</v>
      </c>
      <c r="I101" s="79" t="s">
        <v>1203</v>
      </c>
      <c r="J101" s="79" t="s">
        <v>2005</v>
      </c>
      <c r="K101" s="79" t="s">
        <v>1203</v>
      </c>
      <c r="L101" s="80">
        <v>157.548643365</v>
      </c>
      <c r="M101" s="79" t="s">
        <v>1432</v>
      </c>
      <c r="N101" s="80">
        <v>174074.97206870001</v>
      </c>
      <c r="O101" s="79" t="s">
        <v>2006</v>
      </c>
    </row>
    <row r="102" spans="1:15" ht="24" customHeight="1" x14ac:dyDescent="0.2">
      <c r="A102" s="79" t="s">
        <v>371</v>
      </c>
      <c r="B102" s="82" t="s">
        <v>52</v>
      </c>
      <c r="C102" s="82" t="s">
        <v>370</v>
      </c>
      <c r="D102" s="82" t="s">
        <v>340</v>
      </c>
      <c r="E102" s="81" t="s">
        <v>369</v>
      </c>
      <c r="F102" s="79" t="s">
        <v>1433</v>
      </c>
      <c r="G102" s="79" t="s">
        <v>1203</v>
      </c>
      <c r="H102" s="79" t="s">
        <v>2007</v>
      </c>
      <c r="I102" s="79" t="s">
        <v>1203</v>
      </c>
      <c r="J102" s="79" t="s">
        <v>2008</v>
      </c>
      <c r="K102" s="79" t="s">
        <v>1203</v>
      </c>
      <c r="L102" s="80">
        <v>151.72692885999999</v>
      </c>
      <c r="M102" s="79" t="s">
        <v>1432</v>
      </c>
      <c r="N102" s="80">
        <v>174226.6989976</v>
      </c>
      <c r="O102" s="79" t="s">
        <v>1434</v>
      </c>
    </row>
    <row r="103" spans="1:15" ht="24" customHeight="1" x14ac:dyDescent="0.2">
      <c r="A103" s="79" t="s">
        <v>884</v>
      </c>
      <c r="B103" s="82" t="s">
        <v>52</v>
      </c>
      <c r="C103" s="82" t="s">
        <v>883</v>
      </c>
      <c r="D103" s="82" t="s">
        <v>340</v>
      </c>
      <c r="E103" s="81" t="s">
        <v>79</v>
      </c>
      <c r="F103" s="79" t="s">
        <v>1300</v>
      </c>
      <c r="G103" s="79" t="s">
        <v>1203</v>
      </c>
      <c r="H103" s="79" t="s">
        <v>2009</v>
      </c>
      <c r="I103" s="79" t="s">
        <v>1203</v>
      </c>
      <c r="J103" s="79" t="s">
        <v>2010</v>
      </c>
      <c r="K103" s="79" t="s">
        <v>1203</v>
      </c>
      <c r="L103" s="80">
        <v>149.76</v>
      </c>
      <c r="M103" s="79" t="s">
        <v>1420</v>
      </c>
      <c r="N103" s="80">
        <v>174376.45899760001</v>
      </c>
      <c r="O103" s="79" t="s">
        <v>1431</v>
      </c>
    </row>
    <row r="104" spans="1:15" ht="24" customHeight="1" x14ac:dyDescent="0.2">
      <c r="A104" s="79" t="s">
        <v>593</v>
      </c>
      <c r="B104" s="82" t="s">
        <v>350</v>
      </c>
      <c r="C104" s="82" t="s">
        <v>592</v>
      </c>
      <c r="D104" s="82" t="s">
        <v>340</v>
      </c>
      <c r="E104" s="81" t="s">
        <v>363</v>
      </c>
      <c r="F104" s="79" t="s">
        <v>1430</v>
      </c>
      <c r="G104" s="79" t="s">
        <v>1203</v>
      </c>
      <c r="H104" s="79" t="s">
        <v>2011</v>
      </c>
      <c r="I104" s="79" t="s">
        <v>1203</v>
      </c>
      <c r="J104" s="79" t="s">
        <v>2012</v>
      </c>
      <c r="K104" s="79" t="s">
        <v>1203</v>
      </c>
      <c r="L104" s="80">
        <v>147.42286999999999</v>
      </c>
      <c r="M104" s="79" t="s">
        <v>1420</v>
      </c>
      <c r="N104" s="80">
        <v>174523.88186759999</v>
      </c>
      <c r="O104" s="79" t="s">
        <v>1429</v>
      </c>
    </row>
    <row r="105" spans="1:15" ht="39" customHeight="1" x14ac:dyDescent="0.2">
      <c r="A105" s="79" t="s">
        <v>501</v>
      </c>
      <c r="B105" s="82" t="s">
        <v>350</v>
      </c>
      <c r="C105" s="82" t="s">
        <v>500</v>
      </c>
      <c r="D105" s="82" t="s">
        <v>340</v>
      </c>
      <c r="E105" s="81" t="s">
        <v>499</v>
      </c>
      <c r="F105" s="79" t="s">
        <v>1258</v>
      </c>
      <c r="G105" s="79" t="s">
        <v>1203</v>
      </c>
      <c r="H105" s="79" t="s">
        <v>1337</v>
      </c>
      <c r="I105" s="79" t="s">
        <v>1203</v>
      </c>
      <c r="J105" s="79" t="s">
        <v>2013</v>
      </c>
      <c r="K105" s="79" t="s">
        <v>1203</v>
      </c>
      <c r="L105" s="80">
        <v>138.94999999999999</v>
      </c>
      <c r="M105" s="79" t="s">
        <v>1420</v>
      </c>
      <c r="N105" s="80">
        <v>174662.83186760001</v>
      </c>
      <c r="O105" s="79" t="s">
        <v>1427</v>
      </c>
    </row>
    <row r="106" spans="1:15" ht="26.1" customHeight="1" x14ac:dyDescent="0.2">
      <c r="A106" s="79" t="s">
        <v>892</v>
      </c>
      <c r="B106" s="82" t="s">
        <v>52</v>
      </c>
      <c r="C106" s="82" t="s">
        <v>891</v>
      </c>
      <c r="D106" s="82" t="s">
        <v>340</v>
      </c>
      <c r="E106" s="81" t="s">
        <v>318</v>
      </c>
      <c r="F106" s="79" t="s">
        <v>1932</v>
      </c>
      <c r="G106" s="79" t="s">
        <v>1203</v>
      </c>
      <c r="H106" s="79" t="s">
        <v>1424</v>
      </c>
      <c r="I106" s="79" t="s">
        <v>1203</v>
      </c>
      <c r="J106" s="79" t="s">
        <v>2014</v>
      </c>
      <c r="K106" s="79" t="s">
        <v>1203</v>
      </c>
      <c r="L106" s="80">
        <v>138.64808345399999</v>
      </c>
      <c r="M106" s="79" t="s">
        <v>1420</v>
      </c>
      <c r="N106" s="80">
        <v>174801.47995109999</v>
      </c>
      <c r="O106" s="79" t="s">
        <v>1425</v>
      </c>
    </row>
    <row r="107" spans="1:15" ht="26.1" customHeight="1" x14ac:dyDescent="0.2">
      <c r="A107" s="79" t="s">
        <v>474</v>
      </c>
      <c r="B107" s="82" t="s">
        <v>52</v>
      </c>
      <c r="C107" s="82" t="s">
        <v>473</v>
      </c>
      <c r="D107" s="82" t="s">
        <v>340</v>
      </c>
      <c r="E107" s="81" t="s">
        <v>79</v>
      </c>
      <c r="F107" s="79" t="s">
        <v>1293</v>
      </c>
      <c r="G107" s="79" t="s">
        <v>1203</v>
      </c>
      <c r="H107" s="79" t="s">
        <v>1426</v>
      </c>
      <c r="I107" s="79" t="s">
        <v>1203</v>
      </c>
      <c r="J107" s="79" t="s">
        <v>1426</v>
      </c>
      <c r="K107" s="79" t="s">
        <v>1203</v>
      </c>
      <c r="L107" s="80">
        <v>137.16999999999999</v>
      </c>
      <c r="M107" s="79" t="s">
        <v>1420</v>
      </c>
      <c r="N107" s="80">
        <v>174938.6499511</v>
      </c>
      <c r="O107" s="79" t="s">
        <v>2015</v>
      </c>
    </row>
    <row r="108" spans="1:15" ht="26.1" customHeight="1" x14ac:dyDescent="0.2">
      <c r="A108" s="79" t="s">
        <v>880</v>
      </c>
      <c r="B108" s="82" t="s">
        <v>52</v>
      </c>
      <c r="C108" s="82" t="s">
        <v>879</v>
      </c>
      <c r="D108" s="82" t="s">
        <v>340</v>
      </c>
      <c r="E108" s="81" t="s">
        <v>339</v>
      </c>
      <c r="F108" s="79" t="s">
        <v>1428</v>
      </c>
      <c r="G108" s="79" t="s">
        <v>1203</v>
      </c>
      <c r="H108" s="79" t="s">
        <v>2016</v>
      </c>
      <c r="I108" s="79" t="s">
        <v>1203</v>
      </c>
      <c r="J108" s="79" t="s">
        <v>2017</v>
      </c>
      <c r="K108" s="79" t="s">
        <v>1203</v>
      </c>
      <c r="L108" s="80">
        <v>135.90407999999999</v>
      </c>
      <c r="M108" s="79" t="s">
        <v>1420</v>
      </c>
      <c r="N108" s="80">
        <v>175074.55403110001</v>
      </c>
      <c r="O108" s="79" t="s">
        <v>2018</v>
      </c>
    </row>
    <row r="109" spans="1:15" ht="26.1" customHeight="1" x14ac:dyDescent="0.2">
      <c r="A109" s="79" t="s">
        <v>976</v>
      </c>
      <c r="B109" s="82" t="s">
        <v>52</v>
      </c>
      <c r="C109" s="82" t="s">
        <v>975</v>
      </c>
      <c r="D109" s="82" t="s">
        <v>340</v>
      </c>
      <c r="E109" s="81" t="s">
        <v>318</v>
      </c>
      <c r="F109" s="79" t="s">
        <v>1231</v>
      </c>
      <c r="G109" s="79" t="s">
        <v>1203</v>
      </c>
      <c r="H109" s="79" t="s">
        <v>1423</v>
      </c>
      <c r="I109" s="79" t="s">
        <v>1203</v>
      </c>
      <c r="J109" s="79" t="s">
        <v>1422</v>
      </c>
      <c r="K109" s="79" t="s">
        <v>1203</v>
      </c>
      <c r="L109" s="80">
        <v>134.762780456</v>
      </c>
      <c r="M109" s="79" t="s">
        <v>1420</v>
      </c>
      <c r="N109" s="80">
        <v>175209.3168116</v>
      </c>
      <c r="O109" s="79" t="s">
        <v>2019</v>
      </c>
    </row>
    <row r="110" spans="1:15" ht="24" customHeight="1" x14ac:dyDescent="0.2">
      <c r="A110" s="79" t="s">
        <v>378</v>
      </c>
      <c r="B110" s="82" t="s">
        <v>52</v>
      </c>
      <c r="C110" s="82" t="s">
        <v>377</v>
      </c>
      <c r="D110" s="82" t="s">
        <v>340</v>
      </c>
      <c r="E110" s="81" t="s">
        <v>369</v>
      </c>
      <c r="F110" s="79" t="s">
        <v>1421</v>
      </c>
      <c r="G110" s="79" t="s">
        <v>1203</v>
      </c>
      <c r="H110" s="79" t="s">
        <v>2020</v>
      </c>
      <c r="I110" s="79" t="s">
        <v>1203</v>
      </c>
      <c r="J110" s="79" t="s">
        <v>2021</v>
      </c>
      <c r="K110" s="79" t="s">
        <v>1203</v>
      </c>
      <c r="L110" s="80">
        <v>126.16643894400001</v>
      </c>
      <c r="M110" s="79" t="s">
        <v>1415</v>
      </c>
      <c r="N110" s="80">
        <v>175335.48325049999</v>
      </c>
      <c r="O110" s="79" t="s">
        <v>2022</v>
      </c>
    </row>
    <row r="111" spans="1:15" ht="51.95" customHeight="1" x14ac:dyDescent="0.2">
      <c r="A111" s="79" t="s">
        <v>1186</v>
      </c>
      <c r="B111" s="82" t="s">
        <v>52</v>
      </c>
      <c r="C111" s="82" t="s">
        <v>1185</v>
      </c>
      <c r="D111" s="82" t="s">
        <v>340</v>
      </c>
      <c r="E111" s="81" t="s">
        <v>339</v>
      </c>
      <c r="F111" s="79" t="s">
        <v>1419</v>
      </c>
      <c r="G111" s="79" t="s">
        <v>1203</v>
      </c>
      <c r="H111" s="79" t="s">
        <v>2023</v>
      </c>
      <c r="I111" s="79" t="s">
        <v>1203</v>
      </c>
      <c r="J111" s="79" t="s">
        <v>2024</v>
      </c>
      <c r="K111" s="79" t="s">
        <v>1203</v>
      </c>
      <c r="L111" s="80">
        <v>125.61944472</v>
      </c>
      <c r="M111" s="79" t="s">
        <v>1415</v>
      </c>
      <c r="N111" s="80">
        <v>175461.10269520001</v>
      </c>
      <c r="O111" s="79" t="s">
        <v>2025</v>
      </c>
    </row>
    <row r="112" spans="1:15" ht="24" customHeight="1" x14ac:dyDescent="0.2">
      <c r="A112" s="79" t="s">
        <v>390</v>
      </c>
      <c r="B112" s="82" t="s">
        <v>52</v>
      </c>
      <c r="C112" s="82" t="s">
        <v>389</v>
      </c>
      <c r="D112" s="82" t="s">
        <v>340</v>
      </c>
      <c r="E112" s="81" t="s">
        <v>369</v>
      </c>
      <c r="F112" s="79" t="s">
        <v>1414</v>
      </c>
      <c r="G112" s="79" t="s">
        <v>1203</v>
      </c>
      <c r="H112" s="79" t="s">
        <v>2026</v>
      </c>
      <c r="I112" s="79" t="s">
        <v>1203</v>
      </c>
      <c r="J112" s="79" t="s">
        <v>2027</v>
      </c>
      <c r="K112" s="79" t="s">
        <v>1203</v>
      </c>
      <c r="L112" s="80">
        <v>117.50422949999999</v>
      </c>
      <c r="M112" s="79" t="s">
        <v>1415</v>
      </c>
      <c r="N112" s="80">
        <v>175578.6069247</v>
      </c>
      <c r="O112" s="79" t="s">
        <v>2028</v>
      </c>
    </row>
    <row r="113" spans="1:15" ht="39" customHeight="1" x14ac:dyDescent="0.2">
      <c r="A113" s="79" t="s">
        <v>1148</v>
      </c>
      <c r="B113" s="82" t="s">
        <v>52</v>
      </c>
      <c r="C113" s="82" t="s">
        <v>1147</v>
      </c>
      <c r="D113" s="82" t="s">
        <v>866</v>
      </c>
      <c r="E113" s="81" t="s">
        <v>79</v>
      </c>
      <c r="F113" s="79" t="s">
        <v>1418</v>
      </c>
      <c r="G113" s="79" t="s">
        <v>1203</v>
      </c>
      <c r="H113" s="79" t="s">
        <v>1417</v>
      </c>
      <c r="I113" s="79" t="s">
        <v>1203</v>
      </c>
      <c r="J113" s="79" t="s">
        <v>1416</v>
      </c>
      <c r="K113" s="79" t="s">
        <v>1203</v>
      </c>
      <c r="L113" s="80">
        <v>117.002868358</v>
      </c>
      <c r="M113" s="79" t="s">
        <v>1415</v>
      </c>
      <c r="N113" s="80">
        <v>175695.60979310001</v>
      </c>
      <c r="O113" s="79" t="s">
        <v>2029</v>
      </c>
    </row>
    <row r="114" spans="1:15" ht="26.1" customHeight="1" x14ac:dyDescent="0.2">
      <c r="A114" s="79" t="s">
        <v>663</v>
      </c>
      <c r="B114" s="82" t="s">
        <v>52</v>
      </c>
      <c r="C114" s="82" t="s">
        <v>662</v>
      </c>
      <c r="D114" s="82" t="s">
        <v>340</v>
      </c>
      <c r="E114" s="81" t="s">
        <v>79</v>
      </c>
      <c r="F114" s="79" t="s">
        <v>1413</v>
      </c>
      <c r="G114" s="79" t="s">
        <v>1203</v>
      </c>
      <c r="H114" s="79" t="s">
        <v>2030</v>
      </c>
      <c r="I114" s="79" t="s">
        <v>1203</v>
      </c>
      <c r="J114" s="79" t="s">
        <v>2031</v>
      </c>
      <c r="K114" s="79" t="s">
        <v>1203</v>
      </c>
      <c r="L114" s="80">
        <v>109.5607296</v>
      </c>
      <c r="M114" s="79" t="s">
        <v>1405</v>
      </c>
      <c r="N114" s="80">
        <v>175805.17052270001</v>
      </c>
      <c r="O114" s="79" t="s">
        <v>2032</v>
      </c>
    </row>
    <row r="115" spans="1:15" ht="26.1" customHeight="1" x14ac:dyDescent="0.2">
      <c r="A115" s="79" t="s">
        <v>1064</v>
      </c>
      <c r="B115" s="82" t="s">
        <v>52</v>
      </c>
      <c r="C115" s="82" t="s">
        <v>1063</v>
      </c>
      <c r="D115" s="82" t="s">
        <v>340</v>
      </c>
      <c r="E115" s="81" t="s">
        <v>318</v>
      </c>
      <c r="F115" s="79" t="s">
        <v>1341</v>
      </c>
      <c r="G115" s="79" t="s">
        <v>1203</v>
      </c>
      <c r="H115" s="79" t="s">
        <v>1412</v>
      </c>
      <c r="I115" s="79" t="s">
        <v>1203</v>
      </c>
      <c r="J115" s="79" t="s">
        <v>1411</v>
      </c>
      <c r="K115" s="79" t="s">
        <v>1203</v>
      </c>
      <c r="L115" s="80">
        <v>103.02583199999999</v>
      </c>
      <c r="M115" s="79" t="s">
        <v>1405</v>
      </c>
      <c r="N115" s="80">
        <v>175908.19635469999</v>
      </c>
      <c r="O115" s="79" t="s">
        <v>2033</v>
      </c>
    </row>
    <row r="116" spans="1:15" ht="26.1" customHeight="1" x14ac:dyDescent="0.2">
      <c r="A116" s="79" t="s">
        <v>980</v>
      </c>
      <c r="B116" s="82" t="s">
        <v>52</v>
      </c>
      <c r="C116" s="82" t="s">
        <v>979</v>
      </c>
      <c r="D116" s="82" t="s">
        <v>436</v>
      </c>
      <c r="E116" s="81" t="s">
        <v>318</v>
      </c>
      <c r="F116" s="79" t="s">
        <v>1410</v>
      </c>
      <c r="G116" s="79" t="s">
        <v>1203</v>
      </c>
      <c r="H116" s="79" t="s">
        <v>1409</v>
      </c>
      <c r="I116" s="79" t="s">
        <v>1203</v>
      </c>
      <c r="J116" s="79" t="s">
        <v>1408</v>
      </c>
      <c r="K116" s="79" t="s">
        <v>1203</v>
      </c>
      <c r="L116" s="80">
        <v>98.991317937999995</v>
      </c>
      <c r="M116" s="79" t="s">
        <v>1405</v>
      </c>
      <c r="N116" s="80">
        <v>176007.1876726</v>
      </c>
      <c r="O116" s="79" t="s">
        <v>2034</v>
      </c>
    </row>
    <row r="117" spans="1:15" ht="24" customHeight="1" x14ac:dyDescent="0.2">
      <c r="A117" s="79" t="s">
        <v>535</v>
      </c>
      <c r="B117" s="82" t="s">
        <v>52</v>
      </c>
      <c r="C117" s="82" t="s">
        <v>534</v>
      </c>
      <c r="D117" s="82" t="s">
        <v>340</v>
      </c>
      <c r="E117" s="81" t="s">
        <v>79</v>
      </c>
      <c r="F117" s="79" t="s">
        <v>1407</v>
      </c>
      <c r="G117" s="79" t="s">
        <v>1203</v>
      </c>
      <c r="H117" s="79" t="s">
        <v>2035</v>
      </c>
      <c r="I117" s="79" t="s">
        <v>1203</v>
      </c>
      <c r="J117" s="79" t="s">
        <v>2036</v>
      </c>
      <c r="K117" s="79" t="s">
        <v>1203</v>
      </c>
      <c r="L117" s="80">
        <v>98.7376</v>
      </c>
      <c r="M117" s="79" t="s">
        <v>1405</v>
      </c>
      <c r="N117" s="80">
        <v>176105.9252726</v>
      </c>
      <c r="O117" s="79" t="s">
        <v>2037</v>
      </c>
    </row>
    <row r="118" spans="1:15" ht="24" customHeight="1" x14ac:dyDescent="0.2">
      <c r="A118" s="79" t="s">
        <v>898</v>
      </c>
      <c r="B118" s="82" t="s">
        <v>52</v>
      </c>
      <c r="C118" s="82" t="s">
        <v>897</v>
      </c>
      <c r="D118" s="82" t="s">
        <v>436</v>
      </c>
      <c r="E118" s="81" t="s">
        <v>318</v>
      </c>
      <c r="F118" s="79" t="s">
        <v>1401</v>
      </c>
      <c r="G118" s="79" t="s">
        <v>1203</v>
      </c>
      <c r="H118" s="79" t="s">
        <v>1673</v>
      </c>
      <c r="I118" s="79" t="s">
        <v>1203</v>
      </c>
      <c r="J118" s="79" t="s">
        <v>2038</v>
      </c>
      <c r="K118" s="79" t="s">
        <v>1203</v>
      </c>
      <c r="L118" s="80">
        <v>97.721380784999994</v>
      </c>
      <c r="M118" s="79" t="s">
        <v>1396</v>
      </c>
      <c r="N118" s="80">
        <v>176203.64665340001</v>
      </c>
      <c r="O118" s="79" t="s">
        <v>2039</v>
      </c>
    </row>
    <row r="119" spans="1:15" ht="24" customHeight="1" x14ac:dyDescent="0.2">
      <c r="A119" s="79" t="s">
        <v>383</v>
      </c>
      <c r="B119" s="82" t="s">
        <v>52</v>
      </c>
      <c r="C119" s="82" t="s">
        <v>382</v>
      </c>
      <c r="D119" s="82" t="s">
        <v>340</v>
      </c>
      <c r="E119" s="81" t="s">
        <v>369</v>
      </c>
      <c r="F119" s="79" t="s">
        <v>1406</v>
      </c>
      <c r="G119" s="79" t="s">
        <v>1203</v>
      </c>
      <c r="H119" s="79" t="s">
        <v>2040</v>
      </c>
      <c r="I119" s="79" t="s">
        <v>1203</v>
      </c>
      <c r="J119" s="79" t="s">
        <v>2041</v>
      </c>
      <c r="K119" s="79" t="s">
        <v>1203</v>
      </c>
      <c r="L119" s="80">
        <v>95.229452159999994</v>
      </c>
      <c r="M119" s="79" t="s">
        <v>1396</v>
      </c>
      <c r="N119" s="80">
        <v>176298.87610560001</v>
      </c>
      <c r="O119" s="79" t="s">
        <v>1402</v>
      </c>
    </row>
    <row r="120" spans="1:15" ht="24" customHeight="1" x14ac:dyDescent="0.2">
      <c r="A120" s="79" t="s">
        <v>345</v>
      </c>
      <c r="B120" s="82" t="s">
        <v>52</v>
      </c>
      <c r="C120" s="82" t="s">
        <v>344</v>
      </c>
      <c r="D120" s="82" t="s">
        <v>340</v>
      </c>
      <c r="E120" s="81" t="s">
        <v>79</v>
      </c>
      <c r="F120" s="79" t="s">
        <v>1393</v>
      </c>
      <c r="G120" s="79" t="s">
        <v>1203</v>
      </c>
      <c r="H120" s="79" t="s">
        <v>2042</v>
      </c>
      <c r="I120" s="79" t="s">
        <v>1203</v>
      </c>
      <c r="J120" s="79" t="s">
        <v>2043</v>
      </c>
      <c r="K120" s="79" t="s">
        <v>1203</v>
      </c>
      <c r="L120" s="80">
        <v>90.122273199999995</v>
      </c>
      <c r="M120" s="79" t="s">
        <v>1396</v>
      </c>
      <c r="N120" s="80">
        <v>176388.9983788</v>
      </c>
      <c r="O120" s="79" t="s">
        <v>1400</v>
      </c>
    </row>
    <row r="121" spans="1:15" ht="26.1" customHeight="1" x14ac:dyDescent="0.2">
      <c r="A121" s="79" t="s">
        <v>440</v>
      </c>
      <c r="B121" s="82" t="s">
        <v>52</v>
      </c>
      <c r="C121" s="82" t="s">
        <v>439</v>
      </c>
      <c r="D121" s="82" t="s">
        <v>436</v>
      </c>
      <c r="E121" s="81" t="s">
        <v>318</v>
      </c>
      <c r="F121" s="79" t="s">
        <v>1404</v>
      </c>
      <c r="G121" s="79" t="s">
        <v>1203</v>
      </c>
      <c r="H121" s="79" t="s">
        <v>1271</v>
      </c>
      <c r="I121" s="79" t="s">
        <v>1203</v>
      </c>
      <c r="J121" s="79" t="s">
        <v>1403</v>
      </c>
      <c r="K121" s="79" t="s">
        <v>1203</v>
      </c>
      <c r="L121" s="80">
        <v>84.679132440000004</v>
      </c>
      <c r="M121" s="79" t="s">
        <v>1396</v>
      </c>
      <c r="N121" s="80">
        <v>176473.67751119999</v>
      </c>
      <c r="O121" s="79" t="s">
        <v>1397</v>
      </c>
    </row>
    <row r="122" spans="1:15" ht="39" customHeight="1" x14ac:dyDescent="0.2">
      <c r="A122" s="79" t="s">
        <v>1062</v>
      </c>
      <c r="B122" s="82" t="s">
        <v>52</v>
      </c>
      <c r="C122" s="82" t="s">
        <v>1061</v>
      </c>
      <c r="D122" s="82" t="s">
        <v>340</v>
      </c>
      <c r="E122" s="81" t="s">
        <v>79</v>
      </c>
      <c r="F122" s="79" t="s">
        <v>1330</v>
      </c>
      <c r="G122" s="79" t="s">
        <v>1203</v>
      </c>
      <c r="H122" s="79" t="s">
        <v>2044</v>
      </c>
      <c r="I122" s="79" t="s">
        <v>1203</v>
      </c>
      <c r="J122" s="79" t="s">
        <v>2045</v>
      </c>
      <c r="K122" s="79" t="s">
        <v>1203</v>
      </c>
      <c r="L122" s="80">
        <v>84.2</v>
      </c>
      <c r="M122" s="79" t="s">
        <v>1396</v>
      </c>
      <c r="N122" s="80">
        <v>176557.8775112</v>
      </c>
      <c r="O122" s="79" t="s">
        <v>2046</v>
      </c>
    </row>
    <row r="123" spans="1:15" ht="39" customHeight="1" x14ac:dyDescent="0.2">
      <c r="A123" s="79" t="s">
        <v>1046</v>
      </c>
      <c r="B123" s="82" t="s">
        <v>52</v>
      </c>
      <c r="C123" s="82" t="s">
        <v>1045</v>
      </c>
      <c r="D123" s="82" t="s">
        <v>436</v>
      </c>
      <c r="E123" s="81" t="s">
        <v>318</v>
      </c>
      <c r="F123" s="79" t="s">
        <v>1399</v>
      </c>
      <c r="G123" s="79" t="s">
        <v>1203</v>
      </c>
      <c r="H123" s="79" t="s">
        <v>1271</v>
      </c>
      <c r="I123" s="79" t="s">
        <v>1203</v>
      </c>
      <c r="J123" s="79" t="s">
        <v>1398</v>
      </c>
      <c r="K123" s="79" t="s">
        <v>1203</v>
      </c>
      <c r="L123" s="80">
        <v>83.517450190999995</v>
      </c>
      <c r="M123" s="79" t="s">
        <v>1396</v>
      </c>
      <c r="N123" s="80">
        <v>176641.39496139999</v>
      </c>
      <c r="O123" s="79" t="s">
        <v>1394</v>
      </c>
    </row>
    <row r="124" spans="1:15" ht="24" customHeight="1" x14ac:dyDescent="0.2">
      <c r="A124" s="79" t="s">
        <v>423</v>
      </c>
      <c r="B124" s="82" t="s">
        <v>52</v>
      </c>
      <c r="C124" s="82" t="s">
        <v>422</v>
      </c>
      <c r="D124" s="82" t="s">
        <v>340</v>
      </c>
      <c r="E124" s="81" t="s">
        <v>79</v>
      </c>
      <c r="F124" s="79" t="s">
        <v>1395</v>
      </c>
      <c r="G124" s="79" t="s">
        <v>1203</v>
      </c>
      <c r="H124" s="79" t="s">
        <v>2047</v>
      </c>
      <c r="I124" s="79" t="s">
        <v>1203</v>
      </c>
      <c r="J124" s="79" t="s">
        <v>2048</v>
      </c>
      <c r="K124" s="79" t="s">
        <v>1203</v>
      </c>
      <c r="L124" s="80">
        <v>77.28</v>
      </c>
      <c r="M124" s="79" t="s">
        <v>1384</v>
      </c>
      <c r="N124" s="80">
        <v>176718.67496139999</v>
      </c>
      <c r="O124" s="79" t="s">
        <v>2049</v>
      </c>
    </row>
    <row r="125" spans="1:15" ht="39" customHeight="1" x14ac:dyDescent="0.2">
      <c r="A125" s="79" t="s">
        <v>503</v>
      </c>
      <c r="B125" s="82" t="s">
        <v>350</v>
      </c>
      <c r="C125" s="82" t="s">
        <v>502</v>
      </c>
      <c r="D125" s="82" t="s">
        <v>340</v>
      </c>
      <c r="E125" s="81" t="s">
        <v>499</v>
      </c>
      <c r="F125" s="79" t="s">
        <v>1258</v>
      </c>
      <c r="G125" s="79" t="s">
        <v>1203</v>
      </c>
      <c r="H125" s="79" t="s">
        <v>1307</v>
      </c>
      <c r="I125" s="79" t="s">
        <v>1203</v>
      </c>
      <c r="J125" s="79" t="s">
        <v>2050</v>
      </c>
      <c r="K125" s="79" t="s">
        <v>1203</v>
      </c>
      <c r="L125" s="80">
        <v>76.45</v>
      </c>
      <c r="M125" s="79" t="s">
        <v>1384</v>
      </c>
      <c r="N125" s="80">
        <v>176795.1249614</v>
      </c>
      <c r="O125" s="79" t="s">
        <v>1389</v>
      </c>
    </row>
    <row r="126" spans="1:15" ht="24" customHeight="1" x14ac:dyDescent="0.2">
      <c r="A126" s="79" t="s">
        <v>438</v>
      </c>
      <c r="B126" s="82" t="s">
        <v>52</v>
      </c>
      <c r="C126" s="82" t="s">
        <v>437</v>
      </c>
      <c r="D126" s="82" t="s">
        <v>436</v>
      </c>
      <c r="E126" s="81" t="s">
        <v>318</v>
      </c>
      <c r="F126" s="79" t="s">
        <v>1392</v>
      </c>
      <c r="G126" s="79" t="s">
        <v>1203</v>
      </c>
      <c r="H126" s="79" t="s">
        <v>1391</v>
      </c>
      <c r="I126" s="79" t="s">
        <v>1203</v>
      </c>
      <c r="J126" s="79" t="s">
        <v>1390</v>
      </c>
      <c r="K126" s="79" t="s">
        <v>1203</v>
      </c>
      <c r="L126" s="80">
        <v>70.381236016000003</v>
      </c>
      <c r="M126" s="79" t="s">
        <v>1384</v>
      </c>
      <c r="N126" s="80">
        <v>176865.50619740001</v>
      </c>
      <c r="O126" s="79" t="s">
        <v>2051</v>
      </c>
    </row>
    <row r="127" spans="1:15" ht="26.1" customHeight="1" x14ac:dyDescent="0.2">
      <c r="A127" s="79" t="s">
        <v>661</v>
      </c>
      <c r="B127" s="82" t="s">
        <v>52</v>
      </c>
      <c r="C127" s="82" t="s">
        <v>660</v>
      </c>
      <c r="D127" s="82" t="s">
        <v>340</v>
      </c>
      <c r="E127" s="81" t="s">
        <v>657</v>
      </c>
      <c r="F127" s="79" t="s">
        <v>1385</v>
      </c>
      <c r="G127" s="79" t="s">
        <v>1203</v>
      </c>
      <c r="H127" s="79" t="s">
        <v>2052</v>
      </c>
      <c r="I127" s="79" t="s">
        <v>1203</v>
      </c>
      <c r="J127" s="79" t="s">
        <v>2053</v>
      </c>
      <c r="K127" s="79" t="s">
        <v>1203</v>
      </c>
      <c r="L127" s="80">
        <v>67.583075699999995</v>
      </c>
      <c r="M127" s="79" t="s">
        <v>1384</v>
      </c>
      <c r="N127" s="80">
        <v>176933.08927309999</v>
      </c>
      <c r="O127" s="79" t="s">
        <v>1386</v>
      </c>
    </row>
    <row r="128" spans="1:15" ht="39" customHeight="1" x14ac:dyDescent="0.2">
      <c r="A128" s="79" t="s">
        <v>584</v>
      </c>
      <c r="B128" s="82" t="s">
        <v>52</v>
      </c>
      <c r="C128" s="82" t="s">
        <v>583</v>
      </c>
      <c r="D128" s="82" t="s">
        <v>340</v>
      </c>
      <c r="E128" s="81" t="s">
        <v>79</v>
      </c>
      <c r="F128" s="79" t="s">
        <v>1318</v>
      </c>
      <c r="G128" s="79" t="s">
        <v>1203</v>
      </c>
      <c r="H128" s="79" t="s">
        <v>1324</v>
      </c>
      <c r="I128" s="79" t="s">
        <v>1203</v>
      </c>
      <c r="J128" s="79" t="s">
        <v>1388</v>
      </c>
      <c r="K128" s="79" t="s">
        <v>1203</v>
      </c>
      <c r="L128" s="80">
        <v>67.05</v>
      </c>
      <c r="M128" s="79" t="s">
        <v>1384</v>
      </c>
      <c r="N128" s="80">
        <v>177000.13927310001</v>
      </c>
      <c r="O128" s="79" t="s">
        <v>1383</v>
      </c>
    </row>
    <row r="129" spans="1:15" ht="26.1" customHeight="1" x14ac:dyDescent="0.2">
      <c r="A129" s="79" t="s">
        <v>406</v>
      </c>
      <c r="B129" s="82" t="s">
        <v>52</v>
      </c>
      <c r="C129" s="82" t="s">
        <v>405</v>
      </c>
      <c r="D129" s="82" t="s">
        <v>340</v>
      </c>
      <c r="E129" s="81" t="s">
        <v>79</v>
      </c>
      <c r="F129" s="79" t="s">
        <v>1380</v>
      </c>
      <c r="G129" s="79" t="s">
        <v>1203</v>
      </c>
      <c r="H129" s="79" t="s">
        <v>2054</v>
      </c>
      <c r="I129" s="79" t="s">
        <v>1203</v>
      </c>
      <c r="J129" s="79" t="s">
        <v>2055</v>
      </c>
      <c r="K129" s="79" t="s">
        <v>1203</v>
      </c>
      <c r="L129" s="80">
        <v>62.798400000000001</v>
      </c>
      <c r="M129" s="79" t="s">
        <v>1384</v>
      </c>
      <c r="N129" s="80">
        <v>177062.93767310001</v>
      </c>
      <c r="O129" s="79" t="s">
        <v>2056</v>
      </c>
    </row>
    <row r="130" spans="1:15" ht="26.1" customHeight="1" x14ac:dyDescent="0.2">
      <c r="A130" s="79" t="s">
        <v>429</v>
      </c>
      <c r="B130" s="82" t="s">
        <v>52</v>
      </c>
      <c r="C130" s="82" t="s">
        <v>428</v>
      </c>
      <c r="D130" s="82" t="s">
        <v>340</v>
      </c>
      <c r="E130" s="81" t="s">
        <v>339</v>
      </c>
      <c r="F130" s="79" t="s">
        <v>1387</v>
      </c>
      <c r="G130" s="79" t="s">
        <v>1203</v>
      </c>
      <c r="H130" s="79" t="s">
        <v>2057</v>
      </c>
      <c r="I130" s="79" t="s">
        <v>1203</v>
      </c>
      <c r="J130" s="79" t="s">
        <v>2058</v>
      </c>
      <c r="K130" s="79" t="s">
        <v>1203</v>
      </c>
      <c r="L130" s="80">
        <v>61.781390999999999</v>
      </c>
      <c r="M130" s="79" t="s">
        <v>1379</v>
      </c>
      <c r="N130" s="80">
        <v>177124.71906410001</v>
      </c>
      <c r="O130" s="79" t="s">
        <v>1378</v>
      </c>
    </row>
    <row r="131" spans="1:15" ht="26.1" customHeight="1" x14ac:dyDescent="0.2">
      <c r="A131" s="79" t="s">
        <v>641</v>
      </c>
      <c r="B131" s="82" t="s">
        <v>52</v>
      </c>
      <c r="C131" s="82" t="s">
        <v>640</v>
      </c>
      <c r="D131" s="82" t="s">
        <v>340</v>
      </c>
      <c r="E131" s="81" t="s">
        <v>79</v>
      </c>
      <c r="F131" s="79" t="s">
        <v>1262</v>
      </c>
      <c r="G131" s="79" t="s">
        <v>1203</v>
      </c>
      <c r="H131" s="79" t="s">
        <v>1382</v>
      </c>
      <c r="I131" s="79" t="s">
        <v>1203</v>
      </c>
      <c r="J131" s="79" t="s">
        <v>1381</v>
      </c>
      <c r="K131" s="79" t="s">
        <v>1203</v>
      </c>
      <c r="L131" s="80">
        <v>59.389200000000002</v>
      </c>
      <c r="M131" s="79" t="s">
        <v>1379</v>
      </c>
      <c r="N131" s="80">
        <v>177184.10826410001</v>
      </c>
      <c r="O131" s="79" t="s">
        <v>2059</v>
      </c>
    </row>
    <row r="132" spans="1:15" ht="26.1" customHeight="1" x14ac:dyDescent="0.2">
      <c r="A132" s="79" t="s">
        <v>561</v>
      </c>
      <c r="B132" s="82" t="s">
        <v>350</v>
      </c>
      <c r="C132" s="82" t="s">
        <v>560</v>
      </c>
      <c r="D132" s="82" t="s">
        <v>340</v>
      </c>
      <c r="E132" s="81" t="s">
        <v>499</v>
      </c>
      <c r="F132" s="79" t="s">
        <v>1377</v>
      </c>
      <c r="G132" s="79" t="s">
        <v>1203</v>
      </c>
      <c r="H132" s="79" t="s">
        <v>1292</v>
      </c>
      <c r="I132" s="79" t="s">
        <v>1203</v>
      </c>
      <c r="J132" s="79" t="s">
        <v>1376</v>
      </c>
      <c r="K132" s="79" t="s">
        <v>1203</v>
      </c>
      <c r="L132" s="80">
        <v>42.5565</v>
      </c>
      <c r="M132" s="79" t="s">
        <v>1332</v>
      </c>
      <c r="N132" s="80">
        <v>177226.66476409999</v>
      </c>
      <c r="O132" s="79" t="s">
        <v>2060</v>
      </c>
    </row>
    <row r="133" spans="1:15" ht="26.1" customHeight="1" x14ac:dyDescent="0.2">
      <c r="A133" s="79" t="s">
        <v>624</v>
      </c>
      <c r="B133" s="82" t="s">
        <v>52</v>
      </c>
      <c r="C133" s="82" t="s">
        <v>623</v>
      </c>
      <c r="D133" s="82" t="s">
        <v>340</v>
      </c>
      <c r="E133" s="81" t="s">
        <v>47</v>
      </c>
      <c r="F133" s="79" t="s">
        <v>1369</v>
      </c>
      <c r="G133" s="79" t="s">
        <v>1203</v>
      </c>
      <c r="H133" s="79" t="s">
        <v>2061</v>
      </c>
      <c r="I133" s="79" t="s">
        <v>1203</v>
      </c>
      <c r="J133" s="79" t="s">
        <v>2062</v>
      </c>
      <c r="K133" s="79" t="s">
        <v>1203</v>
      </c>
      <c r="L133" s="80">
        <v>41.106000000000002</v>
      </c>
      <c r="M133" s="79" t="s">
        <v>1332</v>
      </c>
      <c r="N133" s="80">
        <v>177267.77076409999</v>
      </c>
      <c r="O133" s="79" t="s">
        <v>2063</v>
      </c>
    </row>
    <row r="134" spans="1:15" ht="24" customHeight="1" x14ac:dyDescent="0.2">
      <c r="A134" s="79" t="s">
        <v>1002</v>
      </c>
      <c r="B134" s="82" t="s">
        <v>52</v>
      </c>
      <c r="C134" s="82" t="s">
        <v>1001</v>
      </c>
      <c r="D134" s="82" t="s">
        <v>436</v>
      </c>
      <c r="E134" s="81" t="s">
        <v>318</v>
      </c>
      <c r="F134" s="79" t="s">
        <v>1375</v>
      </c>
      <c r="G134" s="79" t="s">
        <v>1203</v>
      </c>
      <c r="H134" s="79" t="s">
        <v>1374</v>
      </c>
      <c r="I134" s="79" t="s">
        <v>1203</v>
      </c>
      <c r="J134" s="79" t="s">
        <v>1373</v>
      </c>
      <c r="K134" s="79" t="s">
        <v>1203</v>
      </c>
      <c r="L134" s="80">
        <v>41.009058003</v>
      </c>
      <c r="M134" s="79" t="s">
        <v>1332</v>
      </c>
      <c r="N134" s="80">
        <v>177308.77982210001</v>
      </c>
      <c r="O134" s="79" t="s">
        <v>2064</v>
      </c>
    </row>
    <row r="135" spans="1:15" ht="26.1" customHeight="1" x14ac:dyDescent="0.2">
      <c r="A135" s="79" t="s">
        <v>1008</v>
      </c>
      <c r="B135" s="82" t="s">
        <v>52</v>
      </c>
      <c r="C135" s="82" t="s">
        <v>1007</v>
      </c>
      <c r="D135" s="82" t="s">
        <v>436</v>
      </c>
      <c r="E135" s="81" t="s">
        <v>318</v>
      </c>
      <c r="F135" s="79" t="s">
        <v>1367</v>
      </c>
      <c r="G135" s="79" t="s">
        <v>1203</v>
      </c>
      <c r="H135" s="79" t="s">
        <v>2065</v>
      </c>
      <c r="I135" s="79" t="s">
        <v>1203</v>
      </c>
      <c r="J135" s="79" t="s">
        <v>2066</v>
      </c>
      <c r="K135" s="79" t="s">
        <v>1203</v>
      </c>
      <c r="L135" s="80">
        <v>39.414691679999997</v>
      </c>
      <c r="M135" s="79" t="s">
        <v>1332</v>
      </c>
      <c r="N135" s="80">
        <v>177348.1945138</v>
      </c>
      <c r="O135" s="79" t="s">
        <v>1364</v>
      </c>
    </row>
    <row r="136" spans="1:15" ht="39" customHeight="1" x14ac:dyDescent="0.2">
      <c r="A136" s="79" t="s">
        <v>549</v>
      </c>
      <c r="B136" s="82" t="s">
        <v>350</v>
      </c>
      <c r="C136" s="82" t="s">
        <v>548</v>
      </c>
      <c r="D136" s="82" t="s">
        <v>340</v>
      </c>
      <c r="E136" s="81" t="s">
        <v>499</v>
      </c>
      <c r="F136" s="79" t="s">
        <v>1372</v>
      </c>
      <c r="G136" s="79" t="s">
        <v>1203</v>
      </c>
      <c r="H136" s="79" t="s">
        <v>1371</v>
      </c>
      <c r="I136" s="79" t="s">
        <v>1203</v>
      </c>
      <c r="J136" s="79" t="s">
        <v>1370</v>
      </c>
      <c r="K136" s="79" t="s">
        <v>1203</v>
      </c>
      <c r="L136" s="80">
        <v>39.24</v>
      </c>
      <c r="M136" s="79" t="s">
        <v>1332</v>
      </c>
      <c r="N136" s="80">
        <v>177387.43451379999</v>
      </c>
      <c r="O136" s="79" t="s">
        <v>1363</v>
      </c>
    </row>
    <row r="137" spans="1:15" ht="26.1" customHeight="1" x14ac:dyDescent="0.2">
      <c r="A137" s="79" t="s">
        <v>421</v>
      </c>
      <c r="B137" s="82" t="s">
        <v>52</v>
      </c>
      <c r="C137" s="82" t="s">
        <v>420</v>
      </c>
      <c r="D137" s="82" t="s">
        <v>340</v>
      </c>
      <c r="E137" s="81" t="s">
        <v>79</v>
      </c>
      <c r="F137" s="79" t="s">
        <v>1318</v>
      </c>
      <c r="G137" s="79" t="s">
        <v>1203</v>
      </c>
      <c r="H137" s="79" t="s">
        <v>2067</v>
      </c>
      <c r="I137" s="79" t="s">
        <v>1203</v>
      </c>
      <c r="J137" s="79" t="s">
        <v>2068</v>
      </c>
      <c r="K137" s="79" t="s">
        <v>1203</v>
      </c>
      <c r="L137" s="80">
        <v>35.67</v>
      </c>
      <c r="M137" s="79" t="s">
        <v>1332</v>
      </c>
      <c r="N137" s="80">
        <v>177423.1045138</v>
      </c>
      <c r="O137" s="79" t="s">
        <v>1359</v>
      </c>
    </row>
    <row r="138" spans="1:15" ht="39" customHeight="1" x14ac:dyDescent="0.2">
      <c r="A138" s="79" t="s">
        <v>629</v>
      </c>
      <c r="B138" s="82" t="s">
        <v>52</v>
      </c>
      <c r="C138" s="82" t="s">
        <v>628</v>
      </c>
      <c r="D138" s="82" t="s">
        <v>340</v>
      </c>
      <c r="E138" s="81" t="s">
        <v>339</v>
      </c>
      <c r="F138" s="79" t="s">
        <v>1355</v>
      </c>
      <c r="G138" s="79" t="s">
        <v>1203</v>
      </c>
      <c r="H138" s="79" t="s">
        <v>2069</v>
      </c>
      <c r="I138" s="79" t="s">
        <v>1203</v>
      </c>
      <c r="J138" s="79" t="s">
        <v>2070</v>
      </c>
      <c r="K138" s="79" t="s">
        <v>1203</v>
      </c>
      <c r="L138" s="80">
        <v>33.38205</v>
      </c>
      <c r="M138" s="79" t="s">
        <v>1332</v>
      </c>
      <c r="N138" s="80">
        <v>177456.48656379999</v>
      </c>
      <c r="O138" s="79" t="s">
        <v>1358</v>
      </c>
    </row>
    <row r="139" spans="1:15" ht="24" customHeight="1" x14ac:dyDescent="0.2">
      <c r="A139" s="79" t="s">
        <v>380</v>
      </c>
      <c r="B139" s="82" t="s">
        <v>52</v>
      </c>
      <c r="C139" s="82" t="s">
        <v>379</v>
      </c>
      <c r="D139" s="82" t="s">
        <v>340</v>
      </c>
      <c r="E139" s="81" t="s">
        <v>79</v>
      </c>
      <c r="F139" s="79" t="s">
        <v>1366</v>
      </c>
      <c r="G139" s="79" t="s">
        <v>1203</v>
      </c>
      <c r="H139" s="79" t="s">
        <v>1225</v>
      </c>
      <c r="I139" s="79" t="s">
        <v>1203</v>
      </c>
      <c r="J139" s="79" t="s">
        <v>2071</v>
      </c>
      <c r="K139" s="79" t="s">
        <v>1203</v>
      </c>
      <c r="L139" s="80">
        <v>32.821057500000002</v>
      </c>
      <c r="M139" s="79" t="s">
        <v>1332</v>
      </c>
      <c r="N139" s="80">
        <v>177489.30762129999</v>
      </c>
      <c r="O139" s="79" t="s">
        <v>1356</v>
      </c>
    </row>
    <row r="140" spans="1:15" ht="24" customHeight="1" x14ac:dyDescent="0.2">
      <c r="A140" s="79" t="s">
        <v>533</v>
      </c>
      <c r="B140" s="82" t="s">
        <v>52</v>
      </c>
      <c r="C140" s="82" t="s">
        <v>532</v>
      </c>
      <c r="D140" s="82" t="s">
        <v>340</v>
      </c>
      <c r="E140" s="81" t="s">
        <v>79</v>
      </c>
      <c r="F140" s="79" t="s">
        <v>1362</v>
      </c>
      <c r="G140" s="79" t="s">
        <v>1203</v>
      </c>
      <c r="H140" s="79" t="s">
        <v>1361</v>
      </c>
      <c r="I140" s="79" t="s">
        <v>1203</v>
      </c>
      <c r="J140" s="79" t="s">
        <v>1360</v>
      </c>
      <c r="K140" s="79" t="s">
        <v>1203</v>
      </c>
      <c r="L140" s="80">
        <v>32.799999999999997</v>
      </c>
      <c r="M140" s="79" t="s">
        <v>1332</v>
      </c>
      <c r="N140" s="80">
        <v>177522.10762130001</v>
      </c>
      <c r="O140" s="79" t="s">
        <v>1353</v>
      </c>
    </row>
    <row r="141" spans="1:15" ht="26.1" customHeight="1" x14ac:dyDescent="0.2">
      <c r="A141" s="79" t="s">
        <v>539</v>
      </c>
      <c r="B141" s="82" t="s">
        <v>350</v>
      </c>
      <c r="C141" s="82" t="s">
        <v>538</v>
      </c>
      <c r="D141" s="82" t="s">
        <v>340</v>
      </c>
      <c r="E141" s="81" t="s">
        <v>499</v>
      </c>
      <c r="F141" s="79" t="s">
        <v>1352</v>
      </c>
      <c r="G141" s="79" t="s">
        <v>1203</v>
      </c>
      <c r="H141" s="79" t="s">
        <v>1351</v>
      </c>
      <c r="I141" s="79" t="s">
        <v>1203</v>
      </c>
      <c r="J141" s="79" t="s">
        <v>1350</v>
      </c>
      <c r="K141" s="79" t="s">
        <v>1203</v>
      </c>
      <c r="L141" s="80">
        <v>31.32</v>
      </c>
      <c r="M141" s="79" t="s">
        <v>1332</v>
      </c>
      <c r="N141" s="80">
        <v>177553.42762130001</v>
      </c>
      <c r="O141" s="79" t="s">
        <v>1349</v>
      </c>
    </row>
    <row r="142" spans="1:15" ht="26.1" customHeight="1" x14ac:dyDescent="0.2">
      <c r="A142" s="79" t="s">
        <v>607</v>
      </c>
      <c r="B142" s="82" t="s">
        <v>52</v>
      </c>
      <c r="C142" s="82" t="s">
        <v>606</v>
      </c>
      <c r="D142" s="82" t="s">
        <v>340</v>
      </c>
      <c r="E142" s="81" t="s">
        <v>339</v>
      </c>
      <c r="F142" s="79" t="s">
        <v>1357</v>
      </c>
      <c r="G142" s="79" t="s">
        <v>1203</v>
      </c>
      <c r="H142" s="79" t="s">
        <v>2072</v>
      </c>
      <c r="I142" s="79" t="s">
        <v>1203</v>
      </c>
      <c r="J142" s="79" t="s">
        <v>2073</v>
      </c>
      <c r="K142" s="79" t="s">
        <v>1203</v>
      </c>
      <c r="L142" s="80">
        <v>30.371673600000001</v>
      </c>
      <c r="M142" s="79" t="s">
        <v>1332</v>
      </c>
      <c r="N142" s="80">
        <v>177583.7992949</v>
      </c>
      <c r="O142" s="79" t="s">
        <v>1345</v>
      </c>
    </row>
    <row r="143" spans="1:15" ht="24" customHeight="1" x14ac:dyDescent="0.2">
      <c r="A143" s="79" t="s">
        <v>526</v>
      </c>
      <c r="B143" s="82" t="s">
        <v>52</v>
      </c>
      <c r="C143" s="82" t="s">
        <v>525</v>
      </c>
      <c r="D143" s="82" t="s">
        <v>340</v>
      </c>
      <c r="E143" s="81" t="s">
        <v>79</v>
      </c>
      <c r="F143" s="79" t="s">
        <v>1348</v>
      </c>
      <c r="G143" s="79" t="s">
        <v>1203</v>
      </c>
      <c r="H143" s="79" t="s">
        <v>1347</v>
      </c>
      <c r="I143" s="79" t="s">
        <v>1203</v>
      </c>
      <c r="J143" s="79" t="s">
        <v>1346</v>
      </c>
      <c r="K143" s="79" t="s">
        <v>1203</v>
      </c>
      <c r="L143" s="80">
        <v>28.65</v>
      </c>
      <c r="M143" s="79" t="s">
        <v>1332</v>
      </c>
      <c r="N143" s="80">
        <v>177612.4492949</v>
      </c>
      <c r="O143" s="79" t="s">
        <v>2074</v>
      </c>
    </row>
    <row r="144" spans="1:15" ht="26.1" customHeight="1" x14ac:dyDescent="0.2">
      <c r="A144" s="79" t="s">
        <v>408</v>
      </c>
      <c r="B144" s="82" t="s">
        <v>52</v>
      </c>
      <c r="C144" s="82" t="s">
        <v>407</v>
      </c>
      <c r="D144" s="82" t="s">
        <v>340</v>
      </c>
      <c r="E144" s="81" t="s">
        <v>339</v>
      </c>
      <c r="F144" s="79" t="s">
        <v>1344</v>
      </c>
      <c r="G144" s="79" t="s">
        <v>1203</v>
      </c>
      <c r="H144" s="79" t="s">
        <v>1343</v>
      </c>
      <c r="I144" s="79" t="s">
        <v>1203</v>
      </c>
      <c r="J144" s="79" t="s">
        <v>1342</v>
      </c>
      <c r="K144" s="79" t="s">
        <v>1203</v>
      </c>
      <c r="L144" s="80">
        <v>28.47</v>
      </c>
      <c r="M144" s="79" t="s">
        <v>1332</v>
      </c>
      <c r="N144" s="80">
        <v>177640.9192949</v>
      </c>
      <c r="O144" s="79" t="s">
        <v>1338</v>
      </c>
    </row>
    <row r="145" spans="1:15" ht="24" customHeight="1" x14ac:dyDescent="0.2">
      <c r="A145" s="79" t="s">
        <v>1066</v>
      </c>
      <c r="B145" s="82" t="s">
        <v>52</v>
      </c>
      <c r="C145" s="82" t="s">
        <v>1065</v>
      </c>
      <c r="D145" s="82" t="s">
        <v>340</v>
      </c>
      <c r="E145" s="81" t="s">
        <v>318</v>
      </c>
      <c r="F145" s="79" t="s">
        <v>1341</v>
      </c>
      <c r="G145" s="79" t="s">
        <v>1203</v>
      </c>
      <c r="H145" s="79" t="s">
        <v>1340</v>
      </c>
      <c r="I145" s="79" t="s">
        <v>1203</v>
      </c>
      <c r="J145" s="79" t="s">
        <v>1339</v>
      </c>
      <c r="K145" s="79" t="s">
        <v>1203</v>
      </c>
      <c r="L145" s="80">
        <v>28.369432</v>
      </c>
      <c r="M145" s="79" t="s">
        <v>1332</v>
      </c>
      <c r="N145" s="80">
        <v>177669.28872690001</v>
      </c>
      <c r="O145" s="79" t="s">
        <v>1336</v>
      </c>
    </row>
    <row r="146" spans="1:15" ht="26.1" customHeight="1" x14ac:dyDescent="0.2">
      <c r="A146" s="79" t="s">
        <v>643</v>
      </c>
      <c r="B146" s="82" t="s">
        <v>52</v>
      </c>
      <c r="C146" s="82" t="s">
        <v>642</v>
      </c>
      <c r="D146" s="82" t="s">
        <v>340</v>
      </c>
      <c r="E146" s="81" t="s">
        <v>79</v>
      </c>
      <c r="F146" s="79" t="s">
        <v>1335</v>
      </c>
      <c r="G146" s="79" t="s">
        <v>1203</v>
      </c>
      <c r="H146" s="79" t="s">
        <v>1334</v>
      </c>
      <c r="I146" s="79" t="s">
        <v>1203</v>
      </c>
      <c r="J146" s="79" t="s">
        <v>1333</v>
      </c>
      <c r="K146" s="79" t="s">
        <v>1203</v>
      </c>
      <c r="L146" s="80">
        <v>26.5608</v>
      </c>
      <c r="M146" s="79" t="s">
        <v>1273</v>
      </c>
      <c r="N146" s="80">
        <v>177695.84952690001</v>
      </c>
      <c r="O146" s="79" t="s">
        <v>1331</v>
      </c>
    </row>
    <row r="147" spans="1:15" ht="26.1" customHeight="1" x14ac:dyDescent="0.2">
      <c r="A147" s="79" t="s">
        <v>493</v>
      </c>
      <c r="B147" s="82" t="s">
        <v>52</v>
      </c>
      <c r="C147" s="82" t="s">
        <v>492</v>
      </c>
      <c r="D147" s="82" t="s">
        <v>340</v>
      </c>
      <c r="E147" s="81" t="s">
        <v>79</v>
      </c>
      <c r="F147" s="79" t="s">
        <v>1330</v>
      </c>
      <c r="G147" s="79" t="s">
        <v>1203</v>
      </c>
      <c r="H147" s="79" t="s">
        <v>1329</v>
      </c>
      <c r="I147" s="79" t="s">
        <v>1203</v>
      </c>
      <c r="J147" s="79" t="s">
        <v>1328</v>
      </c>
      <c r="K147" s="79" t="s">
        <v>1203</v>
      </c>
      <c r="L147" s="80">
        <v>24.6</v>
      </c>
      <c r="M147" s="79" t="s">
        <v>1273</v>
      </c>
      <c r="N147" s="80">
        <v>177720.44952689999</v>
      </c>
      <c r="O147" s="79" t="s">
        <v>1327</v>
      </c>
    </row>
    <row r="148" spans="1:15" ht="26.1" customHeight="1" x14ac:dyDescent="0.2">
      <c r="A148" s="79" t="s">
        <v>932</v>
      </c>
      <c r="B148" s="82" t="s">
        <v>52</v>
      </c>
      <c r="C148" s="82" t="s">
        <v>931</v>
      </c>
      <c r="D148" s="82" t="s">
        <v>340</v>
      </c>
      <c r="E148" s="81" t="s">
        <v>296</v>
      </c>
      <c r="F148" s="79" t="s">
        <v>1326</v>
      </c>
      <c r="G148" s="79" t="s">
        <v>1203</v>
      </c>
      <c r="H148" s="79" t="s">
        <v>1325</v>
      </c>
      <c r="I148" s="79" t="s">
        <v>1203</v>
      </c>
      <c r="J148" s="79" t="s">
        <v>1324</v>
      </c>
      <c r="K148" s="79" t="s">
        <v>1203</v>
      </c>
      <c r="L148" s="80">
        <v>22.351824000000001</v>
      </c>
      <c r="M148" s="79" t="s">
        <v>1273</v>
      </c>
      <c r="N148" s="80">
        <v>177742.8013509</v>
      </c>
      <c r="O148" s="79" t="s">
        <v>1323</v>
      </c>
    </row>
    <row r="149" spans="1:15" ht="39" customHeight="1" x14ac:dyDescent="0.2">
      <c r="A149" s="79" t="s">
        <v>1020</v>
      </c>
      <c r="B149" s="82" t="s">
        <v>52</v>
      </c>
      <c r="C149" s="82" t="s">
        <v>1019</v>
      </c>
      <c r="D149" s="82" t="s">
        <v>866</v>
      </c>
      <c r="E149" s="81" t="s">
        <v>79</v>
      </c>
      <c r="F149" s="79" t="s">
        <v>1322</v>
      </c>
      <c r="G149" s="79" t="s">
        <v>1203</v>
      </c>
      <c r="H149" s="79" t="s">
        <v>1321</v>
      </c>
      <c r="I149" s="79" t="s">
        <v>1203</v>
      </c>
      <c r="J149" s="79" t="s">
        <v>1320</v>
      </c>
      <c r="K149" s="79" t="s">
        <v>1203</v>
      </c>
      <c r="L149" s="80">
        <v>20.988297215999999</v>
      </c>
      <c r="M149" s="79" t="s">
        <v>1273</v>
      </c>
      <c r="N149" s="80">
        <v>177763.78964810001</v>
      </c>
      <c r="O149" s="79" t="s">
        <v>1319</v>
      </c>
    </row>
    <row r="150" spans="1:15" ht="26.1" customHeight="1" x14ac:dyDescent="0.2">
      <c r="A150" s="79" t="s">
        <v>400</v>
      </c>
      <c r="B150" s="82" t="s">
        <v>52</v>
      </c>
      <c r="C150" s="82" t="s">
        <v>399</v>
      </c>
      <c r="D150" s="82" t="s">
        <v>340</v>
      </c>
      <c r="E150" s="81" t="s">
        <v>79</v>
      </c>
      <c r="F150" s="79" t="s">
        <v>1318</v>
      </c>
      <c r="G150" s="79" t="s">
        <v>1203</v>
      </c>
      <c r="H150" s="79" t="s">
        <v>2075</v>
      </c>
      <c r="I150" s="79" t="s">
        <v>1203</v>
      </c>
      <c r="J150" s="79" t="s">
        <v>2076</v>
      </c>
      <c r="K150" s="79" t="s">
        <v>1203</v>
      </c>
      <c r="L150" s="80">
        <v>20.04</v>
      </c>
      <c r="M150" s="79" t="s">
        <v>1273</v>
      </c>
      <c r="N150" s="80">
        <v>177783.82964810001</v>
      </c>
      <c r="O150" s="79" t="s">
        <v>1317</v>
      </c>
    </row>
    <row r="151" spans="1:15" ht="26.1" customHeight="1" x14ac:dyDescent="0.2">
      <c r="A151" s="79" t="s">
        <v>712</v>
      </c>
      <c r="B151" s="82" t="s">
        <v>52</v>
      </c>
      <c r="C151" s="82" t="s">
        <v>711</v>
      </c>
      <c r="D151" s="82" t="s">
        <v>340</v>
      </c>
      <c r="E151" s="81" t="s">
        <v>318</v>
      </c>
      <c r="F151" s="79" t="s">
        <v>1217</v>
      </c>
      <c r="G151" s="79" t="s">
        <v>1203</v>
      </c>
      <c r="H151" s="79" t="s">
        <v>1314</v>
      </c>
      <c r="I151" s="79" t="s">
        <v>1203</v>
      </c>
      <c r="J151" s="79" t="s">
        <v>1313</v>
      </c>
      <c r="K151" s="79" t="s">
        <v>1203</v>
      </c>
      <c r="L151" s="80">
        <v>18.8</v>
      </c>
      <c r="M151" s="79" t="s">
        <v>1273</v>
      </c>
      <c r="N151" s="80">
        <v>177802.6296481</v>
      </c>
      <c r="O151" s="79" t="s">
        <v>1315</v>
      </c>
    </row>
    <row r="152" spans="1:15" ht="26.1" customHeight="1" x14ac:dyDescent="0.2">
      <c r="A152" s="79" t="s">
        <v>1150</v>
      </c>
      <c r="B152" s="82" t="s">
        <v>52</v>
      </c>
      <c r="C152" s="82" t="s">
        <v>1149</v>
      </c>
      <c r="D152" s="82" t="s">
        <v>866</v>
      </c>
      <c r="E152" s="81" t="s">
        <v>79</v>
      </c>
      <c r="F152" s="79" t="s">
        <v>1316</v>
      </c>
      <c r="G152" s="79" t="s">
        <v>1203</v>
      </c>
      <c r="H152" s="79" t="s">
        <v>2077</v>
      </c>
      <c r="I152" s="79" t="s">
        <v>1203</v>
      </c>
      <c r="J152" s="79" t="s">
        <v>2078</v>
      </c>
      <c r="K152" s="79" t="s">
        <v>1203</v>
      </c>
      <c r="L152" s="80">
        <v>18.739591874999999</v>
      </c>
      <c r="M152" s="79" t="s">
        <v>1273</v>
      </c>
      <c r="N152" s="80">
        <v>177821.36924</v>
      </c>
      <c r="O152" s="79" t="s">
        <v>1312</v>
      </c>
    </row>
    <row r="153" spans="1:15" ht="24" customHeight="1" x14ac:dyDescent="0.2">
      <c r="A153" s="79" t="s">
        <v>373</v>
      </c>
      <c r="B153" s="82" t="s">
        <v>52</v>
      </c>
      <c r="C153" s="82" t="s">
        <v>372</v>
      </c>
      <c r="D153" s="82" t="s">
        <v>340</v>
      </c>
      <c r="E153" s="81" t="s">
        <v>369</v>
      </c>
      <c r="F153" s="79" t="s">
        <v>1311</v>
      </c>
      <c r="G153" s="79" t="s">
        <v>1203</v>
      </c>
      <c r="H153" s="79" t="s">
        <v>1310</v>
      </c>
      <c r="I153" s="79" t="s">
        <v>1203</v>
      </c>
      <c r="J153" s="79" t="s">
        <v>1309</v>
      </c>
      <c r="K153" s="79" t="s">
        <v>1203</v>
      </c>
      <c r="L153" s="80">
        <v>18.2183697</v>
      </c>
      <c r="M153" s="79" t="s">
        <v>1273</v>
      </c>
      <c r="N153" s="80">
        <v>177839.58760969999</v>
      </c>
      <c r="O153" s="79" t="s">
        <v>1308</v>
      </c>
    </row>
    <row r="154" spans="1:15" ht="24" customHeight="1" x14ac:dyDescent="0.2">
      <c r="A154" s="79" t="s">
        <v>517</v>
      </c>
      <c r="B154" s="82" t="s">
        <v>52</v>
      </c>
      <c r="C154" s="82" t="s">
        <v>516</v>
      </c>
      <c r="D154" s="82" t="s">
        <v>340</v>
      </c>
      <c r="E154" s="81" t="s">
        <v>79</v>
      </c>
      <c r="F154" s="79" t="s">
        <v>1330</v>
      </c>
      <c r="G154" s="79" t="s">
        <v>1203</v>
      </c>
      <c r="H154" s="79" t="s">
        <v>2079</v>
      </c>
      <c r="I154" s="79" t="s">
        <v>1203</v>
      </c>
      <c r="J154" s="79" t="s">
        <v>1643</v>
      </c>
      <c r="K154" s="79" t="s">
        <v>1203</v>
      </c>
      <c r="L154" s="80">
        <v>16.2</v>
      </c>
      <c r="M154" s="79" t="s">
        <v>1273</v>
      </c>
      <c r="N154" s="80">
        <v>177855.7876097</v>
      </c>
      <c r="O154" s="79" t="s">
        <v>1306</v>
      </c>
    </row>
    <row r="155" spans="1:15" ht="24" customHeight="1" x14ac:dyDescent="0.2">
      <c r="A155" s="79" t="s">
        <v>555</v>
      </c>
      <c r="B155" s="82" t="s">
        <v>350</v>
      </c>
      <c r="C155" s="82" t="s">
        <v>554</v>
      </c>
      <c r="D155" s="82" t="s">
        <v>340</v>
      </c>
      <c r="E155" s="81" t="s">
        <v>499</v>
      </c>
      <c r="F155" s="79" t="s">
        <v>1268</v>
      </c>
      <c r="G155" s="79" t="s">
        <v>1203</v>
      </c>
      <c r="H155" s="79" t="s">
        <v>2080</v>
      </c>
      <c r="I155" s="79" t="s">
        <v>1203</v>
      </c>
      <c r="J155" s="79" t="s">
        <v>2081</v>
      </c>
      <c r="K155" s="79" t="s">
        <v>1203</v>
      </c>
      <c r="L155" s="80">
        <v>14.94</v>
      </c>
      <c r="M155" s="79" t="s">
        <v>1273</v>
      </c>
      <c r="N155" s="80">
        <v>177870.7276097</v>
      </c>
      <c r="O155" s="79" t="s">
        <v>1302</v>
      </c>
    </row>
    <row r="156" spans="1:15" ht="26.1" customHeight="1" x14ac:dyDescent="0.2">
      <c r="A156" s="79" t="s">
        <v>447</v>
      </c>
      <c r="B156" s="82" t="s">
        <v>442</v>
      </c>
      <c r="C156" s="82" t="s">
        <v>446</v>
      </c>
      <c r="D156" s="82" t="s">
        <v>340</v>
      </c>
      <c r="E156" s="81" t="s">
        <v>339</v>
      </c>
      <c r="F156" s="79" t="s">
        <v>1305</v>
      </c>
      <c r="G156" s="79" t="s">
        <v>1203</v>
      </c>
      <c r="H156" s="79" t="s">
        <v>1304</v>
      </c>
      <c r="I156" s="79" t="s">
        <v>1203</v>
      </c>
      <c r="J156" s="79" t="s">
        <v>1303</v>
      </c>
      <c r="K156" s="79" t="s">
        <v>1203</v>
      </c>
      <c r="L156" s="80">
        <v>14.9184</v>
      </c>
      <c r="M156" s="79" t="s">
        <v>1273</v>
      </c>
      <c r="N156" s="80">
        <v>177885.64600969999</v>
      </c>
      <c r="O156" s="79" t="s">
        <v>1301</v>
      </c>
    </row>
    <row r="157" spans="1:15" ht="26.1" customHeight="1" x14ac:dyDescent="0.2">
      <c r="A157" s="79" t="s">
        <v>412</v>
      </c>
      <c r="B157" s="82" t="s">
        <v>52</v>
      </c>
      <c r="C157" s="82" t="s">
        <v>411</v>
      </c>
      <c r="D157" s="82" t="s">
        <v>340</v>
      </c>
      <c r="E157" s="81" t="s">
        <v>79</v>
      </c>
      <c r="F157" s="79" t="s">
        <v>1300</v>
      </c>
      <c r="G157" s="79" t="s">
        <v>1203</v>
      </c>
      <c r="H157" s="79" t="s">
        <v>1299</v>
      </c>
      <c r="I157" s="79" t="s">
        <v>1203</v>
      </c>
      <c r="J157" s="79" t="s">
        <v>1298</v>
      </c>
      <c r="K157" s="79" t="s">
        <v>1203</v>
      </c>
      <c r="L157" s="80">
        <v>14.52</v>
      </c>
      <c r="M157" s="79" t="s">
        <v>1273</v>
      </c>
      <c r="N157" s="80">
        <v>177900.16600970001</v>
      </c>
      <c r="O157" s="79" t="s">
        <v>1297</v>
      </c>
    </row>
    <row r="158" spans="1:15" ht="26.1" customHeight="1" x14ac:dyDescent="0.2">
      <c r="A158" s="79" t="s">
        <v>702</v>
      </c>
      <c r="B158" s="82" t="s">
        <v>52</v>
      </c>
      <c r="C158" s="82" t="s">
        <v>701</v>
      </c>
      <c r="D158" s="82" t="s">
        <v>340</v>
      </c>
      <c r="E158" s="81" t="s">
        <v>318</v>
      </c>
      <c r="F158" s="79" t="s">
        <v>1296</v>
      </c>
      <c r="G158" s="79" t="s">
        <v>1203</v>
      </c>
      <c r="H158" s="79" t="s">
        <v>1295</v>
      </c>
      <c r="I158" s="79" t="s">
        <v>1203</v>
      </c>
      <c r="J158" s="79" t="s">
        <v>1294</v>
      </c>
      <c r="K158" s="79" t="s">
        <v>1203</v>
      </c>
      <c r="L158" s="80">
        <v>14.4</v>
      </c>
      <c r="M158" s="79" t="s">
        <v>1273</v>
      </c>
      <c r="N158" s="80">
        <v>177914.56600970001</v>
      </c>
      <c r="O158" s="79" t="s">
        <v>1297</v>
      </c>
    </row>
    <row r="159" spans="1:15" ht="26.1" customHeight="1" x14ac:dyDescent="0.2">
      <c r="A159" s="79" t="s">
        <v>1118</v>
      </c>
      <c r="B159" s="82" t="s">
        <v>52</v>
      </c>
      <c r="C159" s="82" t="s">
        <v>1117</v>
      </c>
      <c r="D159" s="82" t="s">
        <v>340</v>
      </c>
      <c r="E159" s="81" t="s">
        <v>339</v>
      </c>
      <c r="F159" s="79" t="s">
        <v>1290</v>
      </c>
      <c r="G159" s="79" t="s">
        <v>1203</v>
      </c>
      <c r="H159" s="79" t="s">
        <v>2082</v>
      </c>
      <c r="I159" s="79" t="s">
        <v>1203</v>
      </c>
      <c r="J159" s="79" t="s">
        <v>2083</v>
      </c>
      <c r="K159" s="79" t="s">
        <v>1203</v>
      </c>
      <c r="L159" s="80">
        <v>14.101788968999999</v>
      </c>
      <c r="M159" s="79" t="s">
        <v>1273</v>
      </c>
      <c r="N159" s="80">
        <v>177928.66779869999</v>
      </c>
      <c r="O159" s="79" t="s">
        <v>1291</v>
      </c>
    </row>
    <row r="160" spans="1:15" ht="26.1" customHeight="1" x14ac:dyDescent="0.2">
      <c r="A160" s="79" t="s">
        <v>545</v>
      </c>
      <c r="B160" s="82" t="s">
        <v>350</v>
      </c>
      <c r="C160" s="82" t="s">
        <v>544</v>
      </c>
      <c r="D160" s="82" t="s">
        <v>340</v>
      </c>
      <c r="E160" s="81" t="s">
        <v>499</v>
      </c>
      <c r="F160" s="79" t="s">
        <v>1293</v>
      </c>
      <c r="G160" s="79" t="s">
        <v>1203</v>
      </c>
      <c r="H160" s="79" t="s">
        <v>1292</v>
      </c>
      <c r="I160" s="79" t="s">
        <v>1203</v>
      </c>
      <c r="J160" s="79" t="s">
        <v>1292</v>
      </c>
      <c r="K160" s="79" t="s">
        <v>1203</v>
      </c>
      <c r="L160" s="80">
        <v>13.51</v>
      </c>
      <c r="M160" s="79" t="s">
        <v>1273</v>
      </c>
      <c r="N160" s="80">
        <v>177942.1777987</v>
      </c>
      <c r="O160" s="79" t="s">
        <v>1289</v>
      </c>
    </row>
    <row r="161" spans="1:15" ht="24" customHeight="1" x14ac:dyDescent="0.2">
      <c r="A161" s="79" t="s">
        <v>365</v>
      </c>
      <c r="B161" s="82" t="s">
        <v>350</v>
      </c>
      <c r="C161" s="82" t="s">
        <v>364</v>
      </c>
      <c r="D161" s="82" t="s">
        <v>340</v>
      </c>
      <c r="E161" s="81" t="s">
        <v>363</v>
      </c>
      <c r="F161" s="79" t="s">
        <v>1288</v>
      </c>
      <c r="G161" s="79" t="s">
        <v>1203</v>
      </c>
      <c r="H161" s="79" t="s">
        <v>2084</v>
      </c>
      <c r="I161" s="79" t="s">
        <v>1203</v>
      </c>
      <c r="J161" s="79" t="s">
        <v>2085</v>
      </c>
      <c r="K161" s="79" t="s">
        <v>1203</v>
      </c>
      <c r="L161" s="80">
        <v>13.109863499999999</v>
      </c>
      <c r="M161" s="79" t="s">
        <v>1273</v>
      </c>
      <c r="N161" s="80">
        <v>177955.28766219999</v>
      </c>
      <c r="O161" s="79" t="s">
        <v>1287</v>
      </c>
    </row>
    <row r="162" spans="1:15" ht="26.1" customHeight="1" x14ac:dyDescent="0.2">
      <c r="A162" s="79" t="s">
        <v>858</v>
      </c>
      <c r="B162" s="82" t="s">
        <v>52</v>
      </c>
      <c r="C162" s="82" t="s">
        <v>857</v>
      </c>
      <c r="D162" s="82" t="s">
        <v>340</v>
      </c>
      <c r="E162" s="81" t="s">
        <v>79</v>
      </c>
      <c r="F162" s="79" t="s">
        <v>1268</v>
      </c>
      <c r="G162" s="79" t="s">
        <v>1203</v>
      </c>
      <c r="H162" s="79" t="s">
        <v>2086</v>
      </c>
      <c r="I162" s="79" t="s">
        <v>1203</v>
      </c>
      <c r="J162" s="79" t="s">
        <v>2087</v>
      </c>
      <c r="K162" s="79" t="s">
        <v>1203</v>
      </c>
      <c r="L162" s="80">
        <v>12.96</v>
      </c>
      <c r="M162" s="79" t="s">
        <v>1273</v>
      </c>
      <c r="N162" s="80">
        <v>177968.24766220001</v>
      </c>
      <c r="O162" s="79" t="s">
        <v>1283</v>
      </c>
    </row>
    <row r="163" spans="1:15" ht="26.1" customHeight="1" x14ac:dyDescent="0.2">
      <c r="A163" s="79" t="s">
        <v>569</v>
      </c>
      <c r="B163" s="82" t="s">
        <v>52</v>
      </c>
      <c r="C163" s="82" t="s">
        <v>568</v>
      </c>
      <c r="D163" s="82" t="s">
        <v>340</v>
      </c>
      <c r="E163" s="81" t="s">
        <v>79</v>
      </c>
      <c r="F163" s="79" t="s">
        <v>1284</v>
      </c>
      <c r="G163" s="79" t="s">
        <v>1203</v>
      </c>
      <c r="H163" s="79" t="s">
        <v>2088</v>
      </c>
      <c r="I163" s="79" t="s">
        <v>1203</v>
      </c>
      <c r="J163" s="79" t="s">
        <v>2089</v>
      </c>
      <c r="K163" s="79" t="s">
        <v>1203</v>
      </c>
      <c r="L163" s="80">
        <v>11.807740000000001</v>
      </c>
      <c r="M163" s="79" t="s">
        <v>1273</v>
      </c>
      <c r="N163" s="80">
        <v>177980.0554022</v>
      </c>
      <c r="O163" s="79" t="s">
        <v>1283</v>
      </c>
    </row>
    <row r="164" spans="1:15" ht="26.1" customHeight="1" x14ac:dyDescent="0.2">
      <c r="A164" s="79" t="s">
        <v>529</v>
      </c>
      <c r="B164" s="82" t="s">
        <v>52</v>
      </c>
      <c r="C164" s="82" t="s">
        <v>528</v>
      </c>
      <c r="D164" s="82" t="s">
        <v>340</v>
      </c>
      <c r="E164" s="81" t="s">
        <v>339</v>
      </c>
      <c r="F164" s="79" t="s">
        <v>1282</v>
      </c>
      <c r="G164" s="79" t="s">
        <v>1203</v>
      </c>
      <c r="H164" s="79" t="s">
        <v>1281</v>
      </c>
      <c r="I164" s="79" t="s">
        <v>1203</v>
      </c>
      <c r="J164" s="79" t="s">
        <v>1280</v>
      </c>
      <c r="K164" s="79" t="s">
        <v>1203</v>
      </c>
      <c r="L164" s="80">
        <v>11.760850869</v>
      </c>
      <c r="M164" s="79" t="s">
        <v>1273</v>
      </c>
      <c r="N164" s="80">
        <v>177991.8162531</v>
      </c>
      <c r="O164" s="79" t="s">
        <v>1279</v>
      </c>
    </row>
    <row r="165" spans="1:15" ht="26.1" customHeight="1" x14ac:dyDescent="0.2">
      <c r="A165" s="79" t="s">
        <v>862</v>
      </c>
      <c r="B165" s="82" t="s">
        <v>52</v>
      </c>
      <c r="C165" s="82" t="s">
        <v>861</v>
      </c>
      <c r="D165" s="82" t="s">
        <v>860</v>
      </c>
      <c r="E165" s="81" t="s">
        <v>859</v>
      </c>
      <c r="F165" s="79" t="s">
        <v>1277</v>
      </c>
      <c r="G165" s="79" t="s">
        <v>1203</v>
      </c>
      <c r="H165" s="79" t="s">
        <v>1442</v>
      </c>
      <c r="I165" s="79" t="s">
        <v>1203</v>
      </c>
      <c r="J165" s="79" t="s">
        <v>2090</v>
      </c>
      <c r="K165" s="79" t="s">
        <v>1203</v>
      </c>
      <c r="L165" s="80">
        <v>11.307518568000001</v>
      </c>
      <c r="M165" s="79" t="s">
        <v>1273</v>
      </c>
      <c r="N165" s="80">
        <v>178003.12377169999</v>
      </c>
      <c r="O165" s="79" t="s">
        <v>1279</v>
      </c>
    </row>
    <row r="166" spans="1:15" ht="26.1" customHeight="1" x14ac:dyDescent="0.2">
      <c r="A166" s="79" t="s">
        <v>519</v>
      </c>
      <c r="B166" s="82" t="s">
        <v>52</v>
      </c>
      <c r="C166" s="82" t="s">
        <v>518</v>
      </c>
      <c r="D166" s="82" t="s">
        <v>340</v>
      </c>
      <c r="E166" s="81" t="s">
        <v>79</v>
      </c>
      <c r="F166" s="79" t="s">
        <v>2091</v>
      </c>
      <c r="G166" s="79" t="s">
        <v>1203</v>
      </c>
      <c r="H166" s="79" t="s">
        <v>2092</v>
      </c>
      <c r="I166" s="79" t="s">
        <v>1203</v>
      </c>
      <c r="J166" s="79" t="s">
        <v>2093</v>
      </c>
      <c r="K166" s="79" t="s">
        <v>1203</v>
      </c>
      <c r="L166" s="80">
        <v>10</v>
      </c>
      <c r="M166" s="79" t="s">
        <v>1273</v>
      </c>
      <c r="N166" s="80">
        <v>178013.12377169999</v>
      </c>
      <c r="O166" s="79" t="s">
        <v>1275</v>
      </c>
    </row>
    <row r="167" spans="1:15" ht="24" customHeight="1" x14ac:dyDescent="0.2">
      <c r="A167" s="79" t="s">
        <v>1054</v>
      </c>
      <c r="B167" s="82" t="s">
        <v>52</v>
      </c>
      <c r="C167" s="82" t="s">
        <v>1053</v>
      </c>
      <c r="D167" s="82" t="s">
        <v>866</v>
      </c>
      <c r="E167" s="81" t="s">
        <v>79</v>
      </c>
      <c r="F167" s="79" t="s">
        <v>1278</v>
      </c>
      <c r="G167" s="79" t="s">
        <v>1203</v>
      </c>
      <c r="H167" s="79" t="s">
        <v>2094</v>
      </c>
      <c r="I167" s="79" t="s">
        <v>1203</v>
      </c>
      <c r="J167" s="79" t="s">
        <v>2095</v>
      </c>
      <c r="K167" s="79" t="s">
        <v>1203</v>
      </c>
      <c r="L167" s="80">
        <v>9.8254356099999995</v>
      </c>
      <c r="M167" s="79" t="s">
        <v>1273</v>
      </c>
      <c r="N167" s="80">
        <v>178022.9492073</v>
      </c>
      <c r="O167" s="79" t="s">
        <v>1269</v>
      </c>
    </row>
    <row r="168" spans="1:15" ht="24" customHeight="1" x14ac:dyDescent="0.2">
      <c r="A168" s="79" t="s">
        <v>451</v>
      </c>
      <c r="B168" s="82" t="s">
        <v>442</v>
      </c>
      <c r="C168" s="82" t="s">
        <v>450</v>
      </c>
      <c r="D168" s="82" t="s">
        <v>340</v>
      </c>
      <c r="E168" s="81" t="s">
        <v>339</v>
      </c>
      <c r="F168" s="79" t="s">
        <v>1274</v>
      </c>
      <c r="G168" s="79" t="s">
        <v>1203</v>
      </c>
      <c r="H168" s="79" t="s">
        <v>1276</v>
      </c>
      <c r="I168" s="79" t="s">
        <v>1203</v>
      </c>
      <c r="J168" s="79" t="s">
        <v>2096</v>
      </c>
      <c r="K168" s="79" t="s">
        <v>1203</v>
      </c>
      <c r="L168" s="80">
        <v>9.2736000000000001</v>
      </c>
      <c r="M168" s="79" t="s">
        <v>1273</v>
      </c>
      <c r="N168" s="80">
        <v>178032.22280729999</v>
      </c>
      <c r="O168" s="79" t="s">
        <v>1269</v>
      </c>
    </row>
    <row r="169" spans="1:15" ht="26.1" customHeight="1" x14ac:dyDescent="0.2">
      <c r="A169" s="79" t="s">
        <v>1104</v>
      </c>
      <c r="B169" s="82" t="s">
        <v>52</v>
      </c>
      <c r="C169" s="82" t="s">
        <v>1103</v>
      </c>
      <c r="D169" s="82" t="s">
        <v>436</v>
      </c>
      <c r="E169" s="81" t="s">
        <v>318</v>
      </c>
      <c r="F169" s="79" t="s">
        <v>1272</v>
      </c>
      <c r="G169" s="79" t="s">
        <v>1203</v>
      </c>
      <c r="H169" s="79" t="s">
        <v>1271</v>
      </c>
      <c r="I169" s="79" t="s">
        <v>1203</v>
      </c>
      <c r="J169" s="79" t="s">
        <v>1270</v>
      </c>
      <c r="K169" s="79" t="s">
        <v>1203</v>
      </c>
      <c r="L169" s="80">
        <v>8.1068886920000001</v>
      </c>
      <c r="M169" s="79" t="s">
        <v>1202</v>
      </c>
      <c r="N169" s="80">
        <v>178040.329696</v>
      </c>
      <c r="O169" s="79" t="s">
        <v>1259</v>
      </c>
    </row>
    <row r="170" spans="1:15" ht="26.1" customHeight="1" x14ac:dyDescent="0.2">
      <c r="A170" s="79" t="s">
        <v>488</v>
      </c>
      <c r="B170" s="82" t="s">
        <v>52</v>
      </c>
      <c r="C170" s="82" t="s">
        <v>487</v>
      </c>
      <c r="D170" s="82" t="s">
        <v>340</v>
      </c>
      <c r="E170" s="81" t="s">
        <v>79</v>
      </c>
      <c r="F170" s="79" t="s">
        <v>1268</v>
      </c>
      <c r="G170" s="79" t="s">
        <v>1203</v>
      </c>
      <c r="H170" s="79" t="s">
        <v>1267</v>
      </c>
      <c r="I170" s="79" t="s">
        <v>1203</v>
      </c>
      <c r="J170" s="79" t="s">
        <v>1266</v>
      </c>
      <c r="K170" s="79" t="s">
        <v>1203</v>
      </c>
      <c r="L170" s="80">
        <v>7.92</v>
      </c>
      <c r="M170" s="79" t="s">
        <v>1202</v>
      </c>
      <c r="N170" s="80">
        <v>178048.24969600001</v>
      </c>
      <c r="O170" s="79" t="s">
        <v>1259</v>
      </c>
    </row>
    <row r="171" spans="1:15" ht="39" customHeight="1" x14ac:dyDescent="0.2">
      <c r="A171" s="79" t="s">
        <v>342</v>
      </c>
      <c r="B171" s="82" t="s">
        <v>52</v>
      </c>
      <c r="C171" s="82" t="s">
        <v>341</v>
      </c>
      <c r="D171" s="82" t="s">
        <v>340</v>
      </c>
      <c r="E171" s="81" t="s">
        <v>339</v>
      </c>
      <c r="F171" s="79" t="s">
        <v>1265</v>
      </c>
      <c r="G171" s="79" t="s">
        <v>1203</v>
      </c>
      <c r="H171" s="79" t="s">
        <v>1264</v>
      </c>
      <c r="I171" s="79" t="s">
        <v>1203</v>
      </c>
      <c r="J171" s="79" t="s">
        <v>1263</v>
      </c>
      <c r="K171" s="79" t="s">
        <v>1203</v>
      </c>
      <c r="L171" s="80">
        <v>7.3637851999999997</v>
      </c>
      <c r="M171" s="79" t="s">
        <v>1202</v>
      </c>
      <c r="N171" s="80">
        <v>178055.61348120001</v>
      </c>
      <c r="O171" s="79" t="s">
        <v>1259</v>
      </c>
    </row>
    <row r="172" spans="1:15" ht="39" customHeight="1" x14ac:dyDescent="0.2">
      <c r="A172" s="79" t="s">
        <v>645</v>
      </c>
      <c r="B172" s="82" t="s">
        <v>52</v>
      </c>
      <c r="C172" s="82" t="s">
        <v>644</v>
      </c>
      <c r="D172" s="82" t="s">
        <v>340</v>
      </c>
      <c r="E172" s="81" t="s">
        <v>573</v>
      </c>
      <c r="F172" s="79" t="s">
        <v>1262</v>
      </c>
      <c r="G172" s="79" t="s">
        <v>1203</v>
      </c>
      <c r="H172" s="79" t="s">
        <v>1261</v>
      </c>
      <c r="I172" s="79" t="s">
        <v>1203</v>
      </c>
      <c r="J172" s="79" t="s">
        <v>1260</v>
      </c>
      <c r="K172" s="79" t="s">
        <v>1203</v>
      </c>
      <c r="L172" s="80">
        <v>6.7679999999999998</v>
      </c>
      <c r="M172" s="79" t="s">
        <v>1202</v>
      </c>
      <c r="N172" s="80">
        <v>178062.38148119999</v>
      </c>
      <c r="O172" s="79" t="s">
        <v>1252</v>
      </c>
    </row>
    <row r="173" spans="1:15" ht="39" customHeight="1" x14ac:dyDescent="0.2">
      <c r="A173" s="79" t="s">
        <v>680</v>
      </c>
      <c r="B173" s="82" t="s">
        <v>52</v>
      </c>
      <c r="C173" s="82" t="s">
        <v>679</v>
      </c>
      <c r="D173" s="82" t="s">
        <v>340</v>
      </c>
      <c r="E173" s="81" t="s">
        <v>42</v>
      </c>
      <c r="F173" s="79" t="s">
        <v>1257</v>
      </c>
      <c r="G173" s="79" t="s">
        <v>1203</v>
      </c>
      <c r="H173" s="79" t="s">
        <v>2097</v>
      </c>
      <c r="I173" s="79" t="s">
        <v>1203</v>
      </c>
      <c r="J173" s="79" t="s">
        <v>2098</v>
      </c>
      <c r="K173" s="79" t="s">
        <v>1203</v>
      </c>
      <c r="L173" s="80">
        <v>5.5409759999999997</v>
      </c>
      <c r="M173" s="79" t="s">
        <v>1202</v>
      </c>
      <c r="N173" s="80">
        <v>178067.92245720001</v>
      </c>
      <c r="O173" s="79" t="s">
        <v>1252</v>
      </c>
    </row>
    <row r="174" spans="1:15" ht="65.099999999999994" customHeight="1" x14ac:dyDescent="0.2">
      <c r="A174" s="79" t="s">
        <v>410</v>
      </c>
      <c r="B174" s="82" t="s">
        <v>52</v>
      </c>
      <c r="C174" s="82" t="s">
        <v>409</v>
      </c>
      <c r="D174" s="82" t="s">
        <v>340</v>
      </c>
      <c r="E174" s="81" t="s">
        <v>79</v>
      </c>
      <c r="F174" s="79" t="s">
        <v>1253</v>
      </c>
      <c r="G174" s="79" t="s">
        <v>1203</v>
      </c>
      <c r="H174" s="79" t="s">
        <v>2099</v>
      </c>
      <c r="I174" s="79" t="s">
        <v>1203</v>
      </c>
      <c r="J174" s="79" t="s">
        <v>1267</v>
      </c>
      <c r="K174" s="79" t="s">
        <v>1203</v>
      </c>
      <c r="L174" s="80">
        <v>3.9588000000000001</v>
      </c>
      <c r="M174" s="79" t="s">
        <v>1202</v>
      </c>
      <c r="N174" s="80">
        <v>178071.8812572</v>
      </c>
      <c r="O174" s="79" t="s">
        <v>1252</v>
      </c>
    </row>
    <row r="175" spans="1:15" ht="24" customHeight="1" x14ac:dyDescent="0.2">
      <c r="A175" s="79" t="s">
        <v>942</v>
      </c>
      <c r="B175" s="82" t="s">
        <v>52</v>
      </c>
      <c r="C175" s="82" t="s">
        <v>941</v>
      </c>
      <c r="D175" s="82" t="s">
        <v>866</v>
      </c>
      <c r="E175" s="81" t="s">
        <v>79</v>
      </c>
      <c r="F175" s="79" t="s">
        <v>1256</v>
      </c>
      <c r="G175" s="79" t="s">
        <v>1203</v>
      </c>
      <c r="H175" s="79" t="s">
        <v>1255</v>
      </c>
      <c r="I175" s="79" t="s">
        <v>1203</v>
      </c>
      <c r="J175" s="79" t="s">
        <v>1254</v>
      </c>
      <c r="K175" s="79" t="s">
        <v>1203</v>
      </c>
      <c r="L175" s="80">
        <v>3.8907701440000002</v>
      </c>
      <c r="M175" s="79" t="s">
        <v>1202</v>
      </c>
      <c r="N175" s="80">
        <v>178075.7720273</v>
      </c>
      <c r="O175" s="79" t="s">
        <v>1233</v>
      </c>
    </row>
    <row r="176" spans="1:15" ht="39" customHeight="1" x14ac:dyDescent="0.2">
      <c r="A176" s="79" t="s">
        <v>962</v>
      </c>
      <c r="B176" s="82" t="s">
        <v>52</v>
      </c>
      <c r="C176" s="82" t="s">
        <v>961</v>
      </c>
      <c r="D176" s="82" t="s">
        <v>340</v>
      </c>
      <c r="E176" s="81" t="s">
        <v>47</v>
      </c>
      <c r="F176" s="79" t="s">
        <v>1251</v>
      </c>
      <c r="G176" s="79" t="s">
        <v>1203</v>
      </c>
      <c r="H176" s="79" t="s">
        <v>1250</v>
      </c>
      <c r="I176" s="79" t="s">
        <v>1203</v>
      </c>
      <c r="J176" s="79" t="s">
        <v>1249</v>
      </c>
      <c r="K176" s="79" t="s">
        <v>1203</v>
      </c>
      <c r="L176" s="80">
        <v>3.667291992</v>
      </c>
      <c r="M176" s="79" t="s">
        <v>1202</v>
      </c>
      <c r="N176" s="80">
        <v>178079.4393193</v>
      </c>
      <c r="O176" s="79" t="s">
        <v>1233</v>
      </c>
    </row>
    <row r="177" spans="1:15" ht="26.1" customHeight="1" x14ac:dyDescent="0.2">
      <c r="A177" s="79" t="s">
        <v>1126</v>
      </c>
      <c r="B177" s="82" t="s">
        <v>52</v>
      </c>
      <c r="C177" s="82" t="s">
        <v>1125</v>
      </c>
      <c r="D177" s="82" t="s">
        <v>340</v>
      </c>
      <c r="E177" s="81" t="s">
        <v>296</v>
      </c>
      <c r="F177" s="79" t="s">
        <v>1248</v>
      </c>
      <c r="G177" s="79" t="s">
        <v>1203</v>
      </c>
      <c r="H177" s="79" t="s">
        <v>1247</v>
      </c>
      <c r="I177" s="79" t="s">
        <v>1203</v>
      </c>
      <c r="J177" s="79" t="s">
        <v>1246</v>
      </c>
      <c r="K177" s="79" t="s">
        <v>1203</v>
      </c>
      <c r="L177" s="80">
        <v>3.1881942539999999</v>
      </c>
      <c r="M177" s="79" t="s">
        <v>1202</v>
      </c>
      <c r="N177" s="80">
        <v>178082.62751359999</v>
      </c>
      <c r="O177" s="79" t="s">
        <v>1233</v>
      </c>
    </row>
    <row r="178" spans="1:15" ht="24" customHeight="1" x14ac:dyDescent="0.2">
      <c r="A178" s="79" t="s">
        <v>996</v>
      </c>
      <c r="B178" s="82" t="s">
        <v>52</v>
      </c>
      <c r="C178" s="82" t="s">
        <v>995</v>
      </c>
      <c r="D178" s="82" t="s">
        <v>436</v>
      </c>
      <c r="E178" s="81" t="s">
        <v>318</v>
      </c>
      <c r="F178" s="79" t="s">
        <v>1245</v>
      </c>
      <c r="G178" s="79" t="s">
        <v>1203</v>
      </c>
      <c r="H178" s="79" t="s">
        <v>1244</v>
      </c>
      <c r="I178" s="79" t="s">
        <v>1203</v>
      </c>
      <c r="J178" s="79" t="s">
        <v>1243</v>
      </c>
      <c r="K178" s="79" t="s">
        <v>1203</v>
      </c>
      <c r="L178" s="80">
        <v>2.7414076199999999</v>
      </c>
      <c r="M178" s="79" t="s">
        <v>1202</v>
      </c>
      <c r="N178" s="80">
        <v>178085.36892119999</v>
      </c>
      <c r="O178" s="79" t="s">
        <v>1233</v>
      </c>
    </row>
    <row r="179" spans="1:15" ht="24" customHeight="1" x14ac:dyDescent="0.2">
      <c r="A179" s="79" t="s">
        <v>990</v>
      </c>
      <c r="B179" s="82" t="s">
        <v>52</v>
      </c>
      <c r="C179" s="82" t="s">
        <v>989</v>
      </c>
      <c r="D179" s="82" t="s">
        <v>436</v>
      </c>
      <c r="E179" s="81" t="s">
        <v>318</v>
      </c>
      <c r="F179" s="79" t="s">
        <v>1242</v>
      </c>
      <c r="G179" s="79" t="s">
        <v>1203</v>
      </c>
      <c r="H179" s="79" t="s">
        <v>1241</v>
      </c>
      <c r="I179" s="79" t="s">
        <v>1203</v>
      </c>
      <c r="J179" s="79" t="s">
        <v>1240</v>
      </c>
      <c r="K179" s="79" t="s">
        <v>1203</v>
      </c>
      <c r="L179" s="80">
        <v>2.4296956349999999</v>
      </c>
      <c r="M179" s="79" t="s">
        <v>1202</v>
      </c>
      <c r="N179" s="80">
        <v>178087.79861679999</v>
      </c>
      <c r="O179" s="79" t="s">
        <v>1233</v>
      </c>
    </row>
    <row r="180" spans="1:15" ht="26.1" customHeight="1" x14ac:dyDescent="0.2">
      <c r="A180" s="79" t="s">
        <v>402</v>
      </c>
      <c r="B180" s="82" t="s">
        <v>52</v>
      </c>
      <c r="C180" s="82" t="s">
        <v>401</v>
      </c>
      <c r="D180" s="82" t="s">
        <v>340</v>
      </c>
      <c r="E180" s="81" t="s">
        <v>79</v>
      </c>
      <c r="F180" s="79" t="s">
        <v>1239</v>
      </c>
      <c r="G180" s="79" t="s">
        <v>1203</v>
      </c>
      <c r="H180" s="79" t="s">
        <v>1238</v>
      </c>
      <c r="I180" s="79" t="s">
        <v>1203</v>
      </c>
      <c r="J180" s="79" t="s">
        <v>1237</v>
      </c>
      <c r="K180" s="79" t="s">
        <v>1203</v>
      </c>
      <c r="L180" s="80">
        <v>1.8504849999999999</v>
      </c>
      <c r="M180" s="79" t="s">
        <v>1202</v>
      </c>
      <c r="N180" s="80">
        <v>178089.64910179999</v>
      </c>
      <c r="O180" s="79" t="s">
        <v>1233</v>
      </c>
    </row>
    <row r="181" spans="1:15" ht="24" customHeight="1" x14ac:dyDescent="0.2">
      <c r="A181" s="79" t="s">
        <v>678</v>
      </c>
      <c r="B181" s="82" t="s">
        <v>52</v>
      </c>
      <c r="C181" s="82" t="s">
        <v>677</v>
      </c>
      <c r="D181" s="82" t="s">
        <v>340</v>
      </c>
      <c r="E181" s="81" t="s">
        <v>657</v>
      </c>
      <c r="F181" s="79" t="s">
        <v>1236</v>
      </c>
      <c r="G181" s="79" t="s">
        <v>1203</v>
      </c>
      <c r="H181" s="79" t="s">
        <v>2100</v>
      </c>
      <c r="I181" s="79" t="s">
        <v>1203</v>
      </c>
      <c r="J181" s="79" t="s">
        <v>2101</v>
      </c>
      <c r="K181" s="79" t="s">
        <v>1203</v>
      </c>
      <c r="L181" s="80">
        <v>1.5318000000000001</v>
      </c>
      <c r="M181" s="79" t="s">
        <v>1202</v>
      </c>
      <c r="N181" s="80">
        <v>178091.18090179999</v>
      </c>
      <c r="O181" s="79" t="s">
        <v>1233</v>
      </c>
    </row>
    <row r="182" spans="1:15" ht="24" customHeight="1" x14ac:dyDescent="0.2">
      <c r="A182" s="79" t="s">
        <v>1172</v>
      </c>
      <c r="B182" s="82" t="s">
        <v>52</v>
      </c>
      <c r="C182" s="82" t="s">
        <v>1171</v>
      </c>
      <c r="D182" s="82" t="s">
        <v>866</v>
      </c>
      <c r="E182" s="81" t="s">
        <v>79</v>
      </c>
      <c r="F182" s="79" t="s">
        <v>1232</v>
      </c>
      <c r="G182" s="79" t="s">
        <v>1203</v>
      </c>
      <c r="H182" s="79" t="s">
        <v>2102</v>
      </c>
      <c r="I182" s="79" t="s">
        <v>1203</v>
      </c>
      <c r="J182" s="79" t="s">
        <v>1412</v>
      </c>
      <c r="K182" s="79" t="s">
        <v>1203</v>
      </c>
      <c r="L182" s="80">
        <v>1.3832034479999999</v>
      </c>
      <c r="M182" s="79" t="s">
        <v>1202</v>
      </c>
      <c r="N182" s="80">
        <v>178092.5641052</v>
      </c>
      <c r="O182" s="79" t="s">
        <v>1233</v>
      </c>
    </row>
    <row r="183" spans="1:15" ht="39" customHeight="1" x14ac:dyDescent="0.2">
      <c r="A183" s="79" t="s">
        <v>1110</v>
      </c>
      <c r="B183" s="82" t="s">
        <v>52</v>
      </c>
      <c r="C183" s="82" t="s">
        <v>1109</v>
      </c>
      <c r="D183" s="82" t="s">
        <v>436</v>
      </c>
      <c r="E183" s="81" t="s">
        <v>318</v>
      </c>
      <c r="F183" s="79" t="s">
        <v>1235</v>
      </c>
      <c r="G183" s="79" t="s">
        <v>1203</v>
      </c>
      <c r="H183" s="79" t="s">
        <v>1223</v>
      </c>
      <c r="I183" s="79" t="s">
        <v>1203</v>
      </c>
      <c r="J183" s="79" t="s">
        <v>1234</v>
      </c>
      <c r="K183" s="79" t="s">
        <v>1203</v>
      </c>
      <c r="L183" s="80">
        <v>1.371348757</v>
      </c>
      <c r="M183" s="79" t="s">
        <v>1202</v>
      </c>
      <c r="N183" s="80">
        <v>178093.93545399999</v>
      </c>
      <c r="O183" s="79" t="s">
        <v>1201</v>
      </c>
    </row>
    <row r="184" spans="1:15" ht="26.1" customHeight="1" x14ac:dyDescent="0.2">
      <c r="A184" s="79" t="s">
        <v>978</v>
      </c>
      <c r="B184" s="82" t="s">
        <v>52</v>
      </c>
      <c r="C184" s="82" t="s">
        <v>977</v>
      </c>
      <c r="D184" s="82" t="s">
        <v>340</v>
      </c>
      <c r="E184" s="81" t="s">
        <v>318</v>
      </c>
      <c r="F184" s="79" t="s">
        <v>1231</v>
      </c>
      <c r="G184" s="79" t="s">
        <v>1203</v>
      </c>
      <c r="H184" s="79" t="s">
        <v>1204</v>
      </c>
      <c r="I184" s="79" t="s">
        <v>1203</v>
      </c>
      <c r="J184" s="79" t="s">
        <v>1230</v>
      </c>
      <c r="K184" s="79" t="s">
        <v>1203</v>
      </c>
      <c r="L184" s="80">
        <v>1.2363557839999999</v>
      </c>
      <c r="M184" s="79" t="s">
        <v>1202</v>
      </c>
      <c r="N184" s="80">
        <v>178095.1718098</v>
      </c>
      <c r="O184" s="79" t="s">
        <v>1201</v>
      </c>
    </row>
    <row r="185" spans="1:15" ht="39" customHeight="1" x14ac:dyDescent="0.2">
      <c r="A185" s="79" t="s">
        <v>1184</v>
      </c>
      <c r="B185" s="82" t="s">
        <v>52</v>
      </c>
      <c r="C185" s="82" t="s">
        <v>1183</v>
      </c>
      <c r="D185" s="82" t="s">
        <v>340</v>
      </c>
      <c r="E185" s="81" t="s">
        <v>79</v>
      </c>
      <c r="F185" s="79" t="s">
        <v>1229</v>
      </c>
      <c r="G185" s="79" t="s">
        <v>1203</v>
      </c>
      <c r="H185" s="79" t="s">
        <v>1228</v>
      </c>
      <c r="I185" s="79" t="s">
        <v>1203</v>
      </c>
      <c r="J185" s="79" t="s">
        <v>1227</v>
      </c>
      <c r="K185" s="79" t="s">
        <v>1203</v>
      </c>
      <c r="L185" s="80">
        <v>1.18026396</v>
      </c>
      <c r="M185" s="79" t="s">
        <v>1202</v>
      </c>
      <c r="N185" s="80">
        <v>178096.35207379999</v>
      </c>
      <c r="O185" s="79" t="s">
        <v>1201</v>
      </c>
    </row>
    <row r="186" spans="1:15" ht="24" customHeight="1" x14ac:dyDescent="0.2">
      <c r="A186" s="79" t="s">
        <v>1114</v>
      </c>
      <c r="B186" s="82" t="s">
        <v>52</v>
      </c>
      <c r="C186" s="82" t="s">
        <v>1113</v>
      </c>
      <c r="D186" s="82" t="s">
        <v>436</v>
      </c>
      <c r="E186" s="81" t="s">
        <v>318</v>
      </c>
      <c r="F186" s="79" t="s">
        <v>1224</v>
      </c>
      <c r="G186" s="79" t="s">
        <v>1203</v>
      </c>
      <c r="H186" s="79" t="s">
        <v>1223</v>
      </c>
      <c r="I186" s="79" t="s">
        <v>1203</v>
      </c>
      <c r="J186" s="79" t="s">
        <v>1222</v>
      </c>
      <c r="K186" s="79" t="s">
        <v>1203</v>
      </c>
      <c r="L186" s="80">
        <v>1.041425579</v>
      </c>
      <c r="M186" s="79" t="s">
        <v>1202</v>
      </c>
      <c r="N186" s="80">
        <v>178097.3934994</v>
      </c>
      <c r="O186" s="79" t="s">
        <v>1201</v>
      </c>
    </row>
    <row r="187" spans="1:15" ht="24" customHeight="1" x14ac:dyDescent="0.2">
      <c r="A187" s="79" t="s">
        <v>938</v>
      </c>
      <c r="B187" s="82" t="s">
        <v>52</v>
      </c>
      <c r="C187" s="82" t="s">
        <v>937</v>
      </c>
      <c r="D187" s="82" t="s">
        <v>340</v>
      </c>
      <c r="E187" s="81" t="s">
        <v>369</v>
      </c>
      <c r="F187" s="79" t="s">
        <v>1226</v>
      </c>
      <c r="G187" s="79" t="s">
        <v>1203</v>
      </c>
      <c r="H187" s="79" t="s">
        <v>2103</v>
      </c>
      <c r="I187" s="79" t="s">
        <v>1203</v>
      </c>
      <c r="J187" s="79" t="s">
        <v>1222</v>
      </c>
      <c r="K187" s="79" t="s">
        <v>1203</v>
      </c>
      <c r="L187" s="80">
        <v>1.0373745599999999</v>
      </c>
      <c r="M187" s="79" t="s">
        <v>1202</v>
      </c>
      <c r="N187" s="80">
        <v>178098.43087400001</v>
      </c>
      <c r="O187" s="79" t="s">
        <v>1201</v>
      </c>
    </row>
    <row r="188" spans="1:15" ht="26.1" customHeight="1" x14ac:dyDescent="0.2">
      <c r="A188" s="79" t="s">
        <v>868</v>
      </c>
      <c r="B188" s="82" t="s">
        <v>52</v>
      </c>
      <c r="C188" s="82" t="s">
        <v>867</v>
      </c>
      <c r="D188" s="82" t="s">
        <v>866</v>
      </c>
      <c r="E188" s="81" t="s">
        <v>79</v>
      </c>
      <c r="F188" s="79" t="s">
        <v>1221</v>
      </c>
      <c r="G188" s="79" t="s">
        <v>1203</v>
      </c>
      <c r="H188" s="79" t="s">
        <v>2104</v>
      </c>
      <c r="I188" s="79" t="s">
        <v>1203</v>
      </c>
      <c r="J188" s="79" t="s">
        <v>2105</v>
      </c>
      <c r="K188" s="79" t="s">
        <v>1203</v>
      </c>
      <c r="L188" s="80">
        <v>0.73058093999999996</v>
      </c>
      <c r="M188" s="79" t="s">
        <v>1202</v>
      </c>
      <c r="N188" s="80">
        <v>178099.16145489999</v>
      </c>
      <c r="O188" s="79" t="s">
        <v>1201</v>
      </c>
    </row>
    <row r="189" spans="1:15" ht="26.1" customHeight="1" x14ac:dyDescent="0.2">
      <c r="A189" s="79" t="s">
        <v>958</v>
      </c>
      <c r="B189" s="82" t="s">
        <v>52</v>
      </c>
      <c r="C189" s="82" t="s">
        <v>957</v>
      </c>
      <c r="D189" s="82" t="s">
        <v>340</v>
      </c>
      <c r="E189" s="81" t="s">
        <v>339</v>
      </c>
      <c r="F189" s="79" t="s">
        <v>1219</v>
      </c>
      <c r="G189" s="79" t="s">
        <v>1203</v>
      </c>
      <c r="H189" s="79" t="s">
        <v>2106</v>
      </c>
      <c r="I189" s="79" t="s">
        <v>1203</v>
      </c>
      <c r="J189" s="79" t="s">
        <v>1685</v>
      </c>
      <c r="K189" s="79" t="s">
        <v>1203</v>
      </c>
      <c r="L189" s="80">
        <v>0.71411631200000003</v>
      </c>
      <c r="M189" s="79" t="s">
        <v>1202</v>
      </c>
      <c r="N189" s="80">
        <v>178099.87557120001</v>
      </c>
      <c r="O189" s="79" t="s">
        <v>1201</v>
      </c>
    </row>
    <row r="190" spans="1:15" ht="24" customHeight="1" x14ac:dyDescent="0.2">
      <c r="A190" s="79" t="s">
        <v>449</v>
      </c>
      <c r="B190" s="82" t="s">
        <v>442</v>
      </c>
      <c r="C190" s="82" t="s">
        <v>448</v>
      </c>
      <c r="D190" s="82" t="s">
        <v>340</v>
      </c>
      <c r="E190" s="81" t="s">
        <v>296</v>
      </c>
      <c r="F190" s="79" t="s">
        <v>1218</v>
      </c>
      <c r="G190" s="79" t="s">
        <v>1203</v>
      </c>
      <c r="H190" s="79" t="s">
        <v>1997</v>
      </c>
      <c r="I190" s="79" t="s">
        <v>1203</v>
      </c>
      <c r="J190" s="79" t="s">
        <v>1672</v>
      </c>
      <c r="K190" s="79" t="s">
        <v>1203</v>
      </c>
      <c r="L190" s="80">
        <v>0.31257000000000001</v>
      </c>
      <c r="M190" s="79" t="s">
        <v>1202</v>
      </c>
      <c r="N190" s="80">
        <v>178100.18814119999</v>
      </c>
      <c r="O190" s="79" t="s">
        <v>1201</v>
      </c>
    </row>
    <row r="191" spans="1:15" ht="26.1" customHeight="1" x14ac:dyDescent="0.2">
      <c r="A191" s="79" t="s">
        <v>714</v>
      </c>
      <c r="B191" s="82" t="s">
        <v>52</v>
      </c>
      <c r="C191" s="82" t="s">
        <v>713</v>
      </c>
      <c r="D191" s="82" t="s">
        <v>340</v>
      </c>
      <c r="E191" s="81" t="s">
        <v>318</v>
      </c>
      <c r="F191" s="79" t="s">
        <v>1217</v>
      </c>
      <c r="G191" s="79" t="s">
        <v>1203</v>
      </c>
      <c r="H191" s="79" t="s">
        <v>1204</v>
      </c>
      <c r="I191" s="79" t="s">
        <v>1203</v>
      </c>
      <c r="J191" s="79" t="s">
        <v>1216</v>
      </c>
      <c r="K191" s="79" t="s">
        <v>1203</v>
      </c>
      <c r="L191" s="80">
        <v>0.2</v>
      </c>
      <c r="M191" s="79" t="s">
        <v>1202</v>
      </c>
      <c r="N191" s="80">
        <v>178100.3881412</v>
      </c>
      <c r="O191" s="79" t="s">
        <v>1201</v>
      </c>
    </row>
    <row r="192" spans="1:15" ht="39" customHeight="1" x14ac:dyDescent="0.2">
      <c r="A192" s="79" t="s">
        <v>1162</v>
      </c>
      <c r="B192" s="82" t="s">
        <v>52</v>
      </c>
      <c r="C192" s="82" t="s">
        <v>1161</v>
      </c>
      <c r="D192" s="82" t="s">
        <v>866</v>
      </c>
      <c r="E192" s="81" t="s">
        <v>79</v>
      </c>
      <c r="F192" s="79" t="s">
        <v>1215</v>
      </c>
      <c r="G192" s="79" t="s">
        <v>1203</v>
      </c>
      <c r="H192" s="79" t="s">
        <v>2107</v>
      </c>
      <c r="I192" s="79" t="s">
        <v>1203</v>
      </c>
      <c r="J192" s="79" t="s">
        <v>1214</v>
      </c>
      <c r="K192" s="79" t="s">
        <v>1203</v>
      </c>
      <c r="L192" s="80">
        <v>0.163202193</v>
      </c>
      <c r="M192" s="79" t="s">
        <v>1202</v>
      </c>
      <c r="N192" s="80">
        <v>178100.5513434</v>
      </c>
      <c r="O192" s="79" t="s">
        <v>1201</v>
      </c>
    </row>
    <row r="193" spans="1:15" ht="26.1" customHeight="1" x14ac:dyDescent="0.2">
      <c r="A193" s="79" t="s">
        <v>1038</v>
      </c>
      <c r="B193" s="82" t="s">
        <v>52</v>
      </c>
      <c r="C193" s="82" t="s">
        <v>1037</v>
      </c>
      <c r="D193" s="82" t="s">
        <v>866</v>
      </c>
      <c r="E193" s="81" t="s">
        <v>79</v>
      </c>
      <c r="F193" s="79" t="s">
        <v>1213</v>
      </c>
      <c r="G193" s="79" t="s">
        <v>1203</v>
      </c>
      <c r="H193" s="79" t="s">
        <v>2108</v>
      </c>
      <c r="I193" s="79" t="s">
        <v>1203</v>
      </c>
      <c r="J193" s="79" t="s">
        <v>1210</v>
      </c>
      <c r="K193" s="79" t="s">
        <v>1203</v>
      </c>
      <c r="L193" s="80">
        <v>5.1584031000000002E-2</v>
      </c>
      <c r="M193" s="79" t="s">
        <v>1202</v>
      </c>
      <c r="N193" s="80">
        <v>178100.6029274</v>
      </c>
      <c r="O193" s="79" t="s">
        <v>1201</v>
      </c>
    </row>
    <row r="194" spans="1:15" ht="26.1" customHeight="1" x14ac:dyDescent="0.2">
      <c r="A194" s="79" t="s">
        <v>960</v>
      </c>
      <c r="B194" s="82" t="s">
        <v>52</v>
      </c>
      <c r="C194" s="82" t="s">
        <v>959</v>
      </c>
      <c r="D194" s="82" t="s">
        <v>340</v>
      </c>
      <c r="E194" s="81" t="s">
        <v>369</v>
      </c>
      <c r="F194" s="79" t="s">
        <v>1212</v>
      </c>
      <c r="G194" s="79" t="s">
        <v>1203</v>
      </c>
      <c r="H194" s="79" t="s">
        <v>1211</v>
      </c>
      <c r="I194" s="79" t="s">
        <v>1203</v>
      </c>
      <c r="J194" s="79" t="s">
        <v>1210</v>
      </c>
      <c r="K194" s="79" t="s">
        <v>1203</v>
      </c>
      <c r="L194" s="80">
        <v>4.634448E-2</v>
      </c>
      <c r="M194" s="79" t="s">
        <v>1202</v>
      </c>
      <c r="N194" s="80">
        <v>178100.64927190001</v>
      </c>
      <c r="O194" s="79" t="s">
        <v>1201</v>
      </c>
    </row>
    <row r="195" spans="1:15" ht="26.1" customHeight="1" x14ac:dyDescent="0.2">
      <c r="A195" s="79" t="s">
        <v>1138</v>
      </c>
      <c r="B195" s="82" t="s">
        <v>52</v>
      </c>
      <c r="C195" s="82" t="s">
        <v>1137</v>
      </c>
      <c r="D195" s="82" t="s">
        <v>866</v>
      </c>
      <c r="E195" s="81" t="s">
        <v>79</v>
      </c>
      <c r="F195" s="79" t="s">
        <v>1209</v>
      </c>
      <c r="G195" s="79" t="s">
        <v>1203</v>
      </c>
      <c r="H195" s="79" t="s">
        <v>1208</v>
      </c>
      <c r="I195" s="79" t="s">
        <v>1203</v>
      </c>
      <c r="J195" s="79" t="s">
        <v>1207</v>
      </c>
      <c r="K195" s="79" t="s">
        <v>1203</v>
      </c>
      <c r="L195" s="80">
        <v>4.2603540000000002E-2</v>
      </c>
      <c r="M195" s="79" t="s">
        <v>1202</v>
      </c>
      <c r="N195" s="80">
        <v>178100.69187539999</v>
      </c>
      <c r="O195" s="79" t="s">
        <v>1201</v>
      </c>
    </row>
    <row r="196" spans="1:15" ht="39" customHeight="1" x14ac:dyDescent="0.2">
      <c r="A196" s="79" t="s">
        <v>920</v>
      </c>
      <c r="B196" s="82" t="s">
        <v>52</v>
      </c>
      <c r="C196" s="82" t="s">
        <v>919</v>
      </c>
      <c r="D196" s="82" t="s">
        <v>866</v>
      </c>
      <c r="E196" s="81" t="s">
        <v>79</v>
      </c>
      <c r="F196" s="79" t="s">
        <v>1206</v>
      </c>
      <c r="G196" s="79" t="s">
        <v>1203</v>
      </c>
      <c r="H196" s="79" t="s">
        <v>1205</v>
      </c>
      <c r="I196" s="79" t="s">
        <v>1203</v>
      </c>
      <c r="J196" s="79" t="s">
        <v>1204</v>
      </c>
      <c r="K196" s="79" t="s">
        <v>1203</v>
      </c>
      <c r="L196" s="80">
        <v>1.4536540000000001E-2</v>
      </c>
      <c r="M196" s="79" t="s">
        <v>1202</v>
      </c>
      <c r="N196" s="80">
        <v>178100.7064119</v>
      </c>
      <c r="O196" s="79" t="s">
        <v>1201</v>
      </c>
    </row>
    <row r="197" spans="1:15" x14ac:dyDescent="0.2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</row>
    <row r="198" spans="1:15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149" t="s">
        <v>1200</v>
      </c>
      <c r="M198" s="149"/>
      <c r="N198" s="149"/>
      <c r="O198" s="158"/>
    </row>
    <row r="199" spans="1:1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149" t="s">
        <v>1199</v>
      </c>
      <c r="M199" s="149"/>
      <c r="N199" s="149"/>
      <c r="O199" s="37" t="s">
        <v>1190</v>
      </c>
    </row>
    <row r="200" spans="1:15" ht="14.2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149" t="s">
        <v>866</v>
      </c>
      <c r="M200" s="149"/>
      <c r="N200" s="149"/>
      <c r="O200" s="37" t="s">
        <v>2109</v>
      </c>
    </row>
    <row r="201" spans="1:15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149" t="s">
        <v>436</v>
      </c>
      <c r="M201" s="149"/>
      <c r="N201" s="149"/>
      <c r="O201" s="37" t="s">
        <v>2110</v>
      </c>
    </row>
    <row r="202" spans="1:15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149" t="s">
        <v>340</v>
      </c>
      <c r="M202" s="149"/>
      <c r="N202" s="149"/>
      <c r="O202" s="37" t="s">
        <v>2111</v>
      </c>
    </row>
    <row r="203" spans="1:15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149" t="s">
        <v>1198</v>
      </c>
      <c r="M203" s="149"/>
      <c r="N203" s="149"/>
      <c r="O203" s="37" t="s">
        <v>1190</v>
      </c>
    </row>
    <row r="204" spans="1:15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149" t="s">
        <v>1197</v>
      </c>
      <c r="M204" s="149"/>
      <c r="N204" s="149"/>
      <c r="O204" s="37" t="s">
        <v>1190</v>
      </c>
    </row>
    <row r="205" spans="1:15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149" t="s">
        <v>1196</v>
      </c>
      <c r="M205" s="149"/>
      <c r="N205" s="149"/>
      <c r="O205" s="37" t="s">
        <v>1190</v>
      </c>
    </row>
    <row r="206" spans="1:15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149" t="s">
        <v>1195</v>
      </c>
      <c r="M206" s="149"/>
      <c r="N206" s="149"/>
      <c r="O206" s="37" t="s">
        <v>1190</v>
      </c>
    </row>
    <row r="207" spans="1:15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149" t="s">
        <v>1194</v>
      </c>
      <c r="M207" s="149"/>
      <c r="N207" s="149"/>
      <c r="O207" s="37" t="s">
        <v>1190</v>
      </c>
    </row>
    <row r="208" spans="1:15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149" t="s">
        <v>1193</v>
      </c>
      <c r="M208" s="149"/>
      <c r="N208" s="149"/>
      <c r="O208" s="37" t="s">
        <v>1190</v>
      </c>
    </row>
    <row r="209" spans="1:17" ht="14.2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149" t="s">
        <v>1192</v>
      </c>
      <c r="M209" s="149"/>
      <c r="N209" s="149"/>
      <c r="O209" s="37" t="s">
        <v>1190</v>
      </c>
    </row>
    <row r="210" spans="1:17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149" t="s">
        <v>860</v>
      </c>
      <c r="M210" s="149"/>
      <c r="N210" s="149"/>
      <c r="O210" s="37" t="s">
        <v>2112</v>
      </c>
    </row>
    <row r="211" spans="1:17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149" t="s">
        <v>1191</v>
      </c>
      <c r="M211" s="149"/>
      <c r="N211" s="149"/>
      <c r="O211" s="37" t="s">
        <v>1190</v>
      </c>
    </row>
    <row r="212" spans="1:17" x14ac:dyDescent="0.2">
      <c r="A212" s="83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7"/>
    </row>
    <row r="213" spans="1:17" x14ac:dyDescent="0.2">
      <c r="A213" s="134"/>
      <c r="B213" s="135"/>
      <c r="C213" s="135"/>
      <c r="D213" s="21"/>
      <c r="E213" s="20"/>
      <c r="F213" s="20"/>
      <c r="G213" s="20"/>
      <c r="H213" s="20"/>
      <c r="I213" s="20"/>
      <c r="J213" s="72"/>
      <c r="K213" s="72"/>
      <c r="L213" s="69"/>
      <c r="M213" s="159" t="s">
        <v>36</v>
      </c>
      <c r="N213" s="159"/>
      <c r="O213" s="223">
        <v>144937.24</v>
      </c>
      <c r="P213" s="69"/>
      <c r="Q213" s="69"/>
    </row>
    <row r="214" spans="1:17" x14ac:dyDescent="0.2">
      <c r="A214" s="134"/>
      <c r="B214" s="135"/>
      <c r="C214" s="135"/>
      <c r="D214" s="21"/>
      <c r="E214" s="20"/>
      <c r="F214" s="20"/>
      <c r="G214" s="20"/>
      <c r="H214" s="20"/>
      <c r="I214" s="20"/>
      <c r="J214" s="72"/>
      <c r="K214" s="72"/>
      <c r="L214" s="69"/>
      <c r="M214" s="159" t="s">
        <v>37</v>
      </c>
      <c r="N214" s="159"/>
      <c r="O214" s="223">
        <v>33128.82</v>
      </c>
      <c r="P214" s="69"/>
      <c r="Q214" s="69"/>
    </row>
    <row r="215" spans="1:17" x14ac:dyDescent="0.2">
      <c r="A215" s="134"/>
      <c r="B215" s="135"/>
      <c r="C215" s="135"/>
      <c r="D215" s="21"/>
      <c r="E215" s="20"/>
      <c r="F215" s="20"/>
      <c r="G215" s="20"/>
      <c r="H215" s="20"/>
      <c r="I215" s="20"/>
      <c r="J215" s="72"/>
      <c r="K215" s="72"/>
      <c r="L215" s="69"/>
      <c r="M215" s="159" t="s">
        <v>38</v>
      </c>
      <c r="N215" s="159"/>
      <c r="O215" s="223">
        <v>178066.06</v>
      </c>
      <c r="P215" s="69"/>
      <c r="Q215" s="69"/>
    </row>
    <row r="216" spans="1:17" ht="60" customHeight="1" x14ac:dyDescent="0.2">
      <c r="A216" s="1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6"/>
    </row>
    <row r="217" spans="1:17" ht="69.95" customHeight="1" x14ac:dyDescent="0.2">
      <c r="A217" s="136" t="s">
        <v>41</v>
      </c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3"/>
    </row>
  </sheetData>
  <mergeCells count="38">
    <mergeCell ref="A217:O217"/>
    <mergeCell ref="A1:O1"/>
    <mergeCell ref="A2:B3"/>
    <mergeCell ref="A214:C214"/>
    <mergeCell ref="A215:C215"/>
    <mergeCell ref="L210:N210"/>
    <mergeCell ref="L203:N203"/>
    <mergeCell ref="L204:N204"/>
    <mergeCell ref="O5:O6"/>
    <mergeCell ref="L211:N211"/>
    <mergeCell ref="A213:C213"/>
    <mergeCell ref="L205:N205"/>
    <mergeCell ref="L206:N206"/>
    <mergeCell ref="L207:N207"/>
    <mergeCell ref="L208:N208"/>
    <mergeCell ref="L209:N209"/>
    <mergeCell ref="P5:P6"/>
    <mergeCell ref="Q5:Q6"/>
    <mergeCell ref="L198:O198"/>
    <mergeCell ref="L199:N199"/>
    <mergeCell ref="M5:M6"/>
    <mergeCell ref="N5:N6"/>
    <mergeCell ref="M215:N215"/>
    <mergeCell ref="H2:O2"/>
    <mergeCell ref="E3:G3"/>
    <mergeCell ref="H3:O3"/>
    <mergeCell ref="A4:O4"/>
    <mergeCell ref="M213:N213"/>
    <mergeCell ref="M214:N214"/>
    <mergeCell ref="A5:A6"/>
    <mergeCell ref="B5:B6"/>
    <mergeCell ref="C5:C6"/>
    <mergeCell ref="D5:D6"/>
    <mergeCell ref="E5:E6"/>
    <mergeCell ref="E2:G2"/>
    <mergeCell ref="L200:N200"/>
    <mergeCell ref="L201:N201"/>
    <mergeCell ref="L202:N202"/>
  </mergeCells>
  <pageMargins left="0.5" right="0.5" top="1" bottom="1" header="0.5" footer="0.5"/>
  <pageSetup paperSize="9" scale="49" fitToHeight="0" orientation="landscape" r:id="rId1"/>
  <headerFooter>
    <oddHeader>&amp;L &amp;C &amp;R</oddHeader>
    <oddFooter>&amp;L &amp;C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A560-FF40-4E03-8E2E-ECB8DC4B9F0A}">
  <sheetPr>
    <pageSetUpPr fitToPage="1"/>
  </sheetPr>
  <dimension ref="A1:L104"/>
  <sheetViews>
    <sheetView tabSelected="1" showWhiteSpace="0" view="pageBreakPreview" zoomScale="60" zoomScaleNormal="100" workbookViewId="0">
      <selection activeCell="M9" sqref="M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0" width="16.5" customWidth="1"/>
    <col min="11" max="12" width="15" bestFit="1" customWidth="1"/>
  </cols>
  <sheetData>
    <row r="1" spans="1:10" ht="35.25" customHeight="1" x14ac:dyDescent="0.2">
      <c r="A1" s="167"/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5" x14ac:dyDescent="0.2">
      <c r="A2" s="137"/>
      <c r="B2" s="137"/>
      <c r="C2" s="4" t="s">
        <v>0</v>
      </c>
      <c r="D2" s="4" t="s">
        <v>1</v>
      </c>
      <c r="E2" s="111" t="s">
        <v>2</v>
      </c>
      <c r="F2" s="111"/>
      <c r="G2" s="111"/>
      <c r="H2" s="111" t="s">
        <v>3</v>
      </c>
      <c r="I2" s="111"/>
      <c r="J2" s="140"/>
    </row>
    <row r="3" spans="1:10" ht="80.099999999999994" customHeight="1" x14ac:dyDescent="0.2">
      <c r="A3" s="137"/>
      <c r="B3" s="137"/>
      <c r="C3" s="33" t="s">
        <v>39</v>
      </c>
      <c r="D3" s="33" t="s">
        <v>2369</v>
      </c>
      <c r="E3" s="116" t="s">
        <v>5</v>
      </c>
      <c r="F3" s="116"/>
      <c r="G3" s="116"/>
      <c r="H3" s="116" t="s">
        <v>40</v>
      </c>
      <c r="I3" s="116"/>
      <c r="J3" s="156"/>
    </row>
    <row r="4" spans="1:10" ht="15" customHeight="1" x14ac:dyDescent="0.2">
      <c r="A4" s="244" t="s">
        <v>1701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ht="30" customHeight="1" x14ac:dyDescent="0.2">
      <c r="A5" s="238" t="s">
        <v>330</v>
      </c>
      <c r="B5" s="246" t="s">
        <v>329</v>
      </c>
      <c r="C5" s="246" t="s">
        <v>9</v>
      </c>
      <c r="D5" s="246" t="s">
        <v>360</v>
      </c>
      <c r="E5" s="239" t="s">
        <v>328</v>
      </c>
      <c r="F5" s="238" t="s">
        <v>327</v>
      </c>
      <c r="G5" s="238" t="s">
        <v>1700</v>
      </c>
      <c r="H5" s="238" t="s">
        <v>10</v>
      </c>
      <c r="I5" s="238" t="s">
        <v>11</v>
      </c>
      <c r="J5" s="238" t="s">
        <v>1699</v>
      </c>
    </row>
    <row r="6" spans="1:10" ht="26.1" customHeight="1" x14ac:dyDescent="0.2">
      <c r="A6" s="104" t="s">
        <v>281</v>
      </c>
      <c r="B6" s="102" t="s">
        <v>44</v>
      </c>
      <c r="C6" s="102" t="s">
        <v>280</v>
      </c>
      <c r="D6" s="102" t="s">
        <v>591</v>
      </c>
      <c r="E6" s="103" t="s">
        <v>47</v>
      </c>
      <c r="F6" s="104" t="s">
        <v>832</v>
      </c>
      <c r="G6" s="104" t="s">
        <v>2113</v>
      </c>
      <c r="H6" s="104" t="s">
        <v>2114</v>
      </c>
      <c r="I6" s="104" t="s">
        <v>2115</v>
      </c>
      <c r="J6" s="104" t="s">
        <v>2115</v>
      </c>
    </row>
    <row r="7" spans="1:10" ht="39" customHeight="1" x14ac:dyDescent="0.2">
      <c r="A7" s="104" t="s">
        <v>266</v>
      </c>
      <c r="B7" s="102" t="s">
        <v>52</v>
      </c>
      <c r="C7" s="102" t="s">
        <v>265</v>
      </c>
      <c r="D7" s="102" t="s">
        <v>672</v>
      </c>
      <c r="E7" s="103" t="s">
        <v>47</v>
      </c>
      <c r="F7" s="104" t="s">
        <v>826</v>
      </c>
      <c r="G7" s="104" t="s">
        <v>2116</v>
      </c>
      <c r="H7" s="104" t="s">
        <v>2117</v>
      </c>
      <c r="I7" s="104" t="s">
        <v>2103</v>
      </c>
      <c r="J7" s="104" t="s">
        <v>2118</v>
      </c>
    </row>
    <row r="8" spans="1:10" ht="39" customHeight="1" x14ac:dyDescent="0.2">
      <c r="A8" s="104" t="s">
        <v>168</v>
      </c>
      <c r="B8" s="102" t="s">
        <v>52</v>
      </c>
      <c r="C8" s="102" t="s">
        <v>167</v>
      </c>
      <c r="D8" s="102" t="s">
        <v>527</v>
      </c>
      <c r="E8" s="103" t="s">
        <v>42</v>
      </c>
      <c r="F8" s="104" t="s">
        <v>773</v>
      </c>
      <c r="G8" s="104" t="s">
        <v>1354</v>
      </c>
      <c r="H8" s="104" t="s">
        <v>1698</v>
      </c>
      <c r="I8" s="104" t="s">
        <v>1697</v>
      </c>
      <c r="J8" s="104" t="s">
        <v>2119</v>
      </c>
    </row>
    <row r="9" spans="1:10" ht="51.95" customHeight="1" x14ac:dyDescent="0.2">
      <c r="A9" s="104" t="s">
        <v>221</v>
      </c>
      <c r="B9" s="102" t="s">
        <v>52</v>
      </c>
      <c r="C9" s="102" t="s">
        <v>1783</v>
      </c>
      <c r="D9" s="102" t="s">
        <v>572</v>
      </c>
      <c r="E9" s="103" t="s">
        <v>79</v>
      </c>
      <c r="F9" s="104" t="s">
        <v>753</v>
      </c>
      <c r="G9" s="104" t="s">
        <v>2120</v>
      </c>
      <c r="H9" s="104" t="s">
        <v>2121</v>
      </c>
      <c r="I9" s="104" t="s">
        <v>2122</v>
      </c>
      <c r="J9" s="104" t="s">
        <v>2123</v>
      </c>
    </row>
    <row r="10" spans="1:10" ht="26.1" customHeight="1" x14ac:dyDescent="0.2">
      <c r="A10" s="104" t="s">
        <v>217</v>
      </c>
      <c r="B10" s="102" t="s">
        <v>44</v>
      </c>
      <c r="C10" s="102" t="s">
        <v>216</v>
      </c>
      <c r="D10" s="102" t="s">
        <v>580</v>
      </c>
      <c r="E10" s="103" t="s">
        <v>47</v>
      </c>
      <c r="F10" s="104" t="s">
        <v>796</v>
      </c>
      <c r="G10" s="104" t="s">
        <v>2124</v>
      </c>
      <c r="H10" s="104" t="s">
        <v>2125</v>
      </c>
      <c r="I10" s="104" t="s">
        <v>2126</v>
      </c>
      <c r="J10" s="104" t="s">
        <v>2127</v>
      </c>
    </row>
    <row r="11" spans="1:10" ht="51.95" customHeight="1" x14ac:dyDescent="0.2">
      <c r="A11" s="104" t="s">
        <v>233</v>
      </c>
      <c r="B11" s="102" t="s">
        <v>44</v>
      </c>
      <c r="C11" s="102" t="s">
        <v>232</v>
      </c>
      <c r="D11" s="102" t="s">
        <v>605</v>
      </c>
      <c r="E11" s="103" t="s">
        <v>47</v>
      </c>
      <c r="F11" s="104" t="s">
        <v>806</v>
      </c>
      <c r="G11" s="104" t="s">
        <v>2128</v>
      </c>
      <c r="H11" s="104" t="s">
        <v>2129</v>
      </c>
      <c r="I11" s="104" t="s">
        <v>2130</v>
      </c>
      <c r="J11" s="104" t="s">
        <v>2131</v>
      </c>
    </row>
    <row r="12" spans="1:10" ht="26.1" customHeight="1" x14ac:dyDescent="0.2">
      <c r="A12" s="104" t="s">
        <v>114</v>
      </c>
      <c r="B12" s="102" t="s">
        <v>52</v>
      </c>
      <c r="C12" s="102" t="s">
        <v>113</v>
      </c>
      <c r="D12" s="102" t="s">
        <v>398</v>
      </c>
      <c r="E12" s="103" t="s">
        <v>79</v>
      </c>
      <c r="F12" s="104" t="s">
        <v>753</v>
      </c>
      <c r="G12" s="104" t="s">
        <v>2132</v>
      </c>
      <c r="H12" s="104" t="s">
        <v>2133</v>
      </c>
      <c r="I12" s="104" t="s">
        <v>2134</v>
      </c>
      <c r="J12" s="104" t="s">
        <v>2135</v>
      </c>
    </row>
    <row r="13" spans="1:10" ht="26.1" customHeight="1" x14ac:dyDescent="0.2">
      <c r="A13" s="104" t="s">
        <v>320</v>
      </c>
      <c r="B13" s="102" t="s">
        <v>52</v>
      </c>
      <c r="C13" s="102" t="s">
        <v>319</v>
      </c>
      <c r="D13" s="102" t="s">
        <v>352</v>
      </c>
      <c r="E13" s="103" t="s">
        <v>318</v>
      </c>
      <c r="F13" s="104" t="s">
        <v>853</v>
      </c>
      <c r="G13" s="104" t="s">
        <v>2136</v>
      </c>
      <c r="H13" s="104" t="s">
        <v>2137</v>
      </c>
      <c r="I13" s="104" t="s">
        <v>2138</v>
      </c>
      <c r="J13" s="104" t="s">
        <v>2139</v>
      </c>
    </row>
    <row r="14" spans="1:10" ht="24" customHeight="1" x14ac:dyDescent="0.2">
      <c r="A14" s="104" t="s">
        <v>45</v>
      </c>
      <c r="B14" s="102" t="s">
        <v>44</v>
      </c>
      <c r="C14" s="102" t="s">
        <v>43</v>
      </c>
      <c r="D14" s="102" t="s">
        <v>358</v>
      </c>
      <c r="E14" s="103" t="s">
        <v>42</v>
      </c>
      <c r="F14" s="104" t="s">
        <v>721</v>
      </c>
      <c r="G14" s="104" t="s">
        <v>2140</v>
      </c>
      <c r="H14" s="104" t="s">
        <v>2141</v>
      </c>
      <c r="I14" s="104" t="s">
        <v>2142</v>
      </c>
      <c r="J14" s="104" t="s">
        <v>2143</v>
      </c>
    </row>
    <row r="15" spans="1:10" ht="39" customHeight="1" x14ac:dyDescent="0.2">
      <c r="A15" s="104" t="s">
        <v>230</v>
      </c>
      <c r="B15" s="102" t="s">
        <v>44</v>
      </c>
      <c r="C15" s="102" t="s">
        <v>229</v>
      </c>
      <c r="D15" s="102" t="s">
        <v>596</v>
      </c>
      <c r="E15" s="103" t="s">
        <v>47</v>
      </c>
      <c r="F15" s="104" t="s">
        <v>804</v>
      </c>
      <c r="G15" s="104" t="s">
        <v>2144</v>
      </c>
      <c r="H15" s="104" t="s">
        <v>2145</v>
      </c>
      <c r="I15" s="104" t="s">
        <v>2146</v>
      </c>
      <c r="J15" s="104" t="s">
        <v>2147</v>
      </c>
    </row>
    <row r="16" spans="1:10" ht="39" customHeight="1" x14ac:dyDescent="0.2">
      <c r="A16" s="104" t="s">
        <v>214</v>
      </c>
      <c r="B16" s="102" t="s">
        <v>44</v>
      </c>
      <c r="C16" s="102" t="s">
        <v>213</v>
      </c>
      <c r="D16" s="102" t="s">
        <v>580</v>
      </c>
      <c r="E16" s="103" t="s">
        <v>47</v>
      </c>
      <c r="F16" s="104" t="s">
        <v>794</v>
      </c>
      <c r="G16" s="104" t="s">
        <v>2148</v>
      </c>
      <c r="H16" s="104" t="s">
        <v>2149</v>
      </c>
      <c r="I16" s="104" t="s">
        <v>2150</v>
      </c>
      <c r="J16" s="104" t="s">
        <v>2151</v>
      </c>
    </row>
    <row r="17" spans="1:10" ht="39" customHeight="1" x14ac:dyDescent="0.2">
      <c r="A17" s="104" t="s">
        <v>68</v>
      </c>
      <c r="B17" s="102" t="s">
        <v>52</v>
      </c>
      <c r="C17" s="102" t="s">
        <v>67</v>
      </c>
      <c r="D17" s="102" t="s">
        <v>386</v>
      </c>
      <c r="E17" s="103" t="s">
        <v>47</v>
      </c>
      <c r="F17" s="104" t="s">
        <v>729</v>
      </c>
      <c r="G17" s="104" t="s">
        <v>2152</v>
      </c>
      <c r="H17" s="104" t="s">
        <v>2153</v>
      </c>
      <c r="I17" s="104" t="s">
        <v>1693</v>
      </c>
      <c r="J17" s="104" t="s">
        <v>2154</v>
      </c>
    </row>
    <row r="18" spans="1:10" ht="39" customHeight="1" x14ac:dyDescent="0.2">
      <c r="A18" s="104" t="s">
        <v>174</v>
      </c>
      <c r="B18" s="102" t="s">
        <v>52</v>
      </c>
      <c r="C18" s="102" t="s">
        <v>173</v>
      </c>
      <c r="D18" s="102" t="s">
        <v>527</v>
      </c>
      <c r="E18" s="103" t="s">
        <v>42</v>
      </c>
      <c r="F18" s="104" t="s">
        <v>777</v>
      </c>
      <c r="G18" s="104" t="s">
        <v>1697</v>
      </c>
      <c r="H18" s="104" t="s">
        <v>1696</v>
      </c>
      <c r="I18" s="104" t="s">
        <v>2155</v>
      </c>
      <c r="J18" s="104" t="s">
        <v>2156</v>
      </c>
    </row>
    <row r="19" spans="1:10" ht="26.1" customHeight="1" x14ac:dyDescent="0.2">
      <c r="A19" s="104" t="s">
        <v>177</v>
      </c>
      <c r="B19" s="102" t="s">
        <v>52</v>
      </c>
      <c r="C19" s="102" t="s">
        <v>176</v>
      </c>
      <c r="D19" s="102" t="s">
        <v>527</v>
      </c>
      <c r="E19" s="103" t="s">
        <v>42</v>
      </c>
      <c r="F19" s="104" t="s">
        <v>779</v>
      </c>
      <c r="G19" s="104" t="s">
        <v>1695</v>
      </c>
      <c r="H19" s="104" t="s">
        <v>1694</v>
      </c>
      <c r="I19" s="104" t="s">
        <v>2157</v>
      </c>
      <c r="J19" s="104" t="s">
        <v>2158</v>
      </c>
    </row>
    <row r="20" spans="1:10" ht="39" customHeight="1" x14ac:dyDescent="0.2">
      <c r="A20" s="104" t="s">
        <v>257</v>
      </c>
      <c r="B20" s="102" t="s">
        <v>52</v>
      </c>
      <c r="C20" s="102" t="s">
        <v>256</v>
      </c>
      <c r="D20" s="102" t="s">
        <v>652</v>
      </c>
      <c r="E20" s="103" t="s">
        <v>47</v>
      </c>
      <c r="F20" s="104" t="s">
        <v>822</v>
      </c>
      <c r="G20" s="104" t="s">
        <v>2159</v>
      </c>
      <c r="H20" s="104" t="s">
        <v>2160</v>
      </c>
      <c r="I20" s="104" t="s">
        <v>2161</v>
      </c>
      <c r="J20" s="104" t="s">
        <v>2162</v>
      </c>
    </row>
    <row r="21" spans="1:10" ht="26.1" customHeight="1" x14ac:dyDescent="0.2">
      <c r="A21" s="104" t="s">
        <v>323</v>
      </c>
      <c r="B21" s="102" t="s">
        <v>52</v>
      </c>
      <c r="C21" s="102" t="s">
        <v>322</v>
      </c>
      <c r="D21" s="102" t="s">
        <v>352</v>
      </c>
      <c r="E21" s="103" t="s">
        <v>318</v>
      </c>
      <c r="F21" s="104" t="s">
        <v>855</v>
      </c>
      <c r="G21" s="104" t="s">
        <v>2163</v>
      </c>
      <c r="H21" s="104" t="s">
        <v>2164</v>
      </c>
      <c r="I21" s="104" t="s">
        <v>2165</v>
      </c>
      <c r="J21" s="104" t="s">
        <v>2166</v>
      </c>
    </row>
    <row r="22" spans="1:10" ht="26.1" customHeight="1" x14ac:dyDescent="0.2">
      <c r="A22" s="104" t="s">
        <v>227</v>
      </c>
      <c r="B22" s="102" t="s">
        <v>44</v>
      </c>
      <c r="C22" s="102" t="s">
        <v>226</v>
      </c>
      <c r="D22" s="102" t="s">
        <v>391</v>
      </c>
      <c r="E22" s="103" t="s">
        <v>47</v>
      </c>
      <c r="F22" s="104" t="s">
        <v>802</v>
      </c>
      <c r="G22" s="104" t="s">
        <v>2128</v>
      </c>
      <c r="H22" s="104" t="s">
        <v>2167</v>
      </c>
      <c r="I22" s="104" t="s">
        <v>2168</v>
      </c>
      <c r="J22" s="104" t="s">
        <v>2169</v>
      </c>
    </row>
    <row r="23" spans="1:10" ht="24" customHeight="1" x14ac:dyDescent="0.2">
      <c r="A23" s="104" t="s">
        <v>198</v>
      </c>
      <c r="B23" s="102" t="s">
        <v>44</v>
      </c>
      <c r="C23" s="102" t="s">
        <v>197</v>
      </c>
      <c r="D23" s="102" t="s">
        <v>477</v>
      </c>
      <c r="E23" s="103" t="s">
        <v>42</v>
      </c>
      <c r="F23" s="104" t="s">
        <v>785</v>
      </c>
      <c r="G23" s="104" t="s">
        <v>1692</v>
      </c>
      <c r="H23" s="104" t="s">
        <v>1691</v>
      </c>
      <c r="I23" s="104" t="s">
        <v>2170</v>
      </c>
      <c r="J23" s="104" t="s">
        <v>2171</v>
      </c>
    </row>
    <row r="24" spans="1:10" ht="51.95" customHeight="1" x14ac:dyDescent="0.2">
      <c r="A24" s="104" t="s">
        <v>156</v>
      </c>
      <c r="B24" s="102" t="s">
        <v>52</v>
      </c>
      <c r="C24" s="102" t="s">
        <v>155</v>
      </c>
      <c r="D24" s="102" t="s">
        <v>524</v>
      </c>
      <c r="E24" s="103" t="s">
        <v>42</v>
      </c>
      <c r="F24" s="104" t="s">
        <v>769</v>
      </c>
      <c r="G24" s="104" t="s">
        <v>1285</v>
      </c>
      <c r="H24" s="104" t="s">
        <v>1690</v>
      </c>
      <c r="I24" s="104" t="s">
        <v>2023</v>
      </c>
      <c r="J24" s="104" t="s">
        <v>2172</v>
      </c>
    </row>
    <row r="25" spans="1:10" ht="39" customHeight="1" x14ac:dyDescent="0.2">
      <c r="A25" s="104" t="s">
        <v>162</v>
      </c>
      <c r="B25" s="102" t="s">
        <v>52</v>
      </c>
      <c r="C25" s="102" t="s">
        <v>161</v>
      </c>
      <c r="D25" s="102" t="s">
        <v>527</v>
      </c>
      <c r="E25" s="103" t="s">
        <v>42</v>
      </c>
      <c r="F25" s="104" t="s">
        <v>769</v>
      </c>
      <c r="G25" s="104" t="s">
        <v>2173</v>
      </c>
      <c r="H25" s="104" t="s">
        <v>2174</v>
      </c>
      <c r="I25" s="104" t="s">
        <v>2175</v>
      </c>
      <c r="J25" s="104" t="s">
        <v>2176</v>
      </c>
    </row>
    <row r="26" spans="1:10" ht="51.95" customHeight="1" x14ac:dyDescent="0.2">
      <c r="A26" s="104" t="s">
        <v>263</v>
      </c>
      <c r="B26" s="102" t="s">
        <v>44</v>
      </c>
      <c r="C26" s="102" t="s">
        <v>262</v>
      </c>
      <c r="D26" s="102" t="s">
        <v>654</v>
      </c>
      <c r="E26" s="103" t="s">
        <v>47</v>
      </c>
      <c r="F26" s="104" t="s">
        <v>824</v>
      </c>
      <c r="G26" s="104" t="s">
        <v>1587</v>
      </c>
      <c r="H26" s="104" t="s">
        <v>2177</v>
      </c>
      <c r="I26" s="104" t="s">
        <v>2178</v>
      </c>
      <c r="J26" s="104" t="s">
        <v>2179</v>
      </c>
    </row>
    <row r="27" spans="1:10" ht="39" customHeight="1" x14ac:dyDescent="0.2">
      <c r="A27" s="104" t="s">
        <v>254</v>
      </c>
      <c r="B27" s="102" t="s">
        <v>52</v>
      </c>
      <c r="C27" s="102" t="s">
        <v>253</v>
      </c>
      <c r="D27" s="102" t="s">
        <v>627</v>
      </c>
      <c r="E27" s="103" t="s">
        <v>47</v>
      </c>
      <c r="F27" s="104" t="s">
        <v>820</v>
      </c>
      <c r="G27" s="104" t="s">
        <v>2180</v>
      </c>
      <c r="H27" s="104" t="s">
        <v>2181</v>
      </c>
      <c r="I27" s="104" t="s">
        <v>2178</v>
      </c>
      <c r="J27" s="104" t="s">
        <v>2182</v>
      </c>
    </row>
    <row r="28" spans="1:10" ht="26.1" customHeight="1" x14ac:dyDescent="0.2">
      <c r="A28" s="104" t="s">
        <v>111</v>
      </c>
      <c r="B28" s="102" t="s">
        <v>52</v>
      </c>
      <c r="C28" s="102" t="s">
        <v>110</v>
      </c>
      <c r="D28" s="102" t="s">
        <v>398</v>
      </c>
      <c r="E28" s="103" t="s">
        <v>79</v>
      </c>
      <c r="F28" s="104" t="s">
        <v>747</v>
      </c>
      <c r="G28" s="104" t="s">
        <v>2183</v>
      </c>
      <c r="H28" s="104" t="s">
        <v>2184</v>
      </c>
      <c r="I28" s="104" t="s">
        <v>2185</v>
      </c>
      <c r="J28" s="104" t="s">
        <v>2186</v>
      </c>
    </row>
    <row r="29" spans="1:10" ht="26.1" customHeight="1" x14ac:dyDescent="0.2">
      <c r="A29" s="104" t="s">
        <v>224</v>
      </c>
      <c r="B29" s="102" t="s">
        <v>44</v>
      </c>
      <c r="C29" s="102" t="s">
        <v>223</v>
      </c>
      <c r="D29" s="102" t="s">
        <v>591</v>
      </c>
      <c r="E29" s="103" t="s">
        <v>47</v>
      </c>
      <c r="F29" s="104" t="s">
        <v>800</v>
      </c>
      <c r="G29" s="104" t="s">
        <v>2187</v>
      </c>
      <c r="H29" s="104" t="s">
        <v>2188</v>
      </c>
      <c r="I29" s="104" t="s">
        <v>1423</v>
      </c>
      <c r="J29" s="104" t="s">
        <v>1687</v>
      </c>
    </row>
    <row r="30" spans="1:10" ht="39" customHeight="1" x14ac:dyDescent="0.2">
      <c r="A30" s="104" t="s">
        <v>207</v>
      </c>
      <c r="B30" s="102" t="s">
        <v>44</v>
      </c>
      <c r="C30" s="102" t="s">
        <v>206</v>
      </c>
      <c r="D30" s="102" t="s">
        <v>477</v>
      </c>
      <c r="E30" s="103" t="s">
        <v>79</v>
      </c>
      <c r="F30" s="104" t="s">
        <v>790</v>
      </c>
      <c r="G30" s="104" t="s">
        <v>1689</v>
      </c>
      <c r="H30" s="104" t="s">
        <v>1688</v>
      </c>
      <c r="I30" s="104" t="s">
        <v>2189</v>
      </c>
      <c r="J30" s="104" t="s">
        <v>2190</v>
      </c>
    </row>
    <row r="31" spans="1:10" ht="24" customHeight="1" x14ac:dyDescent="0.2">
      <c r="A31" s="104" t="s">
        <v>236</v>
      </c>
      <c r="B31" s="102" t="s">
        <v>52</v>
      </c>
      <c r="C31" s="102" t="s">
        <v>235</v>
      </c>
      <c r="D31" s="102" t="s">
        <v>614</v>
      </c>
      <c r="E31" s="103" t="s">
        <v>47</v>
      </c>
      <c r="F31" s="104" t="s">
        <v>808</v>
      </c>
      <c r="G31" s="104" t="s">
        <v>2191</v>
      </c>
      <c r="H31" s="104" t="s">
        <v>2192</v>
      </c>
      <c r="I31" s="104" t="s">
        <v>1222</v>
      </c>
      <c r="J31" s="104" t="s">
        <v>1686</v>
      </c>
    </row>
    <row r="32" spans="1:10" ht="39" customHeight="1" x14ac:dyDescent="0.2">
      <c r="A32" s="104" t="s">
        <v>81</v>
      </c>
      <c r="B32" s="102" t="s">
        <v>52</v>
      </c>
      <c r="C32" s="102" t="s">
        <v>80</v>
      </c>
      <c r="D32" s="102" t="s">
        <v>398</v>
      </c>
      <c r="E32" s="103" t="s">
        <v>79</v>
      </c>
      <c r="F32" s="104" t="s">
        <v>735</v>
      </c>
      <c r="G32" s="104" t="s">
        <v>2193</v>
      </c>
      <c r="H32" s="104" t="s">
        <v>2194</v>
      </c>
      <c r="I32" s="104" t="s">
        <v>1361</v>
      </c>
      <c r="J32" s="104" t="s">
        <v>2195</v>
      </c>
    </row>
    <row r="33" spans="1:10" ht="26.1" customHeight="1" x14ac:dyDescent="0.2">
      <c r="A33" s="104" t="s">
        <v>144</v>
      </c>
      <c r="B33" s="102" t="s">
        <v>52</v>
      </c>
      <c r="C33" s="102" t="s">
        <v>143</v>
      </c>
      <c r="D33" s="102" t="s">
        <v>513</v>
      </c>
      <c r="E33" s="103" t="s">
        <v>79</v>
      </c>
      <c r="F33" s="104" t="s">
        <v>765</v>
      </c>
      <c r="G33" s="104" t="s">
        <v>2196</v>
      </c>
      <c r="H33" s="104" t="s">
        <v>2197</v>
      </c>
      <c r="I33" s="104" t="s">
        <v>1220</v>
      </c>
      <c r="J33" s="104" t="s">
        <v>2198</v>
      </c>
    </row>
    <row r="34" spans="1:10" ht="26.1" customHeight="1" x14ac:dyDescent="0.2">
      <c r="A34" s="104" t="s">
        <v>71</v>
      </c>
      <c r="B34" s="102" t="s">
        <v>52</v>
      </c>
      <c r="C34" s="102" t="s">
        <v>70</v>
      </c>
      <c r="D34" s="102" t="s">
        <v>386</v>
      </c>
      <c r="E34" s="103" t="s">
        <v>47</v>
      </c>
      <c r="F34" s="104" t="s">
        <v>731</v>
      </c>
      <c r="G34" s="104" t="s">
        <v>2199</v>
      </c>
      <c r="H34" s="104" t="s">
        <v>2200</v>
      </c>
      <c r="I34" s="104" t="s">
        <v>2201</v>
      </c>
      <c r="J34" s="104" t="s">
        <v>2202</v>
      </c>
    </row>
    <row r="35" spans="1:10" ht="65.099999999999994" customHeight="1" x14ac:dyDescent="0.2">
      <c r="A35" s="104" t="s">
        <v>209</v>
      </c>
      <c r="B35" s="102" t="s">
        <v>52</v>
      </c>
      <c r="C35" s="102" t="s">
        <v>1786</v>
      </c>
      <c r="D35" s="102" t="s">
        <v>572</v>
      </c>
      <c r="E35" s="103" t="s">
        <v>79</v>
      </c>
      <c r="F35" s="104" t="s">
        <v>737</v>
      </c>
      <c r="G35" s="104" t="s">
        <v>2203</v>
      </c>
      <c r="H35" s="104" t="s">
        <v>2203</v>
      </c>
      <c r="I35" s="104" t="s">
        <v>2204</v>
      </c>
      <c r="J35" s="104" t="s">
        <v>2205</v>
      </c>
    </row>
    <row r="36" spans="1:10" ht="24" customHeight="1" x14ac:dyDescent="0.2">
      <c r="A36" s="104" t="s">
        <v>49</v>
      </c>
      <c r="B36" s="102" t="s">
        <v>44</v>
      </c>
      <c r="C36" s="102" t="s">
        <v>48</v>
      </c>
      <c r="D36" s="102" t="s">
        <v>368</v>
      </c>
      <c r="E36" s="103" t="s">
        <v>47</v>
      </c>
      <c r="F36" s="104" t="s">
        <v>723</v>
      </c>
      <c r="G36" s="104" t="s">
        <v>1684</v>
      </c>
      <c r="H36" s="104" t="s">
        <v>1683</v>
      </c>
      <c r="I36" s="104" t="s">
        <v>2206</v>
      </c>
      <c r="J36" s="104" t="s">
        <v>2207</v>
      </c>
    </row>
    <row r="37" spans="1:10" ht="39" customHeight="1" x14ac:dyDescent="0.2">
      <c r="A37" s="104" t="s">
        <v>132</v>
      </c>
      <c r="B37" s="102" t="s">
        <v>52</v>
      </c>
      <c r="C37" s="102" t="s">
        <v>131</v>
      </c>
      <c r="D37" s="102" t="s">
        <v>491</v>
      </c>
      <c r="E37" s="103" t="s">
        <v>42</v>
      </c>
      <c r="F37" s="104" t="s">
        <v>761</v>
      </c>
      <c r="G37" s="104" t="s">
        <v>2208</v>
      </c>
      <c r="H37" s="104" t="s">
        <v>2209</v>
      </c>
      <c r="I37" s="104" t="s">
        <v>1424</v>
      </c>
      <c r="J37" s="104" t="s">
        <v>2210</v>
      </c>
    </row>
    <row r="38" spans="1:10" ht="26.1" customHeight="1" x14ac:dyDescent="0.2">
      <c r="A38" s="104" t="s">
        <v>90</v>
      </c>
      <c r="B38" s="102" t="s">
        <v>52</v>
      </c>
      <c r="C38" s="102" t="s">
        <v>89</v>
      </c>
      <c r="D38" s="102" t="s">
        <v>398</v>
      </c>
      <c r="E38" s="103" t="s">
        <v>79</v>
      </c>
      <c r="F38" s="104" t="s">
        <v>737</v>
      </c>
      <c r="G38" s="104" t="s">
        <v>2211</v>
      </c>
      <c r="H38" s="104" t="s">
        <v>2211</v>
      </c>
      <c r="I38" s="104" t="s">
        <v>2212</v>
      </c>
      <c r="J38" s="104" t="s">
        <v>2213</v>
      </c>
    </row>
    <row r="39" spans="1:10" ht="39" customHeight="1" x14ac:dyDescent="0.2">
      <c r="A39" s="104" t="s">
        <v>135</v>
      </c>
      <c r="B39" s="102" t="s">
        <v>52</v>
      </c>
      <c r="C39" s="102" t="s">
        <v>134</v>
      </c>
      <c r="D39" s="102" t="s">
        <v>498</v>
      </c>
      <c r="E39" s="103" t="s">
        <v>42</v>
      </c>
      <c r="F39" s="104" t="s">
        <v>763</v>
      </c>
      <c r="G39" s="104" t="s">
        <v>1682</v>
      </c>
      <c r="H39" s="104" t="s">
        <v>1681</v>
      </c>
      <c r="I39" s="104" t="s">
        <v>1680</v>
      </c>
      <c r="J39" s="104" t="s">
        <v>2214</v>
      </c>
    </row>
    <row r="40" spans="1:10" ht="39" customHeight="1" x14ac:dyDescent="0.2">
      <c r="A40" s="104" t="s">
        <v>141</v>
      </c>
      <c r="B40" s="102" t="s">
        <v>52</v>
      </c>
      <c r="C40" s="102" t="s">
        <v>140</v>
      </c>
      <c r="D40" s="102" t="s">
        <v>508</v>
      </c>
      <c r="E40" s="103" t="s">
        <v>79</v>
      </c>
      <c r="F40" s="104" t="s">
        <v>737</v>
      </c>
      <c r="G40" s="104" t="s">
        <v>2215</v>
      </c>
      <c r="H40" s="104" t="s">
        <v>2215</v>
      </c>
      <c r="I40" s="104" t="s">
        <v>2216</v>
      </c>
      <c r="J40" s="104" t="s">
        <v>2217</v>
      </c>
    </row>
    <row r="41" spans="1:10" ht="26.1" customHeight="1" x14ac:dyDescent="0.2">
      <c r="A41" s="104" t="s">
        <v>123</v>
      </c>
      <c r="B41" s="102" t="s">
        <v>52</v>
      </c>
      <c r="C41" s="102" t="s">
        <v>122</v>
      </c>
      <c r="D41" s="102" t="s">
        <v>486</v>
      </c>
      <c r="E41" s="103" t="s">
        <v>79</v>
      </c>
      <c r="F41" s="104" t="s">
        <v>735</v>
      </c>
      <c r="G41" s="104" t="s">
        <v>2218</v>
      </c>
      <c r="H41" s="104" t="s">
        <v>2219</v>
      </c>
      <c r="I41" s="104" t="s">
        <v>1675</v>
      </c>
      <c r="J41" s="104" t="s">
        <v>2220</v>
      </c>
    </row>
    <row r="42" spans="1:10" ht="26.1" customHeight="1" x14ac:dyDescent="0.2">
      <c r="A42" s="104" t="s">
        <v>195</v>
      </c>
      <c r="B42" s="102" t="s">
        <v>52</v>
      </c>
      <c r="C42" s="102" t="s">
        <v>194</v>
      </c>
      <c r="D42" s="102" t="s">
        <v>527</v>
      </c>
      <c r="E42" s="103" t="s">
        <v>79</v>
      </c>
      <c r="F42" s="104" t="s">
        <v>765</v>
      </c>
      <c r="G42" s="104" t="s">
        <v>1679</v>
      </c>
      <c r="H42" s="104" t="s">
        <v>1678</v>
      </c>
      <c r="I42" s="104" t="s">
        <v>1261</v>
      </c>
      <c r="J42" s="104" t="s">
        <v>2221</v>
      </c>
    </row>
    <row r="43" spans="1:10" ht="51.95" customHeight="1" x14ac:dyDescent="0.2">
      <c r="A43" s="104" t="s">
        <v>108</v>
      </c>
      <c r="B43" s="102" t="s">
        <v>52</v>
      </c>
      <c r="C43" s="102" t="s">
        <v>107</v>
      </c>
      <c r="D43" s="102" t="s">
        <v>398</v>
      </c>
      <c r="E43" s="103" t="s">
        <v>79</v>
      </c>
      <c r="F43" s="104" t="s">
        <v>751</v>
      </c>
      <c r="G43" s="104" t="s">
        <v>1677</v>
      </c>
      <c r="H43" s="104" t="s">
        <v>1676</v>
      </c>
      <c r="I43" s="104" t="s">
        <v>1261</v>
      </c>
      <c r="J43" s="104" t="s">
        <v>2222</v>
      </c>
    </row>
    <row r="44" spans="1:10" ht="65.099999999999994" customHeight="1" x14ac:dyDescent="0.2">
      <c r="A44" s="104" t="s">
        <v>117</v>
      </c>
      <c r="B44" s="102" t="s">
        <v>52</v>
      </c>
      <c r="C44" s="102" t="s">
        <v>116</v>
      </c>
      <c r="D44" s="102" t="s">
        <v>472</v>
      </c>
      <c r="E44" s="103" t="s">
        <v>47</v>
      </c>
      <c r="F44" s="104" t="s">
        <v>755</v>
      </c>
      <c r="G44" s="104" t="s">
        <v>2223</v>
      </c>
      <c r="H44" s="104" t="s">
        <v>2224</v>
      </c>
      <c r="I44" s="104" t="s">
        <v>2225</v>
      </c>
      <c r="J44" s="104" t="s">
        <v>2226</v>
      </c>
    </row>
    <row r="45" spans="1:10" ht="51.95" customHeight="1" x14ac:dyDescent="0.2">
      <c r="A45" s="104" t="s">
        <v>284</v>
      </c>
      <c r="B45" s="102" t="s">
        <v>52</v>
      </c>
      <c r="C45" s="102" t="s">
        <v>283</v>
      </c>
      <c r="D45" s="102" t="s">
        <v>685</v>
      </c>
      <c r="E45" s="103" t="s">
        <v>47</v>
      </c>
      <c r="F45" s="104" t="s">
        <v>834</v>
      </c>
      <c r="G45" s="104" t="s">
        <v>2227</v>
      </c>
      <c r="H45" s="104" t="s">
        <v>2228</v>
      </c>
      <c r="I45" s="104" t="s">
        <v>1674</v>
      </c>
      <c r="J45" s="104" t="s">
        <v>2229</v>
      </c>
    </row>
    <row r="46" spans="1:10" ht="51.95" customHeight="1" x14ac:dyDescent="0.2">
      <c r="A46" s="104" t="s">
        <v>102</v>
      </c>
      <c r="B46" s="102" t="s">
        <v>52</v>
      </c>
      <c r="C46" s="102" t="s">
        <v>101</v>
      </c>
      <c r="D46" s="102" t="s">
        <v>398</v>
      </c>
      <c r="E46" s="103" t="s">
        <v>79</v>
      </c>
      <c r="F46" s="104" t="s">
        <v>747</v>
      </c>
      <c r="G46" s="104" t="s">
        <v>2230</v>
      </c>
      <c r="H46" s="104" t="s">
        <v>2231</v>
      </c>
      <c r="I46" s="104" t="s">
        <v>1674</v>
      </c>
      <c r="J46" s="104" t="s">
        <v>2232</v>
      </c>
    </row>
    <row r="47" spans="1:10" ht="39" customHeight="1" x14ac:dyDescent="0.2">
      <c r="A47" s="104" t="s">
        <v>99</v>
      </c>
      <c r="B47" s="102" t="s">
        <v>52</v>
      </c>
      <c r="C47" s="102" t="s">
        <v>98</v>
      </c>
      <c r="D47" s="102" t="s">
        <v>398</v>
      </c>
      <c r="E47" s="103" t="s">
        <v>79</v>
      </c>
      <c r="F47" s="104" t="s">
        <v>745</v>
      </c>
      <c r="G47" s="104" t="s">
        <v>2233</v>
      </c>
      <c r="H47" s="104" t="s">
        <v>2234</v>
      </c>
      <c r="I47" s="104" t="s">
        <v>1672</v>
      </c>
      <c r="J47" s="104" t="s">
        <v>2235</v>
      </c>
    </row>
    <row r="48" spans="1:10" ht="51.95" customHeight="1" x14ac:dyDescent="0.2">
      <c r="A48" s="104" t="s">
        <v>105</v>
      </c>
      <c r="B48" s="102" t="s">
        <v>44</v>
      </c>
      <c r="C48" s="102" t="s">
        <v>104</v>
      </c>
      <c r="D48" s="102" t="s">
        <v>368</v>
      </c>
      <c r="E48" s="103" t="s">
        <v>47</v>
      </c>
      <c r="F48" s="104" t="s">
        <v>749</v>
      </c>
      <c r="G48" s="104" t="s">
        <v>2236</v>
      </c>
      <c r="H48" s="104" t="s">
        <v>2237</v>
      </c>
      <c r="I48" s="104" t="s">
        <v>1672</v>
      </c>
      <c r="J48" s="104" t="s">
        <v>2238</v>
      </c>
    </row>
    <row r="49" spans="1:10" ht="24" customHeight="1" x14ac:dyDescent="0.2">
      <c r="A49" s="104" t="s">
        <v>62</v>
      </c>
      <c r="B49" s="102" t="s">
        <v>52</v>
      </c>
      <c r="C49" s="102" t="s">
        <v>61</v>
      </c>
      <c r="D49" s="102" t="s">
        <v>381</v>
      </c>
      <c r="E49" s="103" t="s">
        <v>47</v>
      </c>
      <c r="F49" s="104" t="s">
        <v>727</v>
      </c>
      <c r="G49" s="104" t="s">
        <v>2239</v>
      </c>
      <c r="H49" s="104" t="s">
        <v>2240</v>
      </c>
      <c r="I49" s="104" t="s">
        <v>1671</v>
      </c>
      <c r="J49" s="104" t="s">
        <v>2241</v>
      </c>
    </row>
    <row r="50" spans="1:10" ht="51.95" customHeight="1" x14ac:dyDescent="0.2">
      <c r="A50" s="104" t="s">
        <v>251</v>
      </c>
      <c r="B50" s="102" t="s">
        <v>52</v>
      </c>
      <c r="C50" s="102" t="s">
        <v>250</v>
      </c>
      <c r="D50" s="102" t="s">
        <v>627</v>
      </c>
      <c r="E50" s="103" t="s">
        <v>47</v>
      </c>
      <c r="F50" s="104" t="s">
        <v>818</v>
      </c>
      <c r="G50" s="104" t="s">
        <v>2242</v>
      </c>
      <c r="H50" s="104" t="s">
        <v>2243</v>
      </c>
      <c r="I50" s="104" t="s">
        <v>1671</v>
      </c>
      <c r="J50" s="104" t="s">
        <v>2244</v>
      </c>
    </row>
    <row r="51" spans="1:10" ht="39" customHeight="1" x14ac:dyDescent="0.2">
      <c r="A51" s="104" t="s">
        <v>65</v>
      </c>
      <c r="B51" s="102" t="s">
        <v>52</v>
      </c>
      <c r="C51" s="102" t="s">
        <v>64</v>
      </c>
      <c r="D51" s="102" t="s">
        <v>381</v>
      </c>
      <c r="E51" s="103" t="s">
        <v>47</v>
      </c>
      <c r="F51" s="104" t="s">
        <v>727</v>
      </c>
      <c r="G51" s="104" t="s">
        <v>2245</v>
      </c>
      <c r="H51" s="104" t="s">
        <v>2246</v>
      </c>
      <c r="I51" s="104" t="s">
        <v>1671</v>
      </c>
      <c r="J51" s="104" t="s">
        <v>2247</v>
      </c>
    </row>
    <row r="52" spans="1:10" ht="39" customHeight="1" x14ac:dyDescent="0.2">
      <c r="A52" s="104" t="s">
        <v>307</v>
      </c>
      <c r="B52" s="102" t="s">
        <v>52</v>
      </c>
      <c r="C52" s="102" t="s">
        <v>306</v>
      </c>
      <c r="D52" s="102" t="s">
        <v>653</v>
      </c>
      <c r="E52" s="103" t="s">
        <v>47</v>
      </c>
      <c r="F52" s="104" t="s">
        <v>846</v>
      </c>
      <c r="G52" s="104" t="s">
        <v>2248</v>
      </c>
      <c r="H52" s="104" t="s">
        <v>2249</v>
      </c>
      <c r="I52" s="104" t="s">
        <v>1670</v>
      </c>
      <c r="J52" s="104" t="s">
        <v>2250</v>
      </c>
    </row>
    <row r="53" spans="1:10" ht="39" customHeight="1" x14ac:dyDescent="0.2">
      <c r="A53" s="104" t="s">
        <v>96</v>
      </c>
      <c r="B53" s="102" t="s">
        <v>52</v>
      </c>
      <c r="C53" s="102" t="s">
        <v>95</v>
      </c>
      <c r="D53" s="102" t="s">
        <v>398</v>
      </c>
      <c r="E53" s="103" t="s">
        <v>79</v>
      </c>
      <c r="F53" s="104" t="s">
        <v>742</v>
      </c>
      <c r="G53" s="104" t="s">
        <v>2251</v>
      </c>
      <c r="H53" s="104" t="s">
        <v>2252</v>
      </c>
      <c r="I53" s="104" t="s">
        <v>1669</v>
      </c>
      <c r="J53" s="104" t="s">
        <v>2253</v>
      </c>
    </row>
    <row r="54" spans="1:10" ht="39" customHeight="1" x14ac:dyDescent="0.2">
      <c r="A54" s="104" t="s">
        <v>239</v>
      </c>
      <c r="B54" s="102" t="s">
        <v>52</v>
      </c>
      <c r="C54" s="102" t="s">
        <v>238</v>
      </c>
      <c r="D54" s="102" t="s">
        <v>614</v>
      </c>
      <c r="E54" s="103" t="s">
        <v>47</v>
      </c>
      <c r="F54" s="104" t="s">
        <v>810</v>
      </c>
      <c r="G54" s="104" t="s">
        <v>2254</v>
      </c>
      <c r="H54" s="104" t="s">
        <v>2255</v>
      </c>
      <c r="I54" s="104" t="s">
        <v>1669</v>
      </c>
      <c r="J54" s="104" t="s">
        <v>2256</v>
      </c>
    </row>
    <row r="55" spans="1:10" ht="26.1" customHeight="1" x14ac:dyDescent="0.2">
      <c r="A55" s="104" t="s">
        <v>87</v>
      </c>
      <c r="B55" s="102" t="s">
        <v>44</v>
      </c>
      <c r="C55" s="102" t="s">
        <v>86</v>
      </c>
      <c r="D55" s="102" t="s">
        <v>415</v>
      </c>
      <c r="E55" s="103" t="s">
        <v>79</v>
      </c>
      <c r="F55" s="104" t="s">
        <v>739</v>
      </c>
      <c r="G55" s="104" t="s">
        <v>2257</v>
      </c>
      <c r="H55" s="104" t="s">
        <v>2258</v>
      </c>
      <c r="I55" s="104" t="s">
        <v>1669</v>
      </c>
      <c r="J55" s="104" t="s">
        <v>2259</v>
      </c>
    </row>
    <row r="56" spans="1:10" ht="51.95" customHeight="1" x14ac:dyDescent="0.2">
      <c r="A56" s="104" t="s">
        <v>242</v>
      </c>
      <c r="B56" s="102" t="s">
        <v>52</v>
      </c>
      <c r="C56" s="102" t="s">
        <v>241</v>
      </c>
      <c r="D56" s="102" t="s">
        <v>619</v>
      </c>
      <c r="E56" s="103" t="s">
        <v>47</v>
      </c>
      <c r="F56" s="104" t="s">
        <v>812</v>
      </c>
      <c r="G56" s="104" t="s">
        <v>2260</v>
      </c>
      <c r="H56" s="104" t="s">
        <v>2261</v>
      </c>
      <c r="I56" s="104" t="s">
        <v>1668</v>
      </c>
      <c r="J56" s="104" t="s">
        <v>2262</v>
      </c>
    </row>
    <row r="57" spans="1:10" ht="39" customHeight="1" x14ac:dyDescent="0.2">
      <c r="A57" s="104" t="s">
        <v>138</v>
      </c>
      <c r="B57" s="102" t="s">
        <v>44</v>
      </c>
      <c r="C57" s="102" t="s">
        <v>137</v>
      </c>
      <c r="D57" s="102" t="s">
        <v>477</v>
      </c>
      <c r="E57" s="103" t="s">
        <v>79</v>
      </c>
      <c r="F57" s="104" t="s">
        <v>742</v>
      </c>
      <c r="G57" s="104" t="s">
        <v>1631</v>
      </c>
      <c r="H57" s="104" t="s">
        <v>2263</v>
      </c>
      <c r="I57" s="104" t="s">
        <v>2264</v>
      </c>
      <c r="J57" s="104" t="s">
        <v>2265</v>
      </c>
    </row>
    <row r="58" spans="1:10" ht="26.1" customHeight="1" x14ac:dyDescent="0.2">
      <c r="A58" s="104" t="s">
        <v>211</v>
      </c>
      <c r="B58" s="102" t="s">
        <v>52</v>
      </c>
      <c r="C58" s="102" t="s">
        <v>1785</v>
      </c>
      <c r="D58" s="102" t="s">
        <v>572</v>
      </c>
      <c r="E58" s="103" t="s">
        <v>79</v>
      </c>
      <c r="F58" s="104" t="s">
        <v>745</v>
      </c>
      <c r="G58" s="104" t="s">
        <v>2266</v>
      </c>
      <c r="H58" s="104" t="s">
        <v>2267</v>
      </c>
      <c r="I58" s="104" t="s">
        <v>2264</v>
      </c>
      <c r="J58" s="104" t="s">
        <v>2268</v>
      </c>
    </row>
    <row r="59" spans="1:10" ht="26.1" customHeight="1" x14ac:dyDescent="0.2">
      <c r="A59" s="104" t="s">
        <v>269</v>
      </c>
      <c r="B59" s="102" t="s">
        <v>44</v>
      </c>
      <c r="C59" s="102" t="s">
        <v>268</v>
      </c>
      <c r="D59" s="102" t="s">
        <v>654</v>
      </c>
      <c r="E59" s="103" t="s">
        <v>47</v>
      </c>
      <c r="F59" s="104" t="s">
        <v>828</v>
      </c>
      <c r="G59" s="104" t="s">
        <v>2269</v>
      </c>
      <c r="H59" s="104" t="s">
        <v>2270</v>
      </c>
      <c r="I59" s="104" t="s">
        <v>1667</v>
      </c>
      <c r="J59" s="104" t="s">
        <v>2271</v>
      </c>
    </row>
    <row r="60" spans="1:10" ht="26.1" customHeight="1" x14ac:dyDescent="0.2">
      <c r="A60" s="104" t="s">
        <v>204</v>
      </c>
      <c r="B60" s="102" t="s">
        <v>44</v>
      </c>
      <c r="C60" s="102" t="s">
        <v>203</v>
      </c>
      <c r="D60" s="102" t="s">
        <v>477</v>
      </c>
      <c r="E60" s="103" t="s">
        <v>79</v>
      </c>
      <c r="F60" s="104" t="s">
        <v>788</v>
      </c>
      <c r="G60" s="104" t="s">
        <v>1666</v>
      </c>
      <c r="H60" s="104" t="s">
        <v>1665</v>
      </c>
      <c r="I60" s="104" t="s">
        <v>1216</v>
      </c>
      <c r="J60" s="104" t="s">
        <v>2272</v>
      </c>
    </row>
    <row r="61" spans="1:10" ht="26.1" customHeight="1" x14ac:dyDescent="0.2">
      <c r="A61" s="104" t="s">
        <v>272</v>
      </c>
      <c r="B61" s="102" t="s">
        <v>52</v>
      </c>
      <c r="C61" s="102" t="s">
        <v>271</v>
      </c>
      <c r="D61" s="102" t="s">
        <v>653</v>
      </c>
      <c r="E61" s="103" t="s">
        <v>47</v>
      </c>
      <c r="F61" s="104" t="s">
        <v>830</v>
      </c>
      <c r="G61" s="104" t="s">
        <v>1664</v>
      </c>
      <c r="H61" s="104" t="s">
        <v>1663</v>
      </c>
      <c r="I61" s="104" t="s">
        <v>1662</v>
      </c>
      <c r="J61" s="104" t="s">
        <v>2273</v>
      </c>
    </row>
    <row r="62" spans="1:10" ht="26.1" customHeight="1" x14ac:dyDescent="0.2">
      <c r="A62" s="104" t="s">
        <v>186</v>
      </c>
      <c r="B62" s="102" t="s">
        <v>44</v>
      </c>
      <c r="C62" s="102" t="s">
        <v>185</v>
      </c>
      <c r="D62" s="102" t="s">
        <v>477</v>
      </c>
      <c r="E62" s="103" t="s">
        <v>79</v>
      </c>
      <c r="F62" s="104" t="s">
        <v>753</v>
      </c>
      <c r="G62" s="104" t="s">
        <v>1661</v>
      </c>
      <c r="H62" s="104" t="s">
        <v>1660</v>
      </c>
      <c r="I62" s="104" t="s">
        <v>1659</v>
      </c>
      <c r="J62" s="104" t="s">
        <v>2274</v>
      </c>
    </row>
    <row r="63" spans="1:10" ht="39" customHeight="1" x14ac:dyDescent="0.2">
      <c r="A63" s="104" t="s">
        <v>165</v>
      </c>
      <c r="B63" s="102" t="s">
        <v>52</v>
      </c>
      <c r="C63" s="102" t="s">
        <v>164</v>
      </c>
      <c r="D63" s="102" t="s">
        <v>527</v>
      </c>
      <c r="E63" s="103" t="s">
        <v>79</v>
      </c>
      <c r="F63" s="104" t="s">
        <v>765</v>
      </c>
      <c r="G63" s="104" t="s">
        <v>1658</v>
      </c>
      <c r="H63" s="104" t="s">
        <v>1657</v>
      </c>
      <c r="I63" s="104" t="s">
        <v>1656</v>
      </c>
      <c r="J63" s="104" t="s">
        <v>2275</v>
      </c>
    </row>
    <row r="64" spans="1:10" ht="39" customHeight="1" x14ac:dyDescent="0.2">
      <c r="A64" s="104" t="s">
        <v>294</v>
      </c>
      <c r="B64" s="102" t="s">
        <v>52</v>
      </c>
      <c r="C64" s="102" t="s">
        <v>293</v>
      </c>
      <c r="D64" s="102" t="s">
        <v>690</v>
      </c>
      <c r="E64" s="103" t="s">
        <v>292</v>
      </c>
      <c r="F64" s="104" t="s">
        <v>839</v>
      </c>
      <c r="G64" s="104" t="s">
        <v>2276</v>
      </c>
      <c r="H64" s="104" t="s">
        <v>2277</v>
      </c>
      <c r="I64" s="104" t="s">
        <v>1656</v>
      </c>
      <c r="J64" s="104" t="s">
        <v>2278</v>
      </c>
    </row>
    <row r="65" spans="1:10" ht="24" customHeight="1" x14ac:dyDescent="0.2">
      <c r="A65" s="104" t="s">
        <v>74</v>
      </c>
      <c r="B65" s="102" t="s">
        <v>52</v>
      </c>
      <c r="C65" s="102" t="s">
        <v>73</v>
      </c>
      <c r="D65" s="102" t="s">
        <v>386</v>
      </c>
      <c r="E65" s="103" t="s">
        <v>47</v>
      </c>
      <c r="F65" s="104" t="s">
        <v>731</v>
      </c>
      <c r="G65" s="104" t="s">
        <v>1695</v>
      </c>
      <c r="H65" s="104" t="s">
        <v>2279</v>
      </c>
      <c r="I65" s="104" t="s">
        <v>1656</v>
      </c>
      <c r="J65" s="104" t="s">
        <v>2280</v>
      </c>
    </row>
    <row r="66" spans="1:10" ht="26.1" customHeight="1" x14ac:dyDescent="0.2">
      <c r="A66" s="104" t="s">
        <v>77</v>
      </c>
      <c r="B66" s="102" t="s">
        <v>44</v>
      </c>
      <c r="C66" s="102" t="s">
        <v>76</v>
      </c>
      <c r="D66" s="102" t="s">
        <v>391</v>
      </c>
      <c r="E66" s="103" t="s">
        <v>47</v>
      </c>
      <c r="F66" s="104" t="s">
        <v>733</v>
      </c>
      <c r="G66" s="104" t="s">
        <v>2281</v>
      </c>
      <c r="H66" s="104" t="s">
        <v>2282</v>
      </c>
      <c r="I66" s="104" t="s">
        <v>1214</v>
      </c>
      <c r="J66" s="104" t="s">
        <v>2283</v>
      </c>
    </row>
    <row r="67" spans="1:10" ht="26.1" customHeight="1" x14ac:dyDescent="0.2">
      <c r="A67" s="104" t="s">
        <v>189</v>
      </c>
      <c r="B67" s="102" t="s">
        <v>44</v>
      </c>
      <c r="C67" s="102" t="s">
        <v>188</v>
      </c>
      <c r="D67" s="102" t="s">
        <v>477</v>
      </c>
      <c r="E67" s="103" t="s">
        <v>79</v>
      </c>
      <c r="F67" s="104" t="s">
        <v>782</v>
      </c>
      <c r="G67" s="104" t="s">
        <v>1655</v>
      </c>
      <c r="H67" s="104" t="s">
        <v>1654</v>
      </c>
      <c r="I67" s="104" t="s">
        <v>1653</v>
      </c>
      <c r="J67" s="104" t="s">
        <v>2284</v>
      </c>
    </row>
    <row r="68" spans="1:10" ht="26.1" customHeight="1" x14ac:dyDescent="0.2">
      <c r="A68" s="104" t="s">
        <v>219</v>
      </c>
      <c r="B68" s="102" t="s">
        <v>52</v>
      </c>
      <c r="C68" s="102" t="s">
        <v>1784</v>
      </c>
      <c r="D68" s="102" t="s">
        <v>572</v>
      </c>
      <c r="E68" s="103" t="s">
        <v>79</v>
      </c>
      <c r="F68" s="104" t="s">
        <v>745</v>
      </c>
      <c r="G68" s="104" t="s">
        <v>2285</v>
      </c>
      <c r="H68" s="104" t="s">
        <v>2286</v>
      </c>
      <c r="I68" s="104" t="s">
        <v>1650</v>
      </c>
      <c r="J68" s="104" t="s">
        <v>2287</v>
      </c>
    </row>
    <row r="69" spans="1:10" ht="26.1" customHeight="1" x14ac:dyDescent="0.2">
      <c r="A69" s="104" t="s">
        <v>310</v>
      </c>
      <c r="B69" s="102" t="s">
        <v>44</v>
      </c>
      <c r="C69" s="102" t="s">
        <v>309</v>
      </c>
      <c r="D69" s="102" t="s">
        <v>391</v>
      </c>
      <c r="E69" s="103" t="s">
        <v>47</v>
      </c>
      <c r="F69" s="104" t="s">
        <v>804</v>
      </c>
      <c r="G69" s="104" t="s">
        <v>1652</v>
      </c>
      <c r="H69" s="104" t="s">
        <v>1651</v>
      </c>
      <c r="I69" s="104" t="s">
        <v>1650</v>
      </c>
      <c r="J69" s="104" t="s">
        <v>2288</v>
      </c>
    </row>
    <row r="70" spans="1:10" ht="39" customHeight="1" x14ac:dyDescent="0.2">
      <c r="A70" s="104" t="s">
        <v>248</v>
      </c>
      <c r="B70" s="102" t="s">
        <v>52</v>
      </c>
      <c r="C70" s="102" t="s">
        <v>247</v>
      </c>
      <c r="D70" s="102" t="s">
        <v>627</v>
      </c>
      <c r="E70" s="103" t="s">
        <v>47</v>
      </c>
      <c r="F70" s="104" t="s">
        <v>816</v>
      </c>
      <c r="G70" s="104" t="s">
        <v>2289</v>
      </c>
      <c r="H70" s="104" t="s">
        <v>2290</v>
      </c>
      <c r="I70" s="104" t="s">
        <v>1650</v>
      </c>
      <c r="J70" s="104" t="s">
        <v>2291</v>
      </c>
    </row>
    <row r="71" spans="1:10" ht="39" customHeight="1" x14ac:dyDescent="0.2">
      <c r="A71" s="104" t="s">
        <v>56</v>
      </c>
      <c r="B71" s="102" t="s">
        <v>52</v>
      </c>
      <c r="C71" s="102" t="s">
        <v>55</v>
      </c>
      <c r="D71" s="102" t="s">
        <v>376</v>
      </c>
      <c r="E71" s="103" t="s">
        <v>47</v>
      </c>
      <c r="F71" s="104" t="s">
        <v>725</v>
      </c>
      <c r="G71" s="104" t="s">
        <v>2292</v>
      </c>
      <c r="H71" s="104" t="s">
        <v>2293</v>
      </c>
      <c r="I71" s="104" t="s">
        <v>2294</v>
      </c>
      <c r="J71" s="104" t="s">
        <v>2295</v>
      </c>
    </row>
    <row r="72" spans="1:10" ht="39" customHeight="1" x14ac:dyDescent="0.2">
      <c r="A72" s="104" t="s">
        <v>159</v>
      </c>
      <c r="B72" s="102" t="s">
        <v>52</v>
      </c>
      <c r="C72" s="102" t="s">
        <v>158</v>
      </c>
      <c r="D72" s="102" t="s">
        <v>527</v>
      </c>
      <c r="E72" s="103" t="s">
        <v>79</v>
      </c>
      <c r="F72" s="104" t="s">
        <v>771</v>
      </c>
      <c r="G72" s="104" t="s">
        <v>1649</v>
      </c>
      <c r="H72" s="104" t="s">
        <v>1648</v>
      </c>
      <c r="I72" s="104" t="s">
        <v>1644</v>
      </c>
      <c r="J72" s="104" t="s">
        <v>2296</v>
      </c>
    </row>
    <row r="73" spans="1:10" ht="26.1" customHeight="1" x14ac:dyDescent="0.2">
      <c r="A73" s="104" t="s">
        <v>316</v>
      </c>
      <c r="B73" s="102" t="s">
        <v>52</v>
      </c>
      <c r="C73" s="102" t="s">
        <v>315</v>
      </c>
      <c r="D73" s="102" t="s">
        <v>653</v>
      </c>
      <c r="E73" s="103" t="s">
        <v>296</v>
      </c>
      <c r="F73" s="104" t="s">
        <v>851</v>
      </c>
      <c r="G73" s="104" t="s">
        <v>1647</v>
      </c>
      <c r="H73" s="104" t="s">
        <v>1646</v>
      </c>
      <c r="I73" s="104" t="s">
        <v>1644</v>
      </c>
      <c r="J73" s="104" t="s">
        <v>2297</v>
      </c>
    </row>
    <row r="74" spans="1:10" ht="51.95" customHeight="1" x14ac:dyDescent="0.2">
      <c r="A74" s="104" t="s">
        <v>120</v>
      </c>
      <c r="B74" s="102" t="s">
        <v>44</v>
      </c>
      <c r="C74" s="102" t="s">
        <v>119</v>
      </c>
      <c r="D74" s="102" t="s">
        <v>477</v>
      </c>
      <c r="E74" s="103" t="s">
        <v>79</v>
      </c>
      <c r="F74" s="104" t="s">
        <v>737</v>
      </c>
      <c r="G74" s="104" t="s">
        <v>1645</v>
      </c>
      <c r="H74" s="104" t="s">
        <v>1645</v>
      </c>
      <c r="I74" s="104" t="s">
        <v>1644</v>
      </c>
      <c r="J74" s="104" t="s">
        <v>2298</v>
      </c>
    </row>
    <row r="75" spans="1:10" ht="51.95" customHeight="1" x14ac:dyDescent="0.2">
      <c r="A75" s="104" t="s">
        <v>129</v>
      </c>
      <c r="B75" s="102" t="s">
        <v>52</v>
      </c>
      <c r="C75" s="102" t="s">
        <v>128</v>
      </c>
      <c r="D75" s="102" t="s">
        <v>491</v>
      </c>
      <c r="E75" s="103" t="s">
        <v>79</v>
      </c>
      <c r="F75" s="104" t="s">
        <v>753</v>
      </c>
      <c r="G75" s="104" t="s">
        <v>1643</v>
      </c>
      <c r="H75" s="104" t="s">
        <v>1642</v>
      </c>
      <c r="I75" s="104" t="s">
        <v>1295</v>
      </c>
      <c r="J75" s="104" t="s">
        <v>2299</v>
      </c>
    </row>
    <row r="76" spans="1:10" ht="26.1" customHeight="1" x14ac:dyDescent="0.2">
      <c r="A76" s="104" t="s">
        <v>53</v>
      </c>
      <c r="B76" s="102" t="s">
        <v>52</v>
      </c>
      <c r="C76" s="102" t="s">
        <v>51</v>
      </c>
      <c r="D76" s="102" t="s">
        <v>376</v>
      </c>
      <c r="E76" s="103" t="s">
        <v>47</v>
      </c>
      <c r="F76" s="104" t="s">
        <v>725</v>
      </c>
      <c r="G76" s="104" t="s">
        <v>2115</v>
      </c>
      <c r="H76" s="104" t="s">
        <v>2300</v>
      </c>
      <c r="I76" s="104" t="s">
        <v>1295</v>
      </c>
      <c r="J76" s="104" t="s">
        <v>2301</v>
      </c>
    </row>
    <row r="77" spans="1:10" ht="26.1" customHeight="1" x14ac:dyDescent="0.2">
      <c r="A77" s="104" t="s">
        <v>290</v>
      </c>
      <c r="B77" s="102" t="s">
        <v>52</v>
      </c>
      <c r="C77" s="102" t="s">
        <v>289</v>
      </c>
      <c r="D77" s="102" t="s">
        <v>653</v>
      </c>
      <c r="E77" s="103" t="s">
        <v>79</v>
      </c>
      <c r="F77" s="104" t="s">
        <v>753</v>
      </c>
      <c r="G77" s="104" t="s">
        <v>1641</v>
      </c>
      <c r="H77" s="104" t="s">
        <v>1640</v>
      </c>
      <c r="I77" s="104" t="s">
        <v>1295</v>
      </c>
      <c r="J77" s="104" t="s">
        <v>2302</v>
      </c>
    </row>
    <row r="78" spans="1:10" ht="26.1" customHeight="1" x14ac:dyDescent="0.2">
      <c r="A78" s="104" t="s">
        <v>183</v>
      </c>
      <c r="B78" s="102" t="s">
        <v>44</v>
      </c>
      <c r="C78" s="102" t="s">
        <v>182</v>
      </c>
      <c r="D78" s="102" t="s">
        <v>477</v>
      </c>
      <c r="E78" s="103" t="s">
        <v>79</v>
      </c>
      <c r="F78" s="104" t="s">
        <v>735</v>
      </c>
      <c r="G78" s="104" t="s">
        <v>1639</v>
      </c>
      <c r="H78" s="104" t="s">
        <v>1638</v>
      </c>
      <c r="I78" s="104" t="s">
        <v>1637</v>
      </c>
      <c r="J78" s="104" t="s">
        <v>2303</v>
      </c>
    </row>
    <row r="79" spans="1:10" ht="24" customHeight="1" x14ac:dyDescent="0.2">
      <c r="A79" s="104" t="s">
        <v>147</v>
      </c>
      <c r="B79" s="102" t="s">
        <v>52</v>
      </c>
      <c r="C79" s="102" t="s">
        <v>146</v>
      </c>
      <c r="D79" s="102" t="s">
        <v>508</v>
      </c>
      <c r="E79" s="103" t="s">
        <v>79</v>
      </c>
      <c r="F79" s="104" t="s">
        <v>753</v>
      </c>
      <c r="G79" s="104" t="s">
        <v>2304</v>
      </c>
      <c r="H79" s="104" t="s">
        <v>2305</v>
      </c>
      <c r="I79" s="104" t="s">
        <v>1637</v>
      </c>
      <c r="J79" s="104" t="s">
        <v>2306</v>
      </c>
    </row>
    <row r="80" spans="1:10" ht="26.1" customHeight="1" x14ac:dyDescent="0.2">
      <c r="A80" s="104" t="s">
        <v>278</v>
      </c>
      <c r="B80" s="102" t="s">
        <v>44</v>
      </c>
      <c r="C80" s="102" t="s">
        <v>277</v>
      </c>
      <c r="D80" s="102" t="s">
        <v>391</v>
      </c>
      <c r="E80" s="103" t="s">
        <v>47</v>
      </c>
      <c r="F80" s="104" t="s">
        <v>820</v>
      </c>
      <c r="G80" s="104" t="s">
        <v>1636</v>
      </c>
      <c r="H80" s="104" t="s">
        <v>1635</v>
      </c>
      <c r="I80" s="104" t="s">
        <v>1632</v>
      </c>
      <c r="J80" s="104" t="s">
        <v>2307</v>
      </c>
    </row>
    <row r="81" spans="1:10" ht="26.1" customHeight="1" x14ac:dyDescent="0.2">
      <c r="A81" s="104" t="s">
        <v>313</v>
      </c>
      <c r="B81" s="102" t="s">
        <v>52</v>
      </c>
      <c r="C81" s="102" t="s">
        <v>312</v>
      </c>
      <c r="D81" s="102" t="s">
        <v>653</v>
      </c>
      <c r="E81" s="103" t="s">
        <v>47</v>
      </c>
      <c r="F81" s="104" t="s">
        <v>849</v>
      </c>
      <c r="G81" s="104" t="s">
        <v>1634</v>
      </c>
      <c r="H81" s="104" t="s">
        <v>1633</v>
      </c>
      <c r="I81" s="104" t="s">
        <v>1632</v>
      </c>
      <c r="J81" s="104" t="s">
        <v>2308</v>
      </c>
    </row>
    <row r="82" spans="1:10" ht="39" customHeight="1" x14ac:dyDescent="0.2">
      <c r="A82" s="104" t="s">
        <v>260</v>
      </c>
      <c r="B82" s="102" t="s">
        <v>52</v>
      </c>
      <c r="C82" s="102" t="s">
        <v>259</v>
      </c>
      <c r="D82" s="102" t="s">
        <v>653</v>
      </c>
      <c r="E82" s="103" t="s">
        <v>47</v>
      </c>
      <c r="F82" s="104" t="s">
        <v>822</v>
      </c>
      <c r="G82" s="104" t="s">
        <v>2309</v>
      </c>
      <c r="H82" s="104" t="s">
        <v>2310</v>
      </c>
      <c r="I82" s="104" t="s">
        <v>1210</v>
      </c>
      <c r="J82" s="104" t="s">
        <v>2311</v>
      </c>
    </row>
    <row r="83" spans="1:10" ht="24" customHeight="1" x14ac:dyDescent="0.2">
      <c r="A83" s="104" t="s">
        <v>171</v>
      </c>
      <c r="B83" s="102" t="s">
        <v>44</v>
      </c>
      <c r="C83" s="102" t="s">
        <v>170</v>
      </c>
      <c r="D83" s="102" t="s">
        <v>477</v>
      </c>
      <c r="E83" s="103" t="s">
        <v>79</v>
      </c>
      <c r="F83" s="104" t="s">
        <v>775</v>
      </c>
      <c r="G83" s="104" t="s">
        <v>1368</v>
      </c>
      <c r="H83" s="104" t="s">
        <v>1630</v>
      </c>
      <c r="I83" s="104" t="s">
        <v>1207</v>
      </c>
      <c r="J83" s="104" t="s">
        <v>2312</v>
      </c>
    </row>
    <row r="84" spans="1:10" ht="26.1" customHeight="1" x14ac:dyDescent="0.2">
      <c r="A84" s="104" t="s">
        <v>304</v>
      </c>
      <c r="B84" s="102" t="s">
        <v>52</v>
      </c>
      <c r="C84" s="102" t="s">
        <v>303</v>
      </c>
      <c r="D84" s="102" t="s">
        <v>653</v>
      </c>
      <c r="E84" s="103" t="s">
        <v>47</v>
      </c>
      <c r="F84" s="104" t="s">
        <v>844</v>
      </c>
      <c r="G84" s="104" t="s">
        <v>1629</v>
      </c>
      <c r="H84" s="104" t="s">
        <v>1628</v>
      </c>
      <c r="I84" s="104" t="s">
        <v>1207</v>
      </c>
      <c r="J84" s="104" t="s">
        <v>2313</v>
      </c>
    </row>
    <row r="85" spans="1:10" ht="26.1" customHeight="1" x14ac:dyDescent="0.2">
      <c r="A85" s="104" t="s">
        <v>93</v>
      </c>
      <c r="B85" s="102" t="s">
        <v>52</v>
      </c>
      <c r="C85" s="102" t="s">
        <v>92</v>
      </c>
      <c r="D85" s="102" t="s">
        <v>398</v>
      </c>
      <c r="E85" s="103" t="s">
        <v>79</v>
      </c>
      <c r="F85" s="104" t="s">
        <v>742</v>
      </c>
      <c r="G85" s="104" t="s">
        <v>1298</v>
      </c>
      <c r="H85" s="104" t="s">
        <v>2314</v>
      </c>
      <c r="I85" s="104" t="s">
        <v>1207</v>
      </c>
      <c r="J85" s="104" t="s">
        <v>2315</v>
      </c>
    </row>
    <row r="86" spans="1:10" ht="24" customHeight="1" x14ac:dyDescent="0.2">
      <c r="A86" s="104" t="s">
        <v>287</v>
      </c>
      <c r="B86" s="102" t="s">
        <v>44</v>
      </c>
      <c r="C86" s="102" t="s">
        <v>286</v>
      </c>
      <c r="D86" s="102" t="s">
        <v>391</v>
      </c>
      <c r="E86" s="103" t="s">
        <v>47</v>
      </c>
      <c r="F86" s="104" t="s">
        <v>836</v>
      </c>
      <c r="G86" s="104" t="s">
        <v>1627</v>
      </c>
      <c r="H86" s="104" t="s">
        <v>1626</v>
      </c>
      <c r="I86" s="104" t="s">
        <v>1207</v>
      </c>
      <c r="J86" s="104" t="s">
        <v>2316</v>
      </c>
    </row>
    <row r="87" spans="1:10" ht="51.95" customHeight="1" x14ac:dyDescent="0.2">
      <c r="A87" s="104" t="s">
        <v>245</v>
      </c>
      <c r="B87" s="102" t="s">
        <v>52</v>
      </c>
      <c r="C87" s="102" t="s">
        <v>244</v>
      </c>
      <c r="D87" s="102" t="s">
        <v>622</v>
      </c>
      <c r="E87" s="103" t="s">
        <v>47</v>
      </c>
      <c r="F87" s="104" t="s">
        <v>814</v>
      </c>
      <c r="G87" s="104" t="s">
        <v>2317</v>
      </c>
      <c r="H87" s="104" t="s">
        <v>2318</v>
      </c>
      <c r="I87" s="104" t="s">
        <v>1207</v>
      </c>
      <c r="J87" s="104" t="s">
        <v>2319</v>
      </c>
    </row>
    <row r="88" spans="1:10" ht="26.1" customHeight="1" x14ac:dyDescent="0.2">
      <c r="A88" s="104" t="s">
        <v>192</v>
      </c>
      <c r="B88" s="102" t="s">
        <v>44</v>
      </c>
      <c r="C88" s="102" t="s">
        <v>191</v>
      </c>
      <c r="D88" s="102" t="s">
        <v>477</v>
      </c>
      <c r="E88" s="103" t="s">
        <v>79</v>
      </c>
      <c r="F88" s="104" t="s">
        <v>747</v>
      </c>
      <c r="G88" s="104" t="s">
        <v>2320</v>
      </c>
      <c r="H88" s="104" t="s">
        <v>2321</v>
      </c>
      <c r="I88" s="104" t="s">
        <v>1207</v>
      </c>
      <c r="J88" s="104" t="s">
        <v>2322</v>
      </c>
    </row>
    <row r="89" spans="1:10" ht="26.1" customHeight="1" x14ac:dyDescent="0.2">
      <c r="A89" s="104" t="s">
        <v>201</v>
      </c>
      <c r="B89" s="102" t="s">
        <v>44</v>
      </c>
      <c r="C89" s="102" t="s">
        <v>200</v>
      </c>
      <c r="D89" s="102" t="s">
        <v>477</v>
      </c>
      <c r="E89" s="103" t="s">
        <v>79</v>
      </c>
      <c r="F89" s="104" t="s">
        <v>745</v>
      </c>
      <c r="G89" s="104" t="s">
        <v>1625</v>
      </c>
      <c r="H89" s="104" t="s">
        <v>1624</v>
      </c>
      <c r="I89" s="104" t="s">
        <v>1621</v>
      </c>
      <c r="J89" s="104" t="s">
        <v>2323</v>
      </c>
    </row>
    <row r="90" spans="1:10" ht="51.95" customHeight="1" x14ac:dyDescent="0.2">
      <c r="A90" s="104" t="s">
        <v>298</v>
      </c>
      <c r="B90" s="102" t="s">
        <v>52</v>
      </c>
      <c r="C90" s="102" t="s">
        <v>297</v>
      </c>
      <c r="D90" s="102" t="s">
        <v>690</v>
      </c>
      <c r="E90" s="103" t="s">
        <v>296</v>
      </c>
      <c r="F90" s="104" t="s">
        <v>841</v>
      </c>
      <c r="G90" s="104" t="s">
        <v>2324</v>
      </c>
      <c r="H90" s="104" t="s">
        <v>2325</v>
      </c>
      <c r="I90" s="104" t="s">
        <v>1621</v>
      </c>
      <c r="J90" s="104" t="s">
        <v>2326</v>
      </c>
    </row>
    <row r="91" spans="1:10" ht="26.1" customHeight="1" x14ac:dyDescent="0.2">
      <c r="A91" s="104" t="s">
        <v>153</v>
      </c>
      <c r="B91" s="102" t="s">
        <v>52</v>
      </c>
      <c r="C91" s="102" t="s">
        <v>152</v>
      </c>
      <c r="D91" s="102" t="s">
        <v>508</v>
      </c>
      <c r="E91" s="103" t="s">
        <v>79</v>
      </c>
      <c r="F91" s="104" t="s">
        <v>735</v>
      </c>
      <c r="G91" s="104" t="s">
        <v>2327</v>
      </c>
      <c r="H91" s="104" t="s">
        <v>2328</v>
      </c>
      <c r="I91" s="104" t="s">
        <v>1621</v>
      </c>
      <c r="J91" s="104" t="s">
        <v>2329</v>
      </c>
    </row>
    <row r="92" spans="1:10" ht="51.95" customHeight="1" x14ac:dyDescent="0.2">
      <c r="A92" s="104" t="s">
        <v>150</v>
      </c>
      <c r="B92" s="102" t="s">
        <v>52</v>
      </c>
      <c r="C92" s="102" t="s">
        <v>149</v>
      </c>
      <c r="D92" s="102" t="s">
        <v>508</v>
      </c>
      <c r="E92" s="103" t="s">
        <v>79</v>
      </c>
      <c r="F92" s="104" t="s">
        <v>735</v>
      </c>
      <c r="G92" s="104" t="s">
        <v>2327</v>
      </c>
      <c r="H92" s="104" t="s">
        <v>2328</v>
      </c>
      <c r="I92" s="104" t="s">
        <v>1621</v>
      </c>
      <c r="J92" s="104" t="s">
        <v>2330</v>
      </c>
    </row>
    <row r="93" spans="1:10" ht="26.1" customHeight="1" x14ac:dyDescent="0.2">
      <c r="A93" s="104" t="s">
        <v>126</v>
      </c>
      <c r="B93" s="102" t="s">
        <v>52</v>
      </c>
      <c r="C93" s="102" t="s">
        <v>125</v>
      </c>
      <c r="D93" s="102" t="s">
        <v>491</v>
      </c>
      <c r="E93" s="103" t="s">
        <v>79</v>
      </c>
      <c r="F93" s="104" t="s">
        <v>747</v>
      </c>
      <c r="G93" s="104" t="s">
        <v>1623</v>
      </c>
      <c r="H93" s="104" t="s">
        <v>1622</v>
      </c>
      <c r="I93" s="104" t="s">
        <v>1621</v>
      </c>
      <c r="J93" s="104" t="s">
        <v>2331</v>
      </c>
    </row>
    <row r="94" spans="1:10" ht="26.1" customHeight="1" x14ac:dyDescent="0.2">
      <c r="A94" s="104" t="s">
        <v>180</v>
      </c>
      <c r="B94" s="102" t="s">
        <v>44</v>
      </c>
      <c r="C94" s="102" t="s">
        <v>179</v>
      </c>
      <c r="D94" s="102" t="s">
        <v>477</v>
      </c>
      <c r="E94" s="103" t="s">
        <v>79</v>
      </c>
      <c r="F94" s="104" t="s">
        <v>737</v>
      </c>
      <c r="G94" s="104" t="s">
        <v>1620</v>
      </c>
      <c r="H94" s="104" t="s">
        <v>1620</v>
      </c>
      <c r="I94" s="104" t="s">
        <v>1617</v>
      </c>
      <c r="J94" s="104" t="s">
        <v>2332</v>
      </c>
    </row>
    <row r="95" spans="1:10" ht="26.1" customHeight="1" x14ac:dyDescent="0.2">
      <c r="A95" s="104" t="s">
        <v>301</v>
      </c>
      <c r="B95" s="102" t="s">
        <v>52</v>
      </c>
      <c r="C95" s="102" t="s">
        <v>300</v>
      </c>
      <c r="D95" s="102" t="s">
        <v>653</v>
      </c>
      <c r="E95" s="103" t="s">
        <v>79</v>
      </c>
      <c r="F95" s="104" t="s">
        <v>745</v>
      </c>
      <c r="G95" s="104" t="s">
        <v>1619</v>
      </c>
      <c r="H95" s="104" t="s">
        <v>1618</v>
      </c>
      <c r="I95" s="104" t="s">
        <v>1617</v>
      </c>
      <c r="J95" s="104" t="s">
        <v>1616</v>
      </c>
    </row>
    <row r="96" spans="1:10" ht="26.1" customHeight="1" x14ac:dyDescent="0.2">
      <c r="A96" s="104" t="s">
        <v>59</v>
      </c>
      <c r="B96" s="102" t="s">
        <v>52</v>
      </c>
      <c r="C96" s="102" t="s">
        <v>58</v>
      </c>
      <c r="D96" s="102" t="s">
        <v>376</v>
      </c>
      <c r="E96" s="103" t="s">
        <v>47</v>
      </c>
      <c r="F96" s="104" t="s">
        <v>725</v>
      </c>
      <c r="G96" s="104" t="s">
        <v>2333</v>
      </c>
      <c r="H96" s="104" t="s">
        <v>1343</v>
      </c>
      <c r="I96" s="104" t="s">
        <v>1204</v>
      </c>
      <c r="J96" s="104" t="s">
        <v>2334</v>
      </c>
    </row>
    <row r="97" spans="1:12" ht="26.1" customHeight="1" x14ac:dyDescent="0.2">
      <c r="A97" s="104" t="s">
        <v>275</v>
      </c>
      <c r="B97" s="102" t="s">
        <v>52</v>
      </c>
      <c r="C97" s="102" t="s">
        <v>274</v>
      </c>
      <c r="D97" s="102" t="s">
        <v>653</v>
      </c>
      <c r="E97" s="103" t="s">
        <v>47</v>
      </c>
      <c r="F97" s="104" t="s">
        <v>828</v>
      </c>
      <c r="G97" s="104" t="s">
        <v>1472</v>
      </c>
      <c r="H97" s="104" t="s">
        <v>1615</v>
      </c>
      <c r="I97" s="104" t="s">
        <v>1204</v>
      </c>
      <c r="J97" s="104" t="s">
        <v>1614</v>
      </c>
    </row>
    <row r="98" spans="1:12" ht="26.1" customHeight="1" x14ac:dyDescent="0.2">
      <c r="A98" s="104" t="s">
        <v>84</v>
      </c>
      <c r="B98" s="102" t="s">
        <v>52</v>
      </c>
      <c r="C98" s="102" t="s">
        <v>83</v>
      </c>
      <c r="D98" s="102" t="s">
        <v>398</v>
      </c>
      <c r="E98" s="103" t="s">
        <v>79</v>
      </c>
      <c r="F98" s="104" t="s">
        <v>737</v>
      </c>
      <c r="G98" s="104" t="s">
        <v>2335</v>
      </c>
      <c r="H98" s="104" t="s">
        <v>2335</v>
      </c>
      <c r="I98" s="104" t="s">
        <v>1204</v>
      </c>
      <c r="J98" s="104" t="s">
        <v>1613</v>
      </c>
    </row>
    <row r="99" spans="1:12" x14ac:dyDescent="0.2">
      <c r="A99" s="25"/>
      <c r="B99" s="24"/>
      <c r="C99" s="24"/>
      <c r="D99" s="24"/>
      <c r="E99" s="24"/>
      <c r="F99" s="24"/>
      <c r="G99" s="24"/>
      <c r="H99" s="24"/>
      <c r="I99" s="24"/>
      <c r="J99" s="23"/>
    </row>
    <row r="100" spans="1:12" ht="14.25" customHeight="1" x14ac:dyDescent="0.2">
      <c r="A100" s="134"/>
      <c r="B100" s="135"/>
      <c r="C100" s="135"/>
      <c r="D100" s="21"/>
      <c r="E100" s="20"/>
      <c r="F100" s="20"/>
      <c r="G100" s="69"/>
      <c r="H100" s="135" t="s">
        <v>36</v>
      </c>
      <c r="I100" s="135"/>
      <c r="J100" s="247">
        <v>144937.24</v>
      </c>
      <c r="K100" s="69"/>
      <c r="L100" s="69"/>
    </row>
    <row r="101" spans="1:12" ht="14.25" customHeight="1" x14ac:dyDescent="0.2">
      <c r="A101" s="134"/>
      <c r="B101" s="135"/>
      <c r="C101" s="135"/>
      <c r="D101" s="21"/>
      <c r="E101" s="20"/>
      <c r="F101" s="20"/>
      <c r="G101" s="69"/>
      <c r="H101" s="135" t="s">
        <v>37</v>
      </c>
      <c r="I101" s="135"/>
      <c r="J101" s="247">
        <v>33128.82</v>
      </c>
      <c r="K101" s="69"/>
      <c r="L101" s="69"/>
    </row>
    <row r="102" spans="1:12" x14ac:dyDescent="0.2">
      <c r="A102" s="134"/>
      <c r="B102" s="135"/>
      <c r="C102" s="135"/>
      <c r="D102" s="21"/>
      <c r="E102" s="20"/>
      <c r="G102" s="69"/>
      <c r="H102" s="135" t="s">
        <v>38</v>
      </c>
      <c r="I102" s="135"/>
      <c r="J102" s="247">
        <v>178066.06</v>
      </c>
      <c r="K102" s="69"/>
      <c r="L102" s="69"/>
    </row>
    <row r="103" spans="1:12" ht="60" customHeight="1" x14ac:dyDescent="0.2">
      <c r="A103" s="18"/>
      <c r="B103" s="17"/>
      <c r="C103" s="17"/>
      <c r="D103" s="17"/>
      <c r="E103" s="17"/>
      <c r="F103" s="17"/>
      <c r="G103" s="17"/>
      <c r="H103" s="17"/>
      <c r="I103" s="17"/>
      <c r="J103" s="16"/>
    </row>
    <row r="104" spans="1:12" ht="69.95" customHeight="1" x14ac:dyDescent="0.2">
      <c r="A104" s="136" t="s">
        <v>41</v>
      </c>
      <c r="B104" s="132"/>
      <c r="C104" s="132"/>
      <c r="D104" s="132"/>
      <c r="E104" s="132"/>
      <c r="F104" s="132"/>
      <c r="G104" s="132"/>
      <c r="H104" s="132"/>
      <c r="I104" s="132"/>
      <c r="J104" s="133"/>
    </row>
  </sheetData>
  <mergeCells count="14">
    <mergeCell ref="A104:J104"/>
    <mergeCell ref="A1:J1"/>
    <mergeCell ref="A2:B3"/>
    <mergeCell ref="H100:I100"/>
    <mergeCell ref="H101:I101"/>
    <mergeCell ref="H102:I102"/>
    <mergeCell ref="A100:C100"/>
    <mergeCell ref="A101:C101"/>
    <mergeCell ref="E2:G2"/>
    <mergeCell ref="H2:J2"/>
    <mergeCell ref="E3:G3"/>
    <mergeCell ref="H3:J3"/>
    <mergeCell ref="A4:J4"/>
    <mergeCell ref="A102:C10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0DA2-EDDB-4987-B99E-DA745DF3F4F5}">
  <dimension ref="A1:F48"/>
  <sheetViews>
    <sheetView zoomScale="120" zoomScaleNormal="120" workbookViewId="0">
      <selection activeCell="H13" sqref="H13"/>
    </sheetView>
  </sheetViews>
  <sheetFormatPr defaultRowHeight="12.75" x14ac:dyDescent="0.2"/>
  <cols>
    <col min="1" max="1" width="10.5" style="84" customWidth="1"/>
    <col min="2" max="2" width="19.125" style="84" customWidth="1"/>
    <col min="3" max="5" width="9.5" style="84" customWidth="1"/>
    <col min="6" max="6" width="7.875" style="84" customWidth="1"/>
    <col min="7" max="16384" width="9" style="84"/>
  </cols>
  <sheetData>
    <row r="1" spans="1:6" ht="9" customHeight="1" x14ac:dyDescent="0.2">
      <c r="A1" s="168"/>
      <c r="B1" s="176" t="s">
        <v>1773</v>
      </c>
      <c r="C1" s="177"/>
      <c r="D1" s="177"/>
      <c r="E1" s="170"/>
      <c r="F1" s="171"/>
    </row>
    <row r="2" spans="1:6" ht="9" customHeight="1" x14ac:dyDescent="0.2">
      <c r="A2" s="168"/>
      <c r="B2" s="176" t="s">
        <v>1772</v>
      </c>
      <c r="C2" s="177"/>
      <c r="D2" s="177"/>
      <c r="E2" s="172"/>
      <c r="F2" s="173"/>
    </row>
    <row r="3" spans="1:6" ht="9.9499999999999993" customHeight="1" x14ac:dyDescent="0.2">
      <c r="A3" s="168"/>
      <c r="B3" s="176" t="s">
        <v>1771</v>
      </c>
      <c r="C3" s="177"/>
      <c r="D3" s="177"/>
      <c r="E3" s="172"/>
      <c r="F3" s="173"/>
    </row>
    <row r="4" spans="1:6" ht="9" customHeight="1" x14ac:dyDescent="0.2">
      <c r="A4" s="168"/>
      <c r="B4" s="176" t="s">
        <v>1770</v>
      </c>
      <c r="C4" s="177"/>
      <c r="D4" s="177"/>
      <c r="E4" s="172"/>
      <c r="F4" s="173"/>
    </row>
    <row r="5" spans="1:6" ht="8.1" customHeight="1" x14ac:dyDescent="0.2">
      <c r="A5" s="169"/>
      <c r="B5" s="100"/>
      <c r="C5" s="100"/>
      <c r="D5" s="100"/>
      <c r="E5" s="174"/>
      <c r="F5" s="175"/>
    </row>
    <row r="6" spans="1:6" ht="18.95" customHeight="1" x14ac:dyDescent="0.2">
      <c r="A6" s="99" t="s">
        <v>1769</v>
      </c>
      <c r="B6" s="181" t="s">
        <v>39</v>
      </c>
      <c r="C6" s="182"/>
      <c r="D6" s="182"/>
      <c r="E6" s="182"/>
      <c r="F6" s="183"/>
    </row>
    <row r="7" spans="1:6" ht="11.1" customHeight="1" x14ac:dyDescent="0.2">
      <c r="A7" s="93" t="s">
        <v>1768</v>
      </c>
      <c r="B7" s="181" t="s">
        <v>1767</v>
      </c>
      <c r="C7" s="182"/>
      <c r="D7" s="182"/>
      <c r="E7" s="182"/>
      <c r="F7" s="183"/>
    </row>
    <row r="8" spans="1:6" ht="11.1" customHeight="1" x14ac:dyDescent="0.2">
      <c r="A8" s="93" t="s">
        <v>1766</v>
      </c>
      <c r="B8" s="181" t="s">
        <v>1765</v>
      </c>
      <c r="C8" s="182"/>
      <c r="D8" s="182"/>
      <c r="E8" s="182"/>
      <c r="F8" s="183"/>
    </row>
    <row r="9" spans="1:6" ht="11.1" customHeight="1" x14ac:dyDescent="0.2">
      <c r="A9" s="93" t="s">
        <v>1764</v>
      </c>
      <c r="B9" s="181" t="s">
        <v>1763</v>
      </c>
      <c r="C9" s="182"/>
      <c r="D9" s="182"/>
      <c r="E9" s="182"/>
      <c r="F9" s="183"/>
    </row>
    <row r="10" spans="1:6" ht="11.1" customHeight="1" x14ac:dyDescent="0.2">
      <c r="A10" s="93" t="s">
        <v>1762</v>
      </c>
      <c r="B10" s="184">
        <v>46041</v>
      </c>
      <c r="C10" s="185"/>
      <c r="D10" s="185"/>
      <c r="E10" s="185"/>
      <c r="F10" s="186"/>
    </row>
    <row r="11" spans="1:6" ht="12" customHeight="1" x14ac:dyDescent="0.2">
      <c r="A11" s="187" t="s">
        <v>1761</v>
      </c>
      <c r="B11" s="188"/>
      <c r="C11" s="189"/>
      <c r="D11" s="190" t="s">
        <v>1760</v>
      </c>
      <c r="E11" s="191"/>
      <c r="F11" s="192"/>
    </row>
    <row r="12" spans="1:6" ht="12.75" customHeight="1" x14ac:dyDescent="0.2">
      <c r="A12" s="193" t="s">
        <v>1759</v>
      </c>
      <c r="B12" s="194"/>
      <c r="C12" s="194"/>
      <c r="D12" s="194"/>
      <c r="E12" s="194"/>
      <c r="F12" s="195"/>
    </row>
    <row r="13" spans="1:6" ht="38.25" customHeight="1" x14ac:dyDescent="0.2">
      <c r="A13" s="196" t="s">
        <v>1758</v>
      </c>
      <c r="B13" s="197"/>
      <c r="C13" s="197"/>
      <c r="D13" s="197"/>
      <c r="E13" s="197"/>
      <c r="F13" s="198"/>
    </row>
    <row r="14" spans="1:6" ht="11.1" customHeight="1" x14ac:dyDescent="0.2">
      <c r="A14" s="93" t="s">
        <v>1757</v>
      </c>
      <c r="B14" s="87"/>
      <c r="C14" s="87"/>
      <c r="D14" s="87"/>
      <c r="E14" s="87"/>
      <c r="F14" s="87"/>
    </row>
    <row r="15" spans="1:6" ht="11.1" customHeight="1" x14ac:dyDescent="0.2">
      <c r="A15" s="98" t="s">
        <v>1756</v>
      </c>
      <c r="B15" s="178" t="s">
        <v>1755</v>
      </c>
      <c r="C15" s="179"/>
      <c r="D15" s="179"/>
      <c r="E15" s="180"/>
      <c r="F15" s="87"/>
    </row>
    <row r="16" spans="1:6" ht="11.1" customHeight="1" x14ac:dyDescent="0.2">
      <c r="A16" s="98" t="s">
        <v>1754</v>
      </c>
      <c r="B16" s="178" t="s">
        <v>1753</v>
      </c>
      <c r="C16" s="179"/>
      <c r="D16" s="179"/>
      <c r="E16" s="180"/>
      <c r="F16" s="87"/>
    </row>
    <row r="17" spans="1:6" ht="11.1" customHeight="1" x14ac:dyDescent="0.2">
      <c r="A17" s="98" t="s">
        <v>1752</v>
      </c>
      <c r="B17" s="178" t="s">
        <v>1751</v>
      </c>
      <c r="C17" s="179"/>
      <c r="D17" s="179"/>
      <c r="E17" s="180"/>
      <c r="F17" s="87"/>
    </row>
    <row r="18" spans="1:6" ht="11.1" customHeight="1" x14ac:dyDescent="0.2">
      <c r="A18" s="98" t="s">
        <v>1750</v>
      </c>
      <c r="B18" s="178" t="s">
        <v>1749</v>
      </c>
      <c r="C18" s="179"/>
      <c r="D18" s="179"/>
      <c r="E18" s="180"/>
      <c r="F18" s="87"/>
    </row>
    <row r="19" spans="1:6" ht="12" customHeight="1" x14ac:dyDescent="0.2">
      <c r="A19" s="98" t="s">
        <v>1748</v>
      </c>
      <c r="B19" s="178" t="s">
        <v>1747</v>
      </c>
      <c r="C19" s="179"/>
      <c r="D19" s="179"/>
      <c r="E19" s="180"/>
      <c r="F19" s="87"/>
    </row>
    <row r="20" spans="1:6" ht="11.1" customHeight="1" x14ac:dyDescent="0.2">
      <c r="A20" s="98" t="s">
        <v>1746</v>
      </c>
      <c r="B20" s="178" t="s">
        <v>1745</v>
      </c>
      <c r="C20" s="179"/>
      <c r="D20" s="179"/>
      <c r="E20" s="180"/>
      <c r="F20" s="87"/>
    </row>
    <row r="21" spans="1:6" ht="11.1" customHeight="1" x14ac:dyDescent="0.2">
      <c r="A21" s="98" t="s">
        <v>1744</v>
      </c>
      <c r="B21" s="178" t="s">
        <v>1743</v>
      </c>
      <c r="C21" s="179"/>
      <c r="D21" s="179"/>
      <c r="E21" s="180"/>
      <c r="F21" s="87"/>
    </row>
    <row r="22" spans="1:6" ht="11.1" customHeight="1" x14ac:dyDescent="0.2">
      <c r="A22" s="87"/>
      <c r="B22" s="87"/>
      <c r="C22" s="87"/>
      <c r="D22" s="87"/>
      <c r="E22" s="87"/>
      <c r="F22" s="87"/>
    </row>
    <row r="23" spans="1:6" ht="71.099999999999994" customHeight="1" x14ac:dyDescent="0.2">
      <c r="A23" s="204" t="s">
        <v>1742</v>
      </c>
      <c r="B23" s="197"/>
      <c r="C23" s="197"/>
      <c r="D23" s="197"/>
      <c r="E23" s="197"/>
      <c r="F23" s="198"/>
    </row>
    <row r="24" spans="1:6" ht="9" customHeight="1" x14ac:dyDescent="0.2">
      <c r="A24" s="87"/>
      <c r="B24" s="87"/>
      <c r="C24" s="87"/>
      <c r="D24" s="87"/>
      <c r="E24" s="87"/>
      <c r="F24" s="87"/>
    </row>
    <row r="25" spans="1:6" ht="12" customHeight="1" x14ac:dyDescent="0.2">
      <c r="A25" s="205" t="s">
        <v>1741</v>
      </c>
      <c r="B25" s="207" t="s">
        <v>1740</v>
      </c>
      <c r="C25" s="209" t="s">
        <v>1739</v>
      </c>
      <c r="D25" s="210"/>
      <c r="E25" s="211"/>
      <c r="F25" s="212" t="s">
        <v>1738</v>
      </c>
    </row>
    <row r="26" spans="1:6" ht="11.1" customHeight="1" x14ac:dyDescent="0.2">
      <c r="A26" s="206"/>
      <c r="B26" s="208"/>
      <c r="C26" s="97" t="s">
        <v>1737</v>
      </c>
      <c r="D26" s="96" t="s">
        <v>1736</v>
      </c>
      <c r="E26" s="96" t="s">
        <v>1735</v>
      </c>
      <c r="F26" s="213"/>
    </row>
    <row r="27" spans="1:6" ht="11.1" customHeight="1" x14ac:dyDescent="0.2">
      <c r="A27" s="95" t="s">
        <v>1734</v>
      </c>
      <c r="B27" s="94" t="s">
        <v>1733</v>
      </c>
      <c r="C27" s="87"/>
      <c r="D27" s="87"/>
      <c r="E27" s="87"/>
      <c r="F27" s="87"/>
    </row>
    <row r="28" spans="1:6" ht="11.25" customHeight="1" x14ac:dyDescent="0.2">
      <c r="A28" s="93" t="s">
        <v>1732</v>
      </c>
      <c r="B28" s="92" t="s">
        <v>1731</v>
      </c>
      <c r="C28" s="91">
        <v>0.03</v>
      </c>
      <c r="D28" s="91">
        <v>0.04</v>
      </c>
      <c r="E28" s="90">
        <v>5.5E-2</v>
      </c>
      <c r="F28" s="89">
        <v>0.04</v>
      </c>
    </row>
    <row r="29" spans="1:6" ht="11.25" customHeight="1" x14ac:dyDescent="0.2">
      <c r="A29" s="87"/>
      <c r="B29" s="88" t="s">
        <v>1730</v>
      </c>
      <c r="C29" s="87"/>
      <c r="D29" s="87"/>
      <c r="E29" s="87"/>
      <c r="F29" s="86">
        <f>F28</f>
        <v>0.04</v>
      </c>
    </row>
    <row r="30" spans="1:6" ht="11.1" customHeight="1" x14ac:dyDescent="0.2">
      <c r="A30" s="95" t="s">
        <v>1729</v>
      </c>
      <c r="B30" s="95" t="s">
        <v>1728</v>
      </c>
      <c r="C30" s="87"/>
      <c r="D30" s="87"/>
      <c r="E30" s="87"/>
      <c r="F30" s="87"/>
    </row>
    <row r="31" spans="1:6" ht="11.25" customHeight="1" x14ac:dyDescent="0.2">
      <c r="A31" s="93" t="s">
        <v>1727</v>
      </c>
      <c r="B31" s="92" t="s">
        <v>1726</v>
      </c>
      <c r="C31" s="91">
        <v>6.1600000000000002E-2</v>
      </c>
      <c r="D31" s="91">
        <v>7.3999999999999996E-2</v>
      </c>
      <c r="E31" s="90">
        <v>8.9599999999999999E-2</v>
      </c>
      <c r="F31" s="89">
        <v>7.3999999999999996E-2</v>
      </c>
    </row>
    <row r="32" spans="1:6" ht="11.25" customHeight="1" x14ac:dyDescent="0.2">
      <c r="A32" s="87"/>
      <c r="B32" s="88" t="s">
        <v>1725</v>
      </c>
      <c r="C32" s="87"/>
      <c r="D32" s="87"/>
      <c r="E32" s="87"/>
      <c r="F32" s="86">
        <f>F31</f>
        <v>7.3999999999999996E-2</v>
      </c>
    </row>
    <row r="33" spans="1:6" ht="11.1" customHeight="1" x14ac:dyDescent="0.2">
      <c r="A33" s="95" t="s">
        <v>1724</v>
      </c>
      <c r="B33" s="94" t="s">
        <v>1723</v>
      </c>
      <c r="C33" s="87"/>
      <c r="D33" s="87"/>
      <c r="E33" s="87"/>
      <c r="F33" s="87"/>
    </row>
    <row r="34" spans="1:6" ht="11.25" customHeight="1" x14ac:dyDescent="0.2">
      <c r="A34" s="93" t="s">
        <v>1722</v>
      </c>
      <c r="B34" s="92" t="s">
        <v>1721</v>
      </c>
      <c r="C34" s="91">
        <v>6.4999999999999997E-3</v>
      </c>
      <c r="D34" s="91">
        <v>6.4999999999999997E-3</v>
      </c>
      <c r="E34" s="90">
        <v>6.4999999999999997E-3</v>
      </c>
      <c r="F34" s="89">
        <v>6.4999999999999997E-3</v>
      </c>
    </row>
    <row r="35" spans="1:6" ht="11.25" customHeight="1" x14ac:dyDescent="0.2">
      <c r="A35" s="93" t="s">
        <v>1720</v>
      </c>
      <c r="B35" s="92" t="s">
        <v>1719</v>
      </c>
      <c r="C35" s="91">
        <v>0.03</v>
      </c>
      <c r="D35" s="91">
        <v>0.03</v>
      </c>
      <c r="E35" s="90">
        <v>0.03</v>
      </c>
      <c r="F35" s="89">
        <v>0.03</v>
      </c>
    </row>
    <row r="36" spans="1:6" ht="11.25" customHeight="1" x14ac:dyDescent="0.2">
      <c r="A36" s="93" t="s">
        <v>1718</v>
      </c>
      <c r="B36" s="92" t="s">
        <v>1717</v>
      </c>
      <c r="C36" s="91">
        <v>1.4999999999999999E-2</v>
      </c>
      <c r="D36" s="91">
        <v>0.03</v>
      </c>
      <c r="E36" s="90">
        <v>0.05</v>
      </c>
      <c r="F36" s="89">
        <f>5%*50%</f>
        <v>2.5000000000000001E-2</v>
      </c>
    </row>
    <row r="37" spans="1:6" ht="11.25" customHeight="1" x14ac:dyDescent="0.2">
      <c r="A37" s="87"/>
      <c r="B37" s="92" t="s">
        <v>1716</v>
      </c>
      <c r="C37" s="91">
        <v>0</v>
      </c>
      <c r="D37" s="91">
        <v>0</v>
      </c>
      <c r="E37" s="90">
        <v>0</v>
      </c>
      <c r="F37" s="89">
        <v>0</v>
      </c>
    </row>
    <row r="38" spans="1:6" ht="11.25" customHeight="1" x14ac:dyDescent="0.2">
      <c r="A38" s="87"/>
      <c r="B38" s="88" t="s">
        <v>1715</v>
      </c>
      <c r="C38" s="87"/>
      <c r="D38" s="87"/>
      <c r="E38" s="87"/>
      <c r="F38" s="86">
        <f>SUM(F34:F37)</f>
        <v>6.1499999999999999E-2</v>
      </c>
    </row>
    <row r="39" spans="1:6" ht="9.9499999999999993" customHeight="1" x14ac:dyDescent="0.2">
      <c r="A39" s="95" t="s">
        <v>1714</v>
      </c>
      <c r="B39" s="94" t="s">
        <v>1713</v>
      </c>
      <c r="C39" s="87"/>
      <c r="D39" s="87"/>
      <c r="E39" s="87"/>
      <c r="F39" s="87"/>
    </row>
    <row r="40" spans="1:6" ht="11.25" customHeight="1" x14ac:dyDescent="0.2">
      <c r="A40" s="93" t="s">
        <v>1712</v>
      </c>
      <c r="B40" s="92" t="s">
        <v>1711</v>
      </c>
      <c r="C40" s="91">
        <v>5.8999999999999999E-3</v>
      </c>
      <c r="D40" s="91">
        <v>1.23E-2</v>
      </c>
      <c r="E40" s="90">
        <v>1.3899999999999999E-2</v>
      </c>
      <c r="F40" s="89">
        <v>1.23E-2</v>
      </c>
    </row>
    <row r="41" spans="1:6" ht="11.25" customHeight="1" x14ac:dyDescent="0.2">
      <c r="A41" s="87"/>
      <c r="B41" s="88" t="s">
        <v>1710</v>
      </c>
      <c r="C41" s="87"/>
      <c r="D41" s="87"/>
      <c r="E41" s="87"/>
      <c r="F41" s="86">
        <f>F40</f>
        <v>1.23E-2</v>
      </c>
    </row>
    <row r="42" spans="1:6" ht="11.1" customHeight="1" x14ac:dyDescent="0.2">
      <c r="A42" s="95" t="s">
        <v>1709</v>
      </c>
      <c r="B42" s="94" t="s">
        <v>1708</v>
      </c>
      <c r="C42" s="87"/>
      <c r="D42" s="87"/>
      <c r="E42" s="87"/>
      <c r="F42" s="87"/>
    </row>
    <row r="43" spans="1:6" ht="11.25" customHeight="1" x14ac:dyDescent="0.2">
      <c r="A43" s="93" t="s">
        <v>1707</v>
      </c>
      <c r="B43" s="92" t="s">
        <v>1706</v>
      </c>
      <c r="C43" s="91">
        <v>8.0000000000000002E-3</v>
      </c>
      <c r="D43" s="91">
        <v>8.0000000000000002E-3</v>
      </c>
      <c r="E43" s="90">
        <v>0.01</v>
      </c>
      <c r="F43" s="89">
        <v>8.0000000000000002E-3</v>
      </c>
    </row>
    <row r="44" spans="1:6" ht="11.25" customHeight="1" x14ac:dyDescent="0.2">
      <c r="A44" s="93" t="s">
        <v>1705</v>
      </c>
      <c r="B44" s="92" t="s">
        <v>1704</v>
      </c>
      <c r="C44" s="91">
        <v>9.7000000000000003E-3</v>
      </c>
      <c r="D44" s="91">
        <v>1.2699999999999999E-2</v>
      </c>
      <c r="E44" s="90">
        <v>1.2699999999999999E-2</v>
      </c>
      <c r="F44" s="89">
        <v>1.2699999999999999E-2</v>
      </c>
    </row>
    <row r="45" spans="1:6" ht="11.1" customHeight="1" x14ac:dyDescent="0.2">
      <c r="A45" s="87"/>
      <c r="B45" s="88" t="s">
        <v>1703</v>
      </c>
      <c r="C45" s="87"/>
      <c r="D45" s="87"/>
      <c r="E45" s="87"/>
      <c r="F45" s="86">
        <f>SUM(F43:F44)</f>
        <v>2.07E-2</v>
      </c>
    </row>
    <row r="46" spans="1:6" ht="11.25" customHeight="1" x14ac:dyDescent="0.2">
      <c r="A46" s="87"/>
      <c r="B46" s="88"/>
      <c r="C46" s="87"/>
      <c r="D46" s="87"/>
      <c r="E46" s="87"/>
      <c r="F46" s="86"/>
    </row>
    <row r="47" spans="1:6" ht="15.95" customHeight="1" x14ac:dyDescent="0.2">
      <c r="A47" s="199" t="s">
        <v>1702</v>
      </c>
      <c r="B47" s="200"/>
      <c r="C47" s="200"/>
      <c r="D47" s="200"/>
      <c r="E47" s="201"/>
      <c r="F47" s="85">
        <f>ROUND(((((1+(F29+F45))*(1+F41)*(1+F32))/(1-F38))-1),4)</f>
        <v>0.2288</v>
      </c>
    </row>
    <row r="48" spans="1:6" ht="92.1" customHeight="1" x14ac:dyDescent="0.2">
      <c r="A48" s="202" t="s">
        <v>41</v>
      </c>
      <c r="B48" s="203"/>
      <c r="C48" s="203"/>
      <c r="D48" s="203"/>
      <c r="E48" s="203"/>
      <c r="F48" s="203"/>
    </row>
  </sheetData>
  <mergeCells count="29">
    <mergeCell ref="A47:E47"/>
    <mergeCell ref="A48:F48"/>
    <mergeCell ref="B19:E19"/>
    <mergeCell ref="B20:E20"/>
    <mergeCell ref="B21:E21"/>
    <mergeCell ref="A23:F23"/>
    <mergeCell ref="A25:A26"/>
    <mergeCell ref="B25:B26"/>
    <mergeCell ref="C25:E25"/>
    <mergeCell ref="F25:F26"/>
    <mergeCell ref="B16:E16"/>
    <mergeCell ref="B17:E17"/>
    <mergeCell ref="B6:F6"/>
    <mergeCell ref="B18:E18"/>
    <mergeCell ref="B7:F7"/>
    <mergeCell ref="B8:F8"/>
    <mergeCell ref="B9:F9"/>
    <mergeCell ref="B10:F10"/>
    <mergeCell ref="A11:C11"/>
    <mergeCell ref="D11:F11"/>
    <mergeCell ref="A12:F12"/>
    <mergeCell ref="A13:F13"/>
    <mergeCell ref="B15:E15"/>
    <mergeCell ref="A1:A5"/>
    <mergeCell ref="E1:F5"/>
    <mergeCell ref="B1:D1"/>
    <mergeCell ref="B2:D2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C0ED-42E1-492D-8522-419B5F3DB5BB}">
  <dimension ref="A1:G24"/>
  <sheetViews>
    <sheetView showWhiteSpace="0" view="pageBreakPreview" topLeftCell="A12" zoomScale="80" zoomScaleNormal="100" zoomScaleSheetLayoutView="80" workbookViewId="0">
      <selection activeCell="H28" sqref="H28"/>
    </sheetView>
  </sheetViews>
  <sheetFormatPr defaultRowHeight="14.25" x14ac:dyDescent="0.2"/>
  <cols>
    <col min="1" max="1" width="20" bestFit="1" customWidth="1"/>
    <col min="2" max="2" width="54" customWidth="1"/>
    <col min="3" max="3" width="20" bestFit="1" customWidth="1"/>
    <col min="4" max="4" width="12" bestFit="1" customWidth="1"/>
    <col min="5" max="5" width="16" customWidth="1"/>
    <col min="6" max="30" width="12" bestFit="1" customWidth="1"/>
  </cols>
  <sheetData>
    <row r="1" spans="1:7" ht="33.75" customHeight="1" x14ac:dyDescent="0.2">
      <c r="A1" s="316"/>
      <c r="B1" s="317"/>
      <c r="C1" s="317"/>
      <c r="D1" s="317"/>
      <c r="E1" s="318"/>
    </row>
    <row r="2" spans="1:7" ht="15" customHeight="1" x14ac:dyDescent="0.2">
      <c r="A2" s="162"/>
      <c r="B2" s="78" t="s">
        <v>0</v>
      </c>
      <c r="C2" s="78" t="s">
        <v>1</v>
      </c>
      <c r="D2" s="107" t="s">
        <v>2</v>
      </c>
      <c r="E2" s="107" t="s">
        <v>3</v>
      </c>
      <c r="G2" s="106"/>
    </row>
    <row r="3" spans="1:7" ht="95.1" customHeight="1" x14ac:dyDescent="0.2">
      <c r="A3" s="163"/>
      <c r="B3" s="33" t="s">
        <v>39</v>
      </c>
      <c r="C3" s="33" t="s">
        <v>2369</v>
      </c>
      <c r="D3" s="108" t="s">
        <v>5</v>
      </c>
      <c r="E3" s="108" t="s">
        <v>6</v>
      </c>
      <c r="G3" s="69"/>
    </row>
    <row r="4" spans="1:7" ht="15" customHeight="1" x14ac:dyDescent="0.25">
      <c r="A4" s="120" t="s">
        <v>1782</v>
      </c>
      <c r="B4" s="261"/>
      <c r="C4" s="261"/>
      <c r="D4" s="261"/>
      <c r="E4" s="262"/>
      <c r="F4" s="248"/>
      <c r="G4" s="248"/>
    </row>
    <row r="5" spans="1:7" ht="15" x14ac:dyDescent="0.2">
      <c r="A5" s="257" t="s">
        <v>8</v>
      </c>
      <c r="B5" s="258" t="s">
        <v>9</v>
      </c>
      <c r="C5" s="259" t="s">
        <v>1781</v>
      </c>
      <c r="D5" s="259" t="s">
        <v>1780</v>
      </c>
      <c r="E5" s="260" t="s">
        <v>1779</v>
      </c>
    </row>
    <row r="6" spans="1:7" ht="26.25" customHeight="1" thickBot="1" x14ac:dyDescent="0.25">
      <c r="A6" s="34" t="s">
        <v>12</v>
      </c>
      <c r="B6" s="31" t="s">
        <v>13</v>
      </c>
      <c r="C6" s="32" t="s">
        <v>2336</v>
      </c>
      <c r="D6" s="105" t="s">
        <v>2337</v>
      </c>
      <c r="E6" s="251" t="s">
        <v>2338</v>
      </c>
    </row>
    <row r="7" spans="1:7" ht="30" customHeight="1" thickTop="1" thickBot="1" x14ac:dyDescent="0.25">
      <c r="A7" s="34" t="s">
        <v>14</v>
      </c>
      <c r="B7" s="31" t="s">
        <v>15</v>
      </c>
      <c r="C7" s="32" t="s">
        <v>2339</v>
      </c>
      <c r="D7" s="105" t="s">
        <v>2339</v>
      </c>
      <c r="E7" s="252" t="s">
        <v>1203</v>
      </c>
    </row>
    <row r="8" spans="1:7" ht="30" customHeight="1" thickTop="1" thickBot="1" x14ac:dyDescent="0.25">
      <c r="A8" s="34" t="s">
        <v>16</v>
      </c>
      <c r="B8" s="31" t="s">
        <v>17</v>
      </c>
      <c r="C8" s="32" t="s">
        <v>2340</v>
      </c>
      <c r="D8" s="105" t="s">
        <v>2341</v>
      </c>
      <c r="E8" s="251" t="s">
        <v>2342</v>
      </c>
    </row>
    <row r="9" spans="1:7" ht="28.5" customHeight="1" thickTop="1" thickBot="1" x14ac:dyDescent="0.25">
      <c r="A9" s="34" t="s">
        <v>18</v>
      </c>
      <c r="B9" s="31" t="s">
        <v>19</v>
      </c>
      <c r="C9" s="32" t="s">
        <v>2343</v>
      </c>
      <c r="D9" s="105" t="s">
        <v>2344</v>
      </c>
      <c r="E9" s="251" t="s">
        <v>2345</v>
      </c>
    </row>
    <row r="10" spans="1:7" ht="27.75" customHeight="1" thickTop="1" thickBot="1" x14ac:dyDescent="0.25">
      <c r="A10" s="34" t="s">
        <v>20</v>
      </c>
      <c r="B10" s="31" t="s">
        <v>21</v>
      </c>
      <c r="C10" s="32" t="s">
        <v>2346</v>
      </c>
      <c r="D10" s="105" t="s">
        <v>2346</v>
      </c>
      <c r="E10" s="252" t="s">
        <v>1203</v>
      </c>
    </row>
    <row r="11" spans="1:7" ht="28.5" customHeight="1" thickTop="1" thickBot="1" x14ac:dyDescent="0.25">
      <c r="A11" s="34" t="s">
        <v>22</v>
      </c>
      <c r="B11" s="31" t="s">
        <v>23</v>
      </c>
      <c r="C11" s="32" t="s">
        <v>2347</v>
      </c>
      <c r="D11" s="105" t="s">
        <v>2348</v>
      </c>
      <c r="E11" s="251" t="s">
        <v>2349</v>
      </c>
    </row>
    <row r="12" spans="1:7" ht="28.5" customHeight="1" thickTop="1" thickBot="1" x14ac:dyDescent="0.25">
      <c r="A12" s="34" t="s">
        <v>24</v>
      </c>
      <c r="B12" s="31" t="s">
        <v>25</v>
      </c>
      <c r="C12" s="32" t="s">
        <v>2350</v>
      </c>
      <c r="D12" s="105" t="s">
        <v>2351</v>
      </c>
      <c r="E12" s="251" t="s">
        <v>2352</v>
      </c>
    </row>
    <row r="13" spans="1:7" ht="27" customHeight="1" thickTop="1" thickBot="1" x14ac:dyDescent="0.25">
      <c r="A13" s="34" t="s">
        <v>26</v>
      </c>
      <c r="B13" s="31" t="s">
        <v>27</v>
      </c>
      <c r="C13" s="32" t="s">
        <v>2353</v>
      </c>
      <c r="D13" s="105" t="s">
        <v>2354</v>
      </c>
      <c r="E13" s="251" t="s">
        <v>2355</v>
      </c>
    </row>
    <row r="14" spans="1:7" ht="27" customHeight="1" thickTop="1" thickBot="1" x14ac:dyDescent="0.25">
      <c r="A14" s="34" t="s">
        <v>28</v>
      </c>
      <c r="B14" s="31" t="s">
        <v>29</v>
      </c>
      <c r="C14" s="32" t="s">
        <v>2356</v>
      </c>
      <c r="D14" s="105" t="s">
        <v>2357</v>
      </c>
      <c r="E14" s="251" t="s">
        <v>2358</v>
      </c>
    </row>
    <row r="15" spans="1:7" ht="27" customHeight="1" thickTop="1" thickBot="1" x14ac:dyDescent="0.25">
      <c r="A15" s="34" t="s">
        <v>30</v>
      </c>
      <c r="B15" s="31" t="s">
        <v>31</v>
      </c>
      <c r="C15" s="32" t="s">
        <v>2359</v>
      </c>
      <c r="D15" s="105" t="s">
        <v>2360</v>
      </c>
      <c r="E15" s="251" t="s">
        <v>2361</v>
      </c>
    </row>
    <row r="16" spans="1:7" ht="28.5" customHeight="1" thickTop="1" thickBot="1" x14ac:dyDescent="0.25">
      <c r="A16" s="34" t="s">
        <v>32</v>
      </c>
      <c r="B16" s="31" t="s">
        <v>33</v>
      </c>
      <c r="C16" s="32" t="s">
        <v>2362</v>
      </c>
      <c r="D16" s="32" t="s">
        <v>1203</v>
      </c>
      <c r="E16" s="251" t="s">
        <v>2362</v>
      </c>
    </row>
    <row r="17" spans="1:7" ht="28.5" customHeight="1" thickTop="1" x14ac:dyDescent="0.2">
      <c r="A17" s="253" t="s">
        <v>34</v>
      </c>
      <c r="B17" s="254" t="s">
        <v>35</v>
      </c>
      <c r="C17" s="255" t="s">
        <v>2363</v>
      </c>
      <c r="D17" s="255" t="s">
        <v>1203</v>
      </c>
      <c r="E17" s="256" t="s">
        <v>2363</v>
      </c>
    </row>
    <row r="18" spans="1:7" x14ac:dyDescent="0.2">
      <c r="A18" s="214" t="s">
        <v>1778</v>
      </c>
      <c r="B18" s="249"/>
      <c r="C18" s="250"/>
      <c r="D18" s="227" t="s">
        <v>2364</v>
      </c>
      <c r="E18" s="109" t="s">
        <v>2365</v>
      </c>
    </row>
    <row r="19" spans="1:7" x14ac:dyDescent="0.2">
      <c r="A19" s="214" t="s">
        <v>1777</v>
      </c>
      <c r="B19" s="249"/>
      <c r="C19" s="250"/>
      <c r="D19" s="227" t="s">
        <v>2366</v>
      </c>
      <c r="E19" s="109" t="s">
        <v>2367</v>
      </c>
    </row>
    <row r="20" spans="1:7" x14ac:dyDescent="0.2">
      <c r="A20" s="214" t="s">
        <v>1776</v>
      </c>
      <c r="B20" s="249"/>
      <c r="C20" s="250"/>
      <c r="D20" s="227" t="s">
        <v>2364</v>
      </c>
      <c r="E20" s="109" t="s">
        <v>1775</v>
      </c>
    </row>
    <row r="21" spans="1:7" x14ac:dyDescent="0.2">
      <c r="A21" s="214" t="s">
        <v>1774</v>
      </c>
      <c r="B21" s="249"/>
      <c r="C21" s="250"/>
      <c r="D21" s="227" t="s">
        <v>2366</v>
      </c>
      <c r="E21" s="109" t="s">
        <v>2368</v>
      </c>
    </row>
    <row r="22" spans="1:7" x14ac:dyDescent="0.2">
      <c r="A22" s="83"/>
      <c r="B22" s="319"/>
      <c r="C22" s="319"/>
      <c r="D22" s="319"/>
      <c r="E22" s="110"/>
      <c r="F22" s="72"/>
      <c r="G22" s="72"/>
    </row>
    <row r="23" spans="1:7" ht="60" customHeight="1" x14ac:dyDescent="0.2">
      <c r="A23" s="18"/>
      <c r="B23" s="231"/>
      <c r="C23" s="231"/>
      <c r="D23" s="231"/>
      <c r="E23" s="16"/>
      <c r="F23" s="17"/>
      <c r="G23" s="17"/>
    </row>
    <row r="24" spans="1:7" ht="69.95" customHeight="1" x14ac:dyDescent="0.2">
      <c r="A24" s="136" t="s">
        <v>41</v>
      </c>
      <c r="B24" s="160"/>
      <c r="C24" s="160"/>
      <c r="D24" s="160"/>
      <c r="E24" s="161"/>
    </row>
  </sheetData>
  <mergeCells count="8">
    <mergeCell ref="A21:B21"/>
    <mergeCell ref="A24:E24"/>
    <mergeCell ref="A4:E4"/>
    <mergeCell ref="A1:E1"/>
    <mergeCell ref="A2:A3"/>
    <mergeCell ref="A18:B18"/>
    <mergeCell ref="A19:B19"/>
    <mergeCell ref="A20:B20"/>
  </mergeCells>
  <pageMargins left="0.5" right="0.5" top="1" bottom="1" header="0.5" footer="0.5"/>
  <pageSetup paperSize="8" scale="98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Resumo</vt:lpstr>
      <vt:lpstr>Orçamento Sintético</vt:lpstr>
      <vt:lpstr>Orçamento Analítico</vt:lpstr>
      <vt:lpstr>CPUs</vt:lpstr>
      <vt:lpstr>Memória de Cálculo</vt:lpstr>
      <vt:lpstr>Curva ABC de Insumos</vt:lpstr>
      <vt:lpstr>Curva ABC de Serviços</vt:lpstr>
      <vt:lpstr>BDI</vt:lpstr>
      <vt:lpstr>CRONOGRAMA</vt:lpstr>
      <vt:lpstr>BDI!Area_de_impressao</vt:lpstr>
      <vt:lpstr>CPUs!Area_de_impressao</vt:lpstr>
      <vt:lpstr>CRONOGRAMA!Area_de_impressao</vt:lpstr>
      <vt:lpstr>'Curva ABC de Insumos'!Area_de_impressao</vt:lpstr>
      <vt:lpstr>'Curva ABC de Serviços'!Area_de_impressao</vt:lpstr>
      <vt:lpstr>'Memória de Cálculo'!Area_de_impressao</vt:lpstr>
      <vt:lpstr>'Orçamento Analítico'!Area_de_impressao</vt:lpstr>
      <vt:lpstr>'Orçamento Sintético'!Area_de_impressao</vt:lpstr>
      <vt:lpstr>Resumo!Area_de_impressao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tatiana fonseca</cp:lastModifiedBy>
  <cp:revision>0</cp:revision>
  <cp:lastPrinted>2026-01-20T18:41:38Z</cp:lastPrinted>
  <dcterms:created xsi:type="dcterms:W3CDTF">2025-12-04T17:19:19Z</dcterms:created>
  <dcterms:modified xsi:type="dcterms:W3CDTF">2026-01-20T18:46:46Z</dcterms:modified>
</cp:coreProperties>
</file>