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-120" yWindow="-120" windowWidth="15600" windowHeight="11160" activeTab="4"/>
  </bookViews>
  <sheets>
    <sheet name="ORCAMENTO" sheetId="1" r:id="rId1"/>
    <sheet name="COMPOSICOES" sheetId="4" r:id="rId2"/>
    <sheet name="CRONOGRAMA" sheetId="9" r:id="rId3"/>
    <sheet name="ENCARGOS SOCIAIS" sheetId="11" r:id="rId4"/>
    <sheet name="B.D.I. (Serviços)" sheetId="12" r:id="rId5"/>
    <sheet name="Plan1" sheetId="13" r:id="rId6"/>
  </sheets>
  <definedNames>
    <definedName name="_xlnm.Print_Area" localSheetId="4">'B.D.I. (Serviços)'!$A$1:$H$64</definedName>
    <definedName name="_xlnm.Print_Area" localSheetId="1">COMPOSICOES!$A$1:$H$16</definedName>
    <definedName name="_xlnm.Print_Area" localSheetId="2">CRONOGRAMA!$A$1:$G$44</definedName>
    <definedName name="_xlnm.Print_Area" localSheetId="3">'ENCARGOS SOCIAIS'!$A$1:$F$50</definedName>
    <definedName name="_xlnm.Print_Area" localSheetId="0">ORCAMENTO!$A$1:$I$43</definedName>
    <definedName name="JR_PAGE_ANCHOR_0_1">ORCAMENTO!$A$1</definedName>
    <definedName name="JR_PAGE_ANCHOR_1_1">#REF!</definedName>
    <definedName name="JR_PAGE_ANCHOR_10_1">'ENCARGOS SOCIAIS'!$A$1</definedName>
    <definedName name="JR_PAGE_ANCHOR_2_1">#REF!</definedName>
    <definedName name="JR_PAGE_ANCHOR_3_1">COMPOSICOES!$A$1</definedName>
    <definedName name="JR_PAGE_ANCHOR_4_1">#REF!</definedName>
    <definedName name="JR_PAGE_ANCHOR_5_1">#REF!</definedName>
    <definedName name="JR_PAGE_ANCHOR_6_1">#REF!</definedName>
    <definedName name="JR_PAGE_ANCHOR_7_1">#REF!</definedName>
    <definedName name="JR_PAGE_ANCHOR_8_1">CRONOGRAMA!$A$1</definedName>
    <definedName name="JR_PAGE_ANCHOR_9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5" i="1" l="1"/>
  <c r="H13" i="1"/>
  <c r="H12" i="1"/>
  <c r="H12" i="4" l="1"/>
  <c r="H13" i="4" s="1"/>
  <c r="H14" i="4" l="1"/>
  <c r="H15" i="4" s="1"/>
  <c r="D19" i="12"/>
  <c r="D13" i="12"/>
  <c r="H34" i="1" l="1"/>
  <c r="H33" i="1"/>
  <c r="H32" i="1"/>
  <c r="H26" i="1"/>
  <c r="H25" i="1"/>
  <c r="H17" i="1"/>
  <c r="H29" i="1"/>
  <c r="H19" i="1"/>
  <c r="C19" i="1"/>
  <c r="H22" i="1"/>
  <c r="C22" i="1"/>
  <c r="H31" i="1" l="1"/>
  <c r="C17" i="9" s="1"/>
  <c r="H14" i="1"/>
  <c r="H11" i="1" s="1"/>
  <c r="D22" i="11" l="1"/>
  <c r="C22" i="11"/>
  <c r="C49" i="11" s="1"/>
  <c r="G17" i="9" l="1"/>
  <c r="G15" i="9"/>
  <c r="G11" i="9"/>
  <c r="H36" i="1" l="1"/>
  <c r="H37" i="1"/>
  <c r="H38" i="1"/>
  <c r="H39" i="1"/>
  <c r="H40" i="1"/>
  <c r="H28" i="1"/>
  <c r="H30" i="1"/>
  <c r="H18" i="1"/>
  <c r="H20" i="1"/>
  <c r="H21" i="1"/>
  <c r="H23" i="1"/>
  <c r="H24" i="1"/>
  <c r="H16" i="1" l="1"/>
  <c r="C13" i="9" s="1"/>
  <c r="H35" i="1"/>
  <c r="H27" i="1"/>
  <c r="C15" i="9" s="1"/>
  <c r="E32" i="12"/>
  <c r="D28" i="12"/>
  <c r="D22" i="12"/>
  <c r="D32" i="12" s="1"/>
  <c r="D16" i="12"/>
  <c r="H41" i="1" l="1"/>
  <c r="C19" i="9"/>
  <c r="E20" i="9" s="1"/>
  <c r="E14" i="9"/>
  <c r="F14" i="9"/>
  <c r="D14" i="9"/>
  <c r="F20" i="9" l="1"/>
  <c r="D20" i="9"/>
  <c r="G14" i="9"/>
  <c r="C11" i="9"/>
  <c r="G20" i="9" l="1"/>
  <c r="E12" i="9"/>
  <c r="D12" i="9"/>
  <c r="F12" i="9"/>
  <c r="G12" i="9" l="1"/>
  <c r="E16" i="9" l="1"/>
  <c r="H42" i="1"/>
  <c r="C21" i="9" s="1"/>
  <c r="E22" i="9" l="1"/>
  <c r="F22" i="9"/>
  <c r="D22" i="9"/>
  <c r="C23" i="9"/>
  <c r="F16" i="9"/>
  <c r="D16" i="9"/>
  <c r="E18" i="9"/>
  <c r="D18" i="9"/>
  <c r="F18" i="9"/>
  <c r="H43" i="1"/>
  <c r="D23" i="9" l="1"/>
  <c r="D24" i="9" s="1"/>
  <c r="E23" i="9"/>
  <c r="F23" i="9"/>
  <c r="G16" i="9"/>
  <c r="G18" i="9"/>
  <c r="G22" i="9"/>
  <c r="E24" i="9" l="1"/>
  <c r="G23" i="9"/>
  <c r="F24" i="9"/>
</calcChain>
</file>

<file path=xl/sharedStrings.xml><?xml version="1.0" encoding="utf-8"?>
<sst xmlns="http://schemas.openxmlformats.org/spreadsheetml/2006/main" count="289" uniqueCount="213">
  <si>
    <r>
      <rPr>
        <b/>
        <sz val="8"/>
        <rFont val="Arial"/>
        <family val="2"/>
      </rPr>
      <t xml:space="preserve">
</t>
    </r>
  </si>
  <si>
    <t/>
  </si>
  <si>
    <r>
      <rPr>
        <b/>
        <sz val="6"/>
        <rFont val="Calibri"/>
        <family val="2"/>
      </rPr>
      <t>SERVICO</t>
    </r>
  </si>
  <si>
    <r>
      <rPr>
        <b/>
        <sz val="6"/>
        <rFont val="Arial"/>
        <family val="2"/>
      </rPr>
      <t>FONTE</t>
    </r>
  </si>
  <si>
    <r>
      <rPr>
        <b/>
        <sz val="6"/>
        <rFont val="Arial"/>
        <family val="2"/>
      </rPr>
      <t>UNID</t>
    </r>
  </si>
  <si>
    <r>
      <rPr>
        <b/>
        <sz val="6"/>
        <rFont val="Arial"/>
        <family val="2"/>
      </rPr>
      <t>COEFICIENTE</t>
    </r>
  </si>
  <si>
    <r>
      <rPr>
        <b/>
        <sz val="6"/>
        <rFont val="Arial"/>
        <family val="2"/>
      </rPr>
      <t>PREÇO UNITÁRIO</t>
    </r>
  </si>
  <si>
    <r>
      <rPr>
        <b/>
        <sz val="6"/>
        <rFont val="Arial"/>
        <family val="2"/>
      </rPr>
      <t>TOTAL</t>
    </r>
  </si>
  <si>
    <r>
      <rPr>
        <b/>
        <sz val="6"/>
        <rFont val="Calibri"/>
        <family val="2"/>
      </rPr>
      <t>TOTAL SERVICO:</t>
    </r>
  </si>
  <si>
    <r>
      <rPr>
        <sz val="10"/>
        <rFont val="Calibri"/>
        <family val="2"/>
      </rPr>
      <t>ITEM</t>
    </r>
  </si>
  <si>
    <r>
      <rPr>
        <sz val="10"/>
        <rFont val="Calibri"/>
        <family val="2"/>
      </rPr>
      <t>DESCRIÇÃO</t>
    </r>
  </si>
  <si>
    <r>
      <rPr>
        <sz val="10"/>
        <rFont val="Calibri"/>
        <family val="2"/>
      </rPr>
      <t>VALOR (R$)</t>
    </r>
  </si>
  <si>
    <r>
      <rPr>
        <sz val="8"/>
        <rFont val="Calibri"/>
        <family val="2"/>
      </rPr>
      <t>Total parcela</t>
    </r>
  </si>
  <si>
    <r>
      <rPr>
        <sz val="8"/>
        <rFont val="Calibri"/>
        <family val="2"/>
      </rPr>
      <t>1</t>
    </r>
  </si>
  <si>
    <r>
      <rPr>
        <sz val="8"/>
        <rFont val="Arial"/>
        <family val="2"/>
      </rPr>
      <t>Serviço Preliminar</t>
    </r>
  </si>
  <si>
    <r>
      <rPr>
        <sz val="8"/>
        <rFont val="Calibri"/>
        <family val="2"/>
      </rPr>
      <t>2</t>
    </r>
  </si>
  <si>
    <r>
      <rPr>
        <sz val="8"/>
        <rFont val="Calibri"/>
        <family val="2"/>
      </rPr>
      <t>3</t>
    </r>
  </si>
  <si>
    <r>
      <rPr>
        <sz val="8"/>
        <rFont val="Calibri"/>
        <family val="2"/>
      </rPr>
      <t>4</t>
    </r>
  </si>
  <si>
    <r>
      <rPr>
        <b/>
        <sz val="8"/>
        <rFont val="Arial"/>
        <family val="2"/>
      </rPr>
      <t>COD</t>
    </r>
  </si>
  <si>
    <r>
      <rPr>
        <b/>
        <sz val="8"/>
        <rFont val="Arial"/>
        <family val="2"/>
      </rPr>
      <t>DESCRIÇÃO</t>
    </r>
  </si>
  <si>
    <r>
      <rPr>
        <b/>
        <sz val="7"/>
        <rFont val="Arial"/>
        <family val="2"/>
      </rPr>
      <t>HORA %</t>
    </r>
  </si>
  <si>
    <r>
      <rPr>
        <b/>
        <sz val="8"/>
        <rFont val="Arial"/>
        <family val="2"/>
      </rPr>
      <t>MES %</t>
    </r>
  </si>
  <si>
    <r>
      <rPr>
        <b/>
        <sz val="8"/>
        <rFont val="Arial"/>
        <family val="2"/>
      </rPr>
      <t>I</t>
    </r>
  </si>
  <si>
    <r>
      <rPr>
        <b/>
        <sz val="8"/>
        <rFont val="Arial"/>
        <family val="2"/>
      </rPr>
      <t>GRUPO I</t>
    </r>
  </si>
  <si>
    <r>
      <rPr>
        <sz val="8"/>
        <rFont val="Arial"/>
        <family val="2"/>
      </rPr>
      <t>1</t>
    </r>
  </si>
  <si>
    <r>
      <rPr>
        <sz val="8"/>
        <rFont val="Arial"/>
        <family val="2"/>
      </rPr>
      <t>INSS</t>
    </r>
  </si>
  <si>
    <r>
      <rPr>
        <sz val="8"/>
        <rFont val="Arial"/>
        <family val="2"/>
      </rPr>
      <t>2</t>
    </r>
  </si>
  <si>
    <r>
      <rPr>
        <sz val="8"/>
        <rFont val="Arial"/>
        <family val="2"/>
      </rPr>
      <t>SESI</t>
    </r>
  </si>
  <si>
    <r>
      <rPr>
        <sz val="8"/>
        <rFont val="Arial"/>
        <family val="2"/>
      </rPr>
      <t>3</t>
    </r>
  </si>
  <si>
    <r>
      <rPr>
        <sz val="8"/>
        <rFont val="Arial"/>
        <family val="2"/>
      </rPr>
      <t>SENAI</t>
    </r>
  </si>
  <si>
    <r>
      <rPr>
        <sz val="8"/>
        <rFont val="Arial"/>
        <family val="2"/>
      </rPr>
      <t>4</t>
    </r>
  </si>
  <si>
    <r>
      <rPr>
        <sz val="8"/>
        <rFont val="Arial"/>
        <family val="2"/>
      </rPr>
      <t>INCRA</t>
    </r>
  </si>
  <si>
    <r>
      <rPr>
        <sz val="8"/>
        <rFont val="Arial"/>
        <family val="2"/>
      </rPr>
      <t>5</t>
    </r>
  </si>
  <si>
    <r>
      <rPr>
        <sz val="8"/>
        <rFont val="Arial"/>
        <family val="2"/>
      </rPr>
      <t>6</t>
    </r>
  </si>
  <si>
    <r>
      <rPr>
        <sz val="8"/>
        <rFont val="Arial"/>
        <family val="2"/>
      </rPr>
      <t>7</t>
    </r>
  </si>
  <si>
    <r>
      <rPr>
        <sz val="8"/>
        <rFont val="Arial"/>
        <family val="2"/>
      </rPr>
      <t>8</t>
    </r>
  </si>
  <si>
    <r>
      <rPr>
        <sz val="8"/>
        <rFont val="Arial"/>
        <family val="2"/>
      </rPr>
      <t>9</t>
    </r>
  </si>
  <si>
    <r>
      <rPr>
        <b/>
        <sz val="8"/>
        <rFont val="Arial"/>
        <family val="2"/>
      </rPr>
      <t>TOTAL</t>
    </r>
  </si>
  <si>
    <r>
      <rPr>
        <b/>
        <sz val="8"/>
        <rFont val="Arial"/>
        <family val="2"/>
      </rPr>
      <t>II</t>
    </r>
  </si>
  <si>
    <r>
      <rPr>
        <b/>
        <sz val="8"/>
        <rFont val="Arial"/>
        <family val="2"/>
      </rPr>
      <t>GRUPO II</t>
    </r>
  </si>
  <si>
    <r>
      <rPr>
        <sz val="8"/>
        <rFont val="Arial"/>
        <family val="2"/>
      </rPr>
      <t>Repouso Semanal Remunerado</t>
    </r>
  </si>
  <si>
    <r>
      <rPr>
        <b/>
        <sz val="8"/>
        <rFont val="Arial"/>
        <family val="2"/>
      </rPr>
      <t>III</t>
    </r>
  </si>
  <si>
    <r>
      <rPr>
        <b/>
        <sz val="8"/>
        <rFont val="Arial"/>
        <family val="2"/>
      </rPr>
      <t>GRUPO III</t>
    </r>
  </si>
  <si>
    <r>
      <rPr>
        <b/>
        <sz val="8"/>
        <rFont val="Arial"/>
        <family val="2"/>
      </rPr>
      <t>IV</t>
    </r>
  </si>
  <si>
    <r>
      <rPr>
        <b/>
        <sz val="8"/>
        <rFont val="Arial"/>
        <family val="2"/>
      </rPr>
      <t>GRUPO IV</t>
    </r>
  </si>
  <si>
    <r>
      <rPr>
        <sz val="8"/>
        <rFont val="Arial"/>
        <family val="2"/>
      </rPr>
      <t>D1</t>
    </r>
  </si>
  <si>
    <r>
      <rPr>
        <sz val="8"/>
        <rFont val="Arial"/>
        <family val="2"/>
      </rPr>
      <t>D2</t>
    </r>
  </si>
  <si>
    <t>COMPOSIÇÃO DO B.D.I. (SERVIÇOS)</t>
  </si>
  <si>
    <t>ITEM</t>
  </si>
  <si>
    <t>DESCRIÇÃO</t>
  </si>
  <si>
    <t>%</t>
  </si>
  <si>
    <t>1.0</t>
  </si>
  <si>
    <t>CUSTO DE ADMINISTRAÇÃO CENTRAL - AC</t>
  </si>
  <si>
    <t>1.1</t>
  </si>
  <si>
    <t>Escritório Central</t>
  </si>
  <si>
    <t>2.0</t>
  </si>
  <si>
    <t>CUSTO DE MARGEM DE INCERTEZA DO EMPREENDIMENTO - R</t>
  </si>
  <si>
    <t>2.1</t>
  </si>
  <si>
    <t>Riscos</t>
  </si>
  <si>
    <t>3.0</t>
  </si>
  <si>
    <t>CUSTO FINANCEIRO - DF</t>
  </si>
  <si>
    <t>3.1</t>
  </si>
  <si>
    <t>Despesas Financeiras</t>
  </si>
  <si>
    <t>4.0</t>
  </si>
  <si>
    <t>CUSTOS TRIBUTÁRIOS - I</t>
  </si>
  <si>
    <t>4.1</t>
  </si>
  <si>
    <t>PIS</t>
  </si>
  <si>
    <t>4.2</t>
  </si>
  <si>
    <t>ISS</t>
  </si>
  <si>
    <t>4.3</t>
  </si>
  <si>
    <t>CONFINS</t>
  </si>
  <si>
    <t>4.4</t>
  </si>
  <si>
    <t>TRIBUTAÇÃO SOBRE FATURAMENTO</t>
  </si>
  <si>
    <t>5.0</t>
  </si>
  <si>
    <t>MARGEM DE CONTRIBUIÇÃO (BENEFÍCIO OU LUCRO) - L + S + G</t>
  </si>
  <si>
    <t>5.1</t>
  </si>
  <si>
    <t xml:space="preserve">Lucro </t>
  </si>
  <si>
    <t>2.2</t>
  </si>
  <si>
    <t>Garantia/Seguros</t>
  </si>
  <si>
    <t>CÁLCULO DO BDI = ((1+AC+S+R+G)*(1+DF)*(1+L)/(1-I))-1</t>
  </si>
  <si>
    <t>OBS.:</t>
  </si>
  <si>
    <t>O cálculo final do BDI obtem-se aplicando os índices totais de AC, S, R , G ,DF , L e I na fórmula dada abaixo:</t>
  </si>
  <si>
    <t xml:space="preserve"> </t>
  </si>
  <si>
    <t xml:space="preserve">BDI   SOBRE SERVIÇOS: </t>
  </si>
  <si>
    <t>SUPERINTENDÊNCIA FEDERAL DE AGRICULTURA, PECUARIA E ABASTECIMENTO NO ESTADO DA PARAIBA - SFA-PB</t>
  </si>
  <si>
    <r>
      <rPr>
        <b/>
        <sz val="8"/>
        <rFont val="Arial"/>
        <family val="2"/>
      </rPr>
      <t>ITEM</t>
    </r>
  </si>
  <si>
    <r>
      <rPr>
        <b/>
        <sz val="8"/>
        <rFont val="Arial"/>
        <family val="2"/>
      </rPr>
      <t>CÓDIGO</t>
    </r>
  </si>
  <si>
    <r>
      <rPr>
        <b/>
        <sz val="8"/>
        <rFont val="Arial"/>
        <family val="2"/>
      </rPr>
      <t>FONTE</t>
    </r>
  </si>
  <si>
    <r>
      <rPr>
        <b/>
        <sz val="8"/>
        <rFont val="Arial"/>
        <family val="2"/>
      </rPr>
      <t>UND</t>
    </r>
  </si>
  <si>
    <r>
      <rPr>
        <b/>
        <sz val="8"/>
        <rFont val="Arial"/>
        <family val="2"/>
      </rPr>
      <t>QUANTIDADE</t>
    </r>
  </si>
  <si>
    <r>
      <rPr>
        <b/>
        <sz val="8"/>
        <rFont val="Arial"/>
        <family val="2"/>
      </rPr>
      <t>PREÇO
UNITÁRIO R$</t>
    </r>
  </si>
  <si>
    <r>
      <rPr>
        <b/>
        <sz val="8"/>
        <rFont val="Arial"/>
        <family val="2"/>
      </rPr>
      <t>PREÇO
TOTAL R$</t>
    </r>
  </si>
  <si>
    <r>
      <rPr>
        <sz val="8"/>
        <rFont val="Arial"/>
        <family val="2"/>
      </rPr>
      <t>SINAPI</t>
    </r>
  </si>
  <si>
    <r>
      <rPr>
        <sz val="8"/>
        <rFont val="Arial"/>
        <family val="2"/>
      </rPr>
      <t>M2</t>
    </r>
  </si>
  <si>
    <r>
      <rPr>
        <sz val="8"/>
        <rFont val="Arial"/>
        <family val="2"/>
      </rPr>
      <t>M3</t>
    </r>
  </si>
  <si>
    <r>
      <rPr>
        <sz val="8"/>
        <rFont val="Arial"/>
        <family val="2"/>
      </rPr>
      <t>UN</t>
    </r>
  </si>
  <si>
    <r>
      <rPr>
        <b/>
        <sz val="9"/>
        <rFont val="Arial"/>
        <family val="2"/>
      </rPr>
      <t>VALOR ORÇAMENTO:</t>
    </r>
  </si>
  <si>
    <r>
      <rPr>
        <b/>
        <sz val="9"/>
        <rFont val="Arial"/>
        <family val="2"/>
      </rPr>
      <t>VALOR BDI TOTAL:</t>
    </r>
  </si>
  <si>
    <r>
      <rPr>
        <b/>
        <sz val="9"/>
        <rFont val="Arial"/>
        <family val="2"/>
      </rPr>
      <t>VALOR TOTAL:</t>
    </r>
  </si>
  <si>
    <t xml:space="preserve">        SUPERINTENDÊNCIA FEDERAL DE AGRICULTURA, PECUARIA E          ABASTECIMENTO NO ESTADO DA PARAIBA - SFA-PB</t>
  </si>
  <si>
    <t xml:space="preserve">CRONOGRAMA FÍSICO-FINANCEIRO  </t>
  </si>
  <si>
    <t>COMPOSIÇÃO</t>
  </si>
  <si>
    <t>RELATÓRIO ANALÍTICO - COMPOSIÇÃO DE CUSTOS</t>
  </si>
  <si>
    <t xml:space="preserve">           SUPERINTENDÊNCIA FEDERAL DE AGRICULTURA, PECUARIA E                    ABASTECIMENTO NO ESTADO DA PARAIBA - SFA-PB</t>
  </si>
  <si>
    <t xml:space="preserve">TABELA DE ENCARGOS SOCIAIS </t>
  </si>
  <si>
    <t>B.D.I (Serviços)</t>
  </si>
  <si>
    <t xml:space="preserve">               SUPERINTENDÊNCIA FEDERAL DE AGRICULTURA, PECUARIA E                                                                                ABASTECIMENTO NO ESTADO DA PARAIBA - SFA-PB</t>
  </si>
  <si>
    <t>VALOR TOTAL COM BDI:</t>
  </si>
  <si>
    <t>VALOR BDI:</t>
  </si>
  <si>
    <t>SINAPI</t>
  </si>
  <si>
    <t>COM DESONERAÇÃO</t>
  </si>
  <si>
    <t>SEBRAE</t>
  </si>
  <si>
    <t>Salário Educação</t>
  </si>
  <si>
    <t xml:space="preserve">Seguro Contra Acidentes de Trabalho </t>
  </si>
  <si>
    <t>FGTS</t>
  </si>
  <si>
    <t>SECONCI</t>
  </si>
  <si>
    <t>Feriados</t>
  </si>
  <si>
    <t>Auxilio-Endermidade</t>
  </si>
  <si>
    <t>13º Salário</t>
  </si>
  <si>
    <t>Licença Paternidade</t>
  </si>
  <si>
    <t>Faltas Justificadas</t>
  </si>
  <si>
    <t>Dias de Chuvas</t>
  </si>
  <si>
    <t>Auxílio Acidente de Trabalho</t>
  </si>
  <si>
    <t>Férias Gozadas</t>
  </si>
  <si>
    <t>Salário Maternidade</t>
  </si>
  <si>
    <t>TOTAL</t>
  </si>
  <si>
    <t xml:space="preserve">TOTAL </t>
  </si>
  <si>
    <t>Não Incide</t>
  </si>
  <si>
    <t>Aviso Prévio Idenizado</t>
  </si>
  <si>
    <t>Aviso Prévio Trabalhando</t>
  </si>
  <si>
    <t>Férias Idenizadas</t>
  </si>
  <si>
    <t>Deposito Recisão sem justa causa</t>
  </si>
  <si>
    <t>Idenização Adicional</t>
  </si>
  <si>
    <t xml:space="preserve">Reincidência de Grupo A sobre Grupo B </t>
  </si>
  <si>
    <t>Trabalhado e Reincidência do FGTS sôbre aviso prévio Idenizado</t>
  </si>
  <si>
    <t>TOTAL GERAL(%)</t>
  </si>
  <si>
    <t xml:space="preserve">P L A N I L H A  O R Ç A M E N T Á R I A  </t>
  </si>
  <si>
    <t xml:space="preserve"> OBJETO: Contratação de empresa para prestação de serviço comum de engenharia com o fornecimento de todo o material, mediante a forma de execução indireta, regime de empreitada por preço unitário, visando reparações e adaptações na UTRA de Campina Grande/PB</t>
  </si>
  <si>
    <t>CPOS</t>
  </si>
  <si>
    <t>M3</t>
  </si>
  <si>
    <t>REATERRO MANUAL APILOADO COM SOQUETES AF 10/2017</t>
  </si>
  <si>
    <t>PREPARO DE FUNDO DE VALA COM LARGURA MAIOR OU IGUAL A 1,5 M</t>
  </si>
  <si>
    <t>ARMAÇÃO DE BLOCO , VIGA BALDRAME E SAPATA UTILIZANDO AÇO CA 60 DE 5MM - MONTAGEM AF_06/2017</t>
  </si>
  <si>
    <t>KG</t>
  </si>
  <si>
    <t>M2</t>
  </si>
  <si>
    <t>MONTAGEM E DESMONTAGEM DE FORMA DE PILARES RETANGULARES E ESTRUTURA SIMILARES, PÉ DIREITO SIMPLES, EM MADEIRA SERRADA, 6 UTILIZAÇÕES</t>
  </si>
  <si>
    <t>SERVIÇOS PRELIMINARES</t>
  </si>
  <si>
    <t>UNID.</t>
  </si>
  <si>
    <t>FUNDAÇÕES E ESTRUTURAS</t>
  </si>
  <si>
    <t>ARMAÇÃO DE PILAR OU VIGA DE UMA ESTRUTURA CONVENCIONAL DE CONCRETO ARMADO EM UMA EDIFICAÇÃO TERREA USANDO AÇO CA 60</t>
  </si>
  <si>
    <t>2.3</t>
  </si>
  <si>
    <t>2.5</t>
  </si>
  <si>
    <t>2.6</t>
  </si>
  <si>
    <t>2.7</t>
  </si>
  <si>
    <t>2.8</t>
  </si>
  <si>
    <t>2.9</t>
  </si>
  <si>
    <t>REVESTIMENTO E ALVENARIA</t>
  </si>
  <si>
    <t>SEINFRA</t>
  </si>
  <si>
    <t>C3347</t>
  </si>
  <si>
    <t>3;1</t>
  </si>
  <si>
    <t>3.2</t>
  </si>
  <si>
    <t>EMBOÇO OU MASSA ÚNICA EM ARGAMASSA 1:2:8 PREPARO MANUAL, APLICADA MANUALMENTE.</t>
  </si>
  <si>
    <t>CHAPISCO APLICADO EM ALVENARIA E ESTRUTURA DE CONCRETO EXTERNAS COM COLHER DE PEDREIRO</t>
  </si>
  <si>
    <t>3.3</t>
  </si>
  <si>
    <t>ESCAVAÇÃO MANUAL PARA BLOCO DE  COROAMENTO OU SAPATA SEM PREVISÃO DE FORMA.</t>
  </si>
  <si>
    <t>2.10</t>
  </si>
  <si>
    <t>CONCRETAGEM DE PILARES, FCK=25 MPA, COM USO DE BOMBA COM SEÇÃO MÉDIA DE PILARES MENOR OU IGUAL A 0,25 M2 - LANÇAMENTO,ADENSAMENTO E ACABAMENTO.</t>
  </si>
  <si>
    <t>PINTURA</t>
  </si>
  <si>
    <t>APLICAÇÃO DE PINTURA COM TINTA LATEX ACRILICA EM PAREDES EXTERNAS, DUAS DEMÃOS.</t>
  </si>
  <si>
    <t>COBERTA</t>
  </si>
  <si>
    <t>5.2</t>
  </si>
  <si>
    <t>5.3</t>
  </si>
  <si>
    <t>5.4</t>
  </si>
  <si>
    <t>5.5</t>
  </si>
  <si>
    <t>APLICAÇÃO E LIXAMENTO DE MASSA LATEX EM PAREDES UMA DEMÃO</t>
  </si>
  <si>
    <t xml:space="preserve">OBJETO: Contratação de empresa para prestação de serviço comum de engenharia com o fornecimento de todo o material, mediante a forma de execução indireta, regime de empreitada por preço unitário, visando reparações e adaptações na UTRA de Campina Grande/PB </t>
  </si>
  <si>
    <t>OBJETO: Contratação de empresa para prestação de serviço comum de engenharia com o fornecimento de todo o material, mediante a forma de execução indireta, regime de empreitada por preço unitário, visando reparações e adaptações na UTRA de Campina Grande/PB</t>
  </si>
  <si>
    <t>RUFO INTERNO/EXTERNO DE CHAPA DE AÇO GALVANIZADA NUM. 24 , CORTE 25 CM.</t>
  </si>
  <si>
    <t>M</t>
  </si>
  <si>
    <t>IMUNIZAÇÃO DE MADEIRAMENTO PARA COBERTURA UTILIZANDO CUPINICIDA INCOLOR</t>
  </si>
  <si>
    <t>IIMPERMEABILIZAÇÃO COM MANTA ASFÁLTICA, UMA CAMADA, INCLUSIVE APLICAÇÃO DE PRIMER ALFÁLTICO E=3MM</t>
  </si>
  <si>
    <t>Fundações e Estruturas</t>
  </si>
  <si>
    <t>Revestimento e Alvenaria</t>
  </si>
  <si>
    <t>Pintura</t>
  </si>
  <si>
    <t>Coberta</t>
  </si>
  <si>
    <t>BDI</t>
  </si>
  <si>
    <t>20 DIAS</t>
  </si>
  <si>
    <t>40 DIAS</t>
  </si>
  <si>
    <t>60 DIAS</t>
  </si>
  <si>
    <t>APLICAÇÃO MANUAL DE MASSA ACRÍLICA EM PAREDES EXTERNAS DE CASAS, DUAS DEMÃOS.</t>
  </si>
  <si>
    <t>FABRICAÇÃO E INSTALAÇÃO DE ESTRUTURA PONTALETADA DE MADEIRA NÃO APARELHADA PARA TELHADOS COM ATÉ 2 ÁGUAS E PARA TELHA CERÂMICA OU DE CONCRETO INCLUSO TRANSPORTE VERTICAL.</t>
  </si>
  <si>
    <t>TELHAMENTO COM TELHA CERÂMICA DE ENCAIXE, TIPO PORTUGUESA, COM MAIS DE DUAS ÁGUAS, INCLUSO TRANSPORTE VERTICAL. AF_07/2019</t>
  </si>
  <si>
    <t>COMPOSIÇÃO 01 - ALUGUEL DE CAÇAMBA ESTACIONÁRIA ADAPTÁVEL  PARA POLIGUINDASTE COM CAPACIDADE DE 5 M3.</t>
  </si>
  <si>
    <t>COTAÇÃO 01</t>
  </si>
  <si>
    <t>ALUGUEL DE CACAMBA ESTACIONARIA ADAPTAVEL PARA POLIGUINDASTE COM CAPACIDADE DE 5M3</t>
  </si>
  <si>
    <t>COTAÇÃO</t>
  </si>
  <si>
    <t>UND.</t>
  </si>
  <si>
    <t>ALUGUEL DE CACAMBA ESTACIONARIA ADAPTAVEL PARA POLIIGUINDASTE COM CAPACIDADE DE 5 M3.</t>
  </si>
  <si>
    <t>1067/2015</t>
  </si>
  <si>
    <t>ART DE OBRA E SERVIÇO</t>
  </si>
  <si>
    <t>CONFEA</t>
  </si>
  <si>
    <t>UND</t>
  </si>
  <si>
    <t>1.2</t>
  </si>
  <si>
    <t>PLACA DE OBRA  EM CHAPA GALVANIZADA DE 2x1,125</t>
  </si>
  <si>
    <t>1.3</t>
  </si>
  <si>
    <t>1.4</t>
  </si>
  <si>
    <t>SERVIÇO DE SERRALHARIA PARA PORTÕES DE FERRO INCLUINDO TAMANHO,MÃO DE OBRA E SERVIÇO DE PINTURA</t>
  </si>
  <si>
    <t>FABRICAÇÃO DE FÔRMA PARA PILARES E ESTRUTURAS SIMILARES, EM CHAOA DE MADEIRA COMPENSADA RESINADA E=17MM</t>
  </si>
  <si>
    <t>ALVENARIA DE VEDAÇÃO DE BLOCOS CERÂMICOS FURADOS NA HORIZONTAL DE 9X19X19(ESPESSURA 9CM)</t>
  </si>
  <si>
    <t>Atualização de Preço: AGOSTO DE 2021</t>
  </si>
  <si>
    <t>Atualização de Preço:AGOSTO DE 2021</t>
  </si>
  <si>
    <t xml:space="preserve">        DATA : AGOSTO DE 2021</t>
  </si>
  <si>
    <t xml:space="preserve">                DATA : AGOSTO DE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</si>
</sst>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0.00000000"/>
    <numFmt numFmtId="165" formatCode="#0.00"/>
    <numFmt numFmtId="166" formatCode="#,##0.0000"/>
    <numFmt numFmtId="167" formatCode="_(* #,##0.00_);_(* \(#,##0.00\);_(* &quot;-&quot;??_);_(@_)"/>
    <numFmt numFmtId="168" formatCode="_-&quot;R$ &quot;* #,##0.00_-;&quot;-R$ &quot;* #,##0.00_-;_-&quot;R$ &quot;* \-??_-;_-@_-"/>
    <numFmt numFmtId="169" formatCode="#0.000"/>
  </numFmts>
  <fonts count="51">
    <font>
      <sz val="11"/>
      <color theme="1"/>
      <name val="Calibri"/>
      <family val="2"/>
      <scheme val="minor"/>
    </font>
    <font>
      <b/>
      <sz val="7"/>
      <color rgb="FF000000"/>
      <name val="Arial"/>
      <family val="2"/>
    </font>
    <font>
      <b/>
      <sz val="6"/>
      <color rgb="FF000000"/>
      <name val="Arial"/>
      <family val="2"/>
    </font>
    <font>
      <sz val="6"/>
      <color rgb="FF000000"/>
      <name val="Arial"/>
      <family val="2"/>
    </font>
    <font>
      <b/>
      <sz val="5"/>
      <color rgb="FF000000"/>
      <name val="Arial"/>
      <family val="2"/>
    </font>
    <font>
      <sz val="9"/>
      <color rgb="FF000000"/>
      <name val="SansSerif"/>
      <family val="2"/>
    </font>
    <font>
      <b/>
      <sz val="5"/>
      <color rgb="FF000000"/>
      <name val="SansSerif"/>
      <family val="2"/>
    </font>
    <font>
      <sz val="6"/>
      <color rgb="FF000000"/>
      <name val="SansSerif"/>
      <family val="2"/>
    </font>
    <font>
      <sz val="7"/>
      <color rgb="FF000000"/>
      <name val="Arial"/>
      <family val="2"/>
    </font>
    <font>
      <sz val="7"/>
      <color rgb="FF000000"/>
      <name val="SansSerif"/>
      <family val="2"/>
    </font>
    <font>
      <b/>
      <sz val="9"/>
      <color rgb="FF000000"/>
      <name val="Arial"/>
      <family val="2"/>
    </font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b/>
      <sz val="6"/>
      <name val="Arial"/>
      <family val="2"/>
    </font>
    <font>
      <b/>
      <sz val="6"/>
      <name val="Calibri"/>
      <family val="2"/>
    </font>
    <font>
      <sz val="7"/>
      <name val="Calibri"/>
      <family val="2"/>
    </font>
    <font>
      <sz val="10"/>
      <name val="Calibri"/>
      <family val="2"/>
    </font>
    <font>
      <sz val="8"/>
      <name val="Calibri"/>
      <family val="2"/>
    </font>
    <font>
      <sz val="8"/>
      <name val="Arial"/>
      <family val="2"/>
    </font>
    <font>
      <b/>
      <sz val="10"/>
      <name val="Arial"/>
      <family val="2"/>
    </font>
    <font>
      <sz val="4"/>
      <color theme="1"/>
      <name val="Arial"/>
      <family val="2"/>
    </font>
    <font>
      <b/>
      <sz val="4"/>
      <name val="Arial"/>
      <family val="2"/>
    </font>
    <font>
      <b/>
      <sz val="12"/>
      <name val="Arial"/>
      <family val="2"/>
    </font>
    <font>
      <sz val="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 Narrow"/>
      <family val="2"/>
    </font>
    <font>
      <sz val="10"/>
      <name val="Arial Narrow"/>
      <family val="2"/>
    </font>
    <font>
      <b/>
      <i/>
      <sz val="14"/>
      <name val="Arial"/>
      <family val="2"/>
    </font>
    <font>
      <sz val="11"/>
      <color indexed="8"/>
      <name val="Calibri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b/>
      <sz val="11"/>
      <color indexed="8"/>
      <name val="Arial"/>
      <family val="2"/>
    </font>
    <font>
      <b/>
      <sz val="11"/>
      <name val="Arial"/>
      <family val="2"/>
    </font>
    <font>
      <b/>
      <sz val="16"/>
      <color indexed="10"/>
      <name val="Arial"/>
      <family val="2"/>
    </font>
    <font>
      <b/>
      <sz val="11"/>
      <color indexed="1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8"/>
      <color theme="1"/>
      <name val="Calibri"/>
      <family val="2"/>
      <scheme val="minor"/>
    </font>
    <font>
      <b/>
      <sz val="9"/>
      <name val="Arial"/>
      <family val="2"/>
    </font>
    <font>
      <b/>
      <sz val="6"/>
      <color rgb="FF000000"/>
      <name val="SansSerif"/>
    </font>
    <font>
      <b/>
      <sz val="10"/>
      <color indexed="8"/>
      <name val="Arial"/>
      <family val="2"/>
    </font>
    <font>
      <b/>
      <sz val="14"/>
      <color indexed="10"/>
      <name val="Arial"/>
      <family val="2"/>
    </font>
    <font>
      <b/>
      <sz val="10"/>
      <color indexed="10"/>
      <name val="Arial"/>
      <family val="2"/>
    </font>
    <font>
      <b/>
      <sz val="6"/>
      <color theme="1"/>
      <name val="Arial"/>
      <family val="2"/>
    </font>
    <font>
      <sz val="6"/>
      <color theme="1"/>
      <name val="Calibri"/>
      <family val="2"/>
      <scheme val="minor"/>
    </font>
    <font>
      <b/>
      <sz val="8"/>
      <color indexed="8"/>
      <name val="Arial"/>
      <family val="2"/>
    </font>
    <font>
      <b/>
      <sz val="10"/>
      <color rgb="FF000000"/>
      <name val="Arial"/>
      <family val="2"/>
    </font>
    <font>
      <sz val="8"/>
      <color theme="1"/>
      <name val="Arial"/>
      <family val="2"/>
    </font>
  </fonts>
  <fills count="59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CCCCCC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0" fontId="11" fillId="54" borderId="1"/>
    <xf numFmtId="0" fontId="11" fillId="54" borderId="1"/>
    <xf numFmtId="43" fontId="11" fillId="54" borderId="1" applyFont="0" applyFill="0" applyBorder="0" applyAlignment="0" applyProtection="0"/>
    <xf numFmtId="9" fontId="11" fillId="54" borderId="1" applyFont="0" applyFill="0" applyBorder="0" applyAlignment="0" applyProtection="0"/>
    <xf numFmtId="0" fontId="27" fillId="54" borderId="1"/>
    <xf numFmtId="168" fontId="31" fillId="54" borderId="1" applyFill="0" applyBorder="0" applyAlignment="0" applyProtection="0"/>
    <xf numFmtId="44" fontId="11" fillId="54" borderId="1" applyFont="0" applyFill="0" applyBorder="0" applyAlignment="0" applyProtection="0"/>
    <xf numFmtId="0" fontId="11" fillId="54" borderId="1"/>
    <xf numFmtId="0" fontId="27" fillId="54" borderId="1"/>
    <xf numFmtId="0" fontId="32" fillId="54" borderId="1"/>
    <xf numFmtId="9" fontId="31" fillId="54" borderId="1" applyFont="0" applyFill="0" applyBorder="0" applyAlignment="0" applyProtection="0"/>
    <xf numFmtId="9" fontId="11" fillId="0" borderId="0" applyFont="0" applyFill="0" applyBorder="0" applyAlignment="0" applyProtection="0"/>
    <xf numFmtId="43" fontId="31" fillId="54" borderId="1" applyFont="0" applyFill="0" applyBorder="0" applyAlignment="0" applyProtection="0"/>
    <xf numFmtId="0" fontId="11" fillId="54" borderId="1"/>
    <xf numFmtId="0" fontId="11" fillId="54" borderId="1"/>
  </cellStyleXfs>
  <cellXfs count="308">
    <xf numFmtId="0" fontId="0" fillId="0" borderId="0" xfId="0"/>
    <xf numFmtId="0" fontId="0" fillId="3" borderId="0" xfId="0" applyNumberFormat="1" applyFont="1" applyFill="1" applyBorder="1" applyAlignment="1" applyProtection="1">
      <alignment wrapText="1"/>
      <protection locked="0"/>
    </xf>
    <xf numFmtId="4" fontId="2" fillId="9" borderId="2" xfId="0" applyNumberFormat="1" applyFont="1" applyFill="1" applyBorder="1" applyAlignment="1" applyProtection="1">
      <alignment horizontal="right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</xf>
    <xf numFmtId="0" fontId="0" fillId="37" borderId="3" xfId="0" applyNumberFormat="1" applyFont="1" applyFill="1" applyBorder="1" applyAlignment="1" applyProtection="1">
      <alignment wrapText="1"/>
      <protection locked="0"/>
    </xf>
    <xf numFmtId="0" fontId="0" fillId="38" borderId="6" xfId="0" applyNumberFormat="1" applyFont="1" applyFill="1" applyBorder="1" applyAlignment="1" applyProtection="1">
      <alignment wrapText="1"/>
      <protection locked="0"/>
    </xf>
    <xf numFmtId="4" fontId="8" fillId="40" borderId="4" xfId="0" applyNumberFormat="1" applyFont="1" applyFill="1" applyBorder="1" applyAlignment="1" applyProtection="1">
      <alignment horizontal="right" vertical="center" wrapText="1"/>
    </xf>
    <xf numFmtId="0" fontId="0" fillId="41" borderId="8" xfId="0" applyNumberFormat="1" applyFont="1" applyFill="1" applyBorder="1" applyAlignment="1" applyProtection="1">
      <alignment wrapText="1"/>
      <protection locked="0"/>
    </xf>
    <xf numFmtId="0" fontId="0" fillId="42" borderId="9" xfId="0" applyNumberFormat="1" applyFont="1" applyFill="1" applyBorder="1" applyAlignment="1" applyProtection="1">
      <alignment wrapText="1"/>
      <protection locked="0"/>
    </xf>
    <xf numFmtId="0" fontId="1" fillId="45" borderId="2" xfId="0" applyNumberFormat="1" applyFont="1" applyFill="1" applyBorder="1" applyAlignment="1" applyProtection="1">
      <alignment horizontal="center" vertical="center" wrapText="1"/>
    </xf>
    <xf numFmtId="0" fontId="2" fillId="46" borderId="2" xfId="0" applyNumberFormat="1" applyFont="1" applyFill="1" applyBorder="1" applyAlignment="1" applyProtection="1">
      <alignment horizontal="center" vertical="center" wrapText="1"/>
    </xf>
    <xf numFmtId="0" fontId="1" fillId="47" borderId="2" xfId="0" applyNumberFormat="1" applyFont="1" applyFill="1" applyBorder="1" applyAlignment="1" applyProtection="1">
      <alignment horizontal="center" vertical="top" wrapText="1"/>
    </xf>
    <xf numFmtId="0" fontId="1" fillId="48" borderId="2" xfId="0" applyNumberFormat="1" applyFont="1" applyFill="1" applyBorder="1" applyAlignment="1" applyProtection="1">
      <alignment horizontal="left" vertical="top" wrapText="1"/>
    </xf>
    <xf numFmtId="0" fontId="8" fillId="49" borderId="2" xfId="0" applyNumberFormat="1" applyFont="1" applyFill="1" applyBorder="1" applyAlignment="1" applyProtection="1">
      <alignment horizontal="center" vertical="top" wrapText="1"/>
    </xf>
    <xf numFmtId="0" fontId="8" fillId="50" borderId="2" xfId="0" applyNumberFormat="1" applyFont="1" applyFill="1" applyBorder="1" applyAlignment="1" applyProtection="1">
      <alignment horizontal="left" vertical="top" wrapText="1"/>
    </xf>
    <xf numFmtId="166" fontId="8" fillId="51" borderId="2" xfId="0" applyNumberFormat="1" applyFont="1" applyFill="1" applyBorder="1" applyAlignment="1" applyProtection="1">
      <alignment horizontal="right" vertical="top" wrapText="1"/>
    </xf>
    <xf numFmtId="0" fontId="1" fillId="52" borderId="2" xfId="0" applyNumberFormat="1" applyFont="1" applyFill="1" applyBorder="1" applyAlignment="1" applyProtection="1">
      <alignment horizontal="right" vertical="center" wrapText="1"/>
    </xf>
    <xf numFmtId="166" fontId="1" fillId="53" borderId="2" xfId="0" applyNumberFormat="1" applyFont="1" applyFill="1" applyBorder="1" applyAlignment="1" applyProtection="1">
      <alignment horizontal="right" vertical="top" wrapText="1"/>
    </xf>
    <xf numFmtId="0" fontId="11" fillId="54" borderId="1" xfId="1"/>
    <xf numFmtId="0" fontId="22" fillId="54" borderId="1" xfId="1" applyFont="1"/>
    <xf numFmtId="0" fontId="23" fillId="54" borderId="1" xfId="1" applyFont="1" applyFill="1" applyBorder="1" applyAlignment="1">
      <alignment vertical="center"/>
    </xf>
    <xf numFmtId="167" fontId="23" fillId="54" borderId="15" xfId="3" applyNumberFormat="1" applyFont="1" applyFill="1" applyBorder="1" applyAlignment="1" applyProtection="1">
      <alignment horizontal="left" vertical="center" wrapText="1"/>
    </xf>
    <xf numFmtId="11" fontId="26" fillId="56" borderId="16" xfId="1" applyNumberFormat="1" applyFont="1" applyFill="1" applyBorder="1" applyAlignment="1">
      <alignment horizontal="center" vertical="center"/>
    </xf>
    <xf numFmtId="0" fontId="26" fillId="55" borderId="16" xfId="1" applyNumberFormat="1" applyFont="1" applyFill="1" applyBorder="1" applyAlignment="1">
      <alignment horizontal="center" vertical="center"/>
    </xf>
    <xf numFmtId="0" fontId="27" fillId="54" borderId="16" xfId="1" applyNumberFormat="1" applyFont="1" applyFill="1" applyBorder="1" applyAlignment="1">
      <alignment horizontal="center" vertical="center"/>
    </xf>
    <xf numFmtId="0" fontId="27" fillId="54" borderId="22" xfId="1" applyNumberFormat="1" applyFont="1" applyFill="1" applyBorder="1" applyAlignment="1">
      <alignment horizontal="center" vertical="center"/>
    </xf>
    <xf numFmtId="0" fontId="27" fillId="54" borderId="27" xfId="1" applyNumberFormat="1" applyFont="1" applyFill="1" applyBorder="1" applyAlignment="1">
      <alignment horizontal="center" vertical="center"/>
    </xf>
    <xf numFmtId="0" fontId="27" fillId="54" borderId="32" xfId="1" applyNumberFormat="1" applyFont="1" applyFill="1" applyBorder="1" applyAlignment="1">
      <alignment horizontal="center" vertical="center"/>
    </xf>
    <xf numFmtId="0" fontId="27" fillId="54" borderId="34" xfId="1" applyNumberFormat="1" applyFont="1" applyFill="1" applyBorder="1" applyAlignment="1">
      <alignment horizontal="center" vertical="center"/>
    </xf>
    <xf numFmtId="0" fontId="27" fillId="54" borderId="35" xfId="1" applyNumberFormat="1" applyFont="1" applyFill="1" applyBorder="1" applyAlignment="1">
      <alignment horizontal="left" vertical="center"/>
    </xf>
    <xf numFmtId="0" fontId="27" fillId="54" borderId="36" xfId="1" applyNumberFormat="1" applyFont="1" applyFill="1" applyBorder="1" applyAlignment="1">
      <alignment horizontal="left" vertical="center"/>
    </xf>
    <xf numFmtId="0" fontId="11" fillId="54" borderId="21" xfId="1" applyBorder="1"/>
    <xf numFmtId="0" fontId="26" fillId="54" borderId="1" xfId="1" applyNumberFormat="1" applyFont="1" applyFill="1" applyBorder="1" applyAlignment="1">
      <alignment horizontal="center" vertical="center"/>
    </xf>
    <xf numFmtId="10" fontId="26" fillId="54" borderId="44" xfId="1" applyNumberFormat="1" applyFont="1" applyFill="1" applyBorder="1" applyAlignment="1">
      <alignment vertical="center"/>
    </xf>
    <xf numFmtId="10" fontId="26" fillId="54" borderId="44" xfId="4" applyNumberFormat="1" applyFont="1" applyBorder="1" applyAlignment="1">
      <alignment vertical="center"/>
    </xf>
    <xf numFmtId="0" fontId="26" fillId="54" borderId="1" xfId="1" applyNumberFormat="1" applyFont="1" applyFill="1" applyBorder="1" applyAlignment="1">
      <alignment horizontal="right" vertical="center"/>
    </xf>
    <xf numFmtId="10" fontId="26" fillId="54" borderId="1" xfId="1" applyNumberFormat="1" applyFont="1" applyFill="1" applyBorder="1" applyAlignment="1">
      <alignment vertical="center"/>
    </xf>
    <xf numFmtId="10" fontId="26" fillId="54" borderId="1" xfId="4" applyNumberFormat="1" applyFont="1" applyBorder="1" applyAlignment="1">
      <alignment vertical="center"/>
    </xf>
    <xf numFmtId="0" fontId="11" fillId="54" borderId="1" xfId="1" applyAlignment="1">
      <alignment horizontal="right"/>
    </xf>
    <xf numFmtId="0" fontId="28" fillId="54" borderId="1" xfId="5" applyFont="1" applyAlignment="1">
      <alignment horizontal="center" vertical="center"/>
    </xf>
    <xf numFmtId="0" fontId="11" fillId="54" borderId="1" xfId="1" applyAlignment="1">
      <alignment horizontal="left"/>
    </xf>
    <xf numFmtId="0" fontId="29" fillId="54" borderId="1" xfId="5" applyFont="1" applyAlignment="1">
      <alignment horizontal="left" vertical="center"/>
    </xf>
    <xf numFmtId="0" fontId="27" fillId="54" borderId="1" xfId="1" applyFont="1"/>
    <xf numFmtId="0" fontId="26" fillId="54" borderId="1" xfId="1" applyNumberFormat="1" applyFont="1" applyFill="1" applyBorder="1" applyAlignment="1">
      <alignment horizontal="left" vertical="center" wrapText="1"/>
    </xf>
    <xf numFmtId="10" fontId="30" fillId="54" borderId="1" xfId="4" applyNumberFormat="1" applyFont="1" applyAlignment="1">
      <alignment horizontal="center"/>
    </xf>
    <xf numFmtId="0" fontId="0" fillId="3" borderId="1" xfId="0" applyNumberFormat="1" applyFont="1" applyFill="1" applyBorder="1" applyAlignment="1" applyProtection="1">
      <alignment wrapText="1"/>
      <protection locked="0"/>
    </xf>
    <xf numFmtId="0" fontId="0" fillId="2" borderId="1" xfId="0" applyNumberFormat="1" applyFont="1" applyFill="1" applyBorder="1" applyAlignment="1" applyProtection="1">
      <alignment horizontal="left" vertical="top" wrapText="1"/>
      <protection locked="0"/>
    </xf>
    <xf numFmtId="0" fontId="21" fillId="54" borderId="43" xfId="1" applyFont="1" applyBorder="1" applyAlignment="1">
      <alignment vertical="center"/>
    </xf>
    <xf numFmtId="0" fontId="21" fillId="54" borderId="45" xfId="1" applyFont="1" applyBorder="1" applyAlignment="1">
      <alignment vertical="center"/>
    </xf>
    <xf numFmtId="0" fontId="33" fillId="2" borderId="48" xfId="0" applyNumberFormat="1" applyFont="1" applyFill="1" applyBorder="1" applyAlignment="1" applyProtection="1">
      <alignment vertical="center"/>
      <protection locked="0"/>
    </xf>
    <xf numFmtId="0" fontId="27" fillId="54" borderId="46" xfId="1" applyFont="1" applyBorder="1" applyAlignment="1">
      <alignment vertical="center"/>
    </xf>
    <xf numFmtId="0" fontId="27" fillId="54" borderId="1" xfId="1" applyFont="1" applyBorder="1" applyAlignment="1">
      <alignment vertical="center"/>
    </xf>
    <xf numFmtId="0" fontId="0" fillId="2" borderId="47" xfId="0" applyNumberFormat="1" applyFont="1" applyFill="1" applyBorder="1" applyAlignment="1" applyProtection="1">
      <alignment vertical="top"/>
      <protection locked="0"/>
    </xf>
    <xf numFmtId="0" fontId="21" fillId="54" borderId="46" xfId="1" applyFont="1" applyBorder="1" applyAlignment="1">
      <alignment vertical="center"/>
    </xf>
    <xf numFmtId="0" fontId="21" fillId="54" borderId="1" xfId="1" applyFont="1" applyBorder="1" applyAlignment="1">
      <alignment vertical="center"/>
    </xf>
    <xf numFmtId="0" fontId="21" fillId="54" borderId="35" xfId="1" applyFont="1" applyBorder="1" applyAlignment="1">
      <alignment horizontal="center" vertical="center"/>
    </xf>
    <xf numFmtId="0" fontId="21" fillId="54" borderId="14" xfId="1" applyFont="1" applyBorder="1" applyAlignment="1">
      <alignment horizontal="center" vertical="center"/>
    </xf>
    <xf numFmtId="0" fontId="21" fillId="54" borderId="14" xfId="1" applyFont="1" applyBorder="1" applyAlignment="1">
      <alignment horizontal="center" vertical="center" wrapText="1"/>
    </xf>
    <xf numFmtId="0" fontId="0" fillId="2" borderId="36" xfId="0" applyNumberFormat="1" applyFont="1" applyFill="1" applyBorder="1" applyAlignment="1" applyProtection="1">
      <alignment vertical="top"/>
      <protection locked="0"/>
    </xf>
    <xf numFmtId="0" fontId="38" fillId="6" borderId="49" xfId="0" applyNumberFormat="1" applyFont="1" applyFill="1" applyBorder="1" applyAlignment="1" applyProtection="1">
      <alignment horizontal="center" vertical="center" wrapText="1"/>
    </xf>
    <xf numFmtId="0" fontId="39" fillId="11" borderId="2" xfId="0" applyNumberFormat="1" applyFont="1" applyFill="1" applyBorder="1" applyAlignment="1" applyProtection="1">
      <alignment horizontal="center" vertical="center" wrapText="1"/>
    </xf>
    <xf numFmtId="0" fontId="20" fillId="12" borderId="2" xfId="0" applyNumberFormat="1" applyFont="1" applyFill="1" applyBorder="1" applyAlignment="1" applyProtection="1">
      <alignment horizontal="justify" vertical="center" wrapText="1"/>
    </xf>
    <xf numFmtId="4" fontId="39" fillId="13" borderId="2" xfId="0" applyNumberFormat="1" applyFont="1" applyFill="1" applyBorder="1" applyAlignment="1" applyProtection="1">
      <alignment horizontal="right" vertical="center" wrapText="1"/>
    </xf>
    <xf numFmtId="0" fontId="39" fillId="12" borderId="2" xfId="0" applyNumberFormat="1" applyFont="1" applyFill="1" applyBorder="1" applyAlignment="1" applyProtection="1">
      <alignment horizontal="justify" vertical="center" wrapText="1"/>
    </xf>
    <xf numFmtId="0" fontId="40" fillId="3" borderId="0" xfId="0" applyNumberFormat="1" applyFont="1" applyFill="1" applyBorder="1" applyAlignment="1" applyProtection="1">
      <alignment wrapText="1"/>
      <protection locked="0"/>
    </xf>
    <xf numFmtId="0" fontId="0" fillId="0" borderId="1" xfId="0" applyBorder="1"/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38" fillId="25" borderId="1" xfId="0" applyNumberFormat="1" applyFont="1" applyFill="1" applyBorder="1" applyAlignment="1" applyProtection="1">
      <alignment vertical="center"/>
    </xf>
    <xf numFmtId="43" fontId="14" fillId="55" borderId="17" xfId="13" applyFont="1" applyFill="1" applyBorder="1" applyAlignment="1">
      <alignment vertical="center"/>
    </xf>
    <xf numFmtId="4" fontId="8" fillId="55" borderId="2" xfId="0" applyNumberFormat="1" applyFont="1" applyFill="1" applyBorder="1" applyAlignment="1" applyProtection="1">
      <alignment horizontal="right" vertical="center" wrapText="1"/>
    </xf>
    <xf numFmtId="0" fontId="0" fillId="55" borderId="0" xfId="0" applyFill="1"/>
    <xf numFmtId="9" fontId="3" fillId="31" borderId="4" xfId="12" applyFont="1" applyFill="1" applyBorder="1" applyAlignment="1" applyProtection="1">
      <alignment horizontal="right" vertical="center" wrapText="1"/>
    </xf>
    <xf numFmtId="9" fontId="3" fillId="32" borderId="4" xfId="12" applyFont="1" applyFill="1" applyBorder="1" applyAlignment="1" applyProtection="1">
      <alignment horizontal="right" vertical="center" wrapText="1"/>
    </xf>
    <xf numFmtId="0" fontId="0" fillId="2" borderId="1" xfId="0" applyNumberFormat="1" applyFont="1" applyFill="1" applyBorder="1" applyAlignment="1" applyProtection="1">
      <alignment vertical="top" wrapText="1"/>
      <protection locked="0"/>
    </xf>
    <xf numFmtId="0" fontId="34" fillId="54" borderId="1" xfId="10" applyFont="1" applyBorder="1" applyAlignment="1">
      <alignment vertical="center" wrapText="1"/>
    </xf>
    <xf numFmtId="0" fontId="5" fillId="26" borderId="49" xfId="0" applyNumberFormat="1" applyFont="1" applyFill="1" applyBorder="1" applyAlignment="1" applyProtection="1">
      <alignment horizontal="center" vertical="center" wrapText="1"/>
    </xf>
    <xf numFmtId="0" fontId="9" fillId="27" borderId="49" xfId="0" applyNumberFormat="1" applyFont="1" applyFill="1" applyBorder="1" applyAlignment="1" applyProtection="1">
      <alignment horizontal="center" vertical="center" wrapText="1"/>
    </xf>
    <xf numFmtId="0" fontId="35" fillId="54" borderId="1" xfId="1" applyFont="1" applyBorder="1" applyAlignment="1">
      <alignment vertical="center"/>
    </xf>
    <xf numFmtId="0" fontId="0" fillId="2" borderId="43" xfId="0" applyNumberFormat="1" applyFont="1" applyFill="1" applyBorder="1" applyAlignment="1" applyProtection="1">
      <alignment vertical="top" wrapText="1"/>
      <protection locked="0"/>
    </xf>
    <xf numFmtId="0" fontId="0" fillId="2" borderId="45" xfId="0" applyNumberFormat="1" applyFont="1" applyFill="1" applyBorder="1" applyAlignment="1" applyProtection="1">
      <alignment vertical="top" wrapText="1"/>
      <protection locked="0"/>
    </xf>
    <xf numFmtId="0" fontId="0" fillId="2" borderId="48" xfId="0" applyNumberFormat="1" applyFont="1" applyFill="1" applyBorder="1" applyAlignment="1" applyProtection="1">
      <alignment vertical="top" wrapText="1"/>
      <protection locked="0"/>
    </xf>
    <xf numFmtId="0" fontId="0" fillId="2" borderId="46" xfId="0" applyNumberFormat="1" applyFont="1" applyFill="1" applyBorder="1" applyAlignment="1" applyProtection="1">
      <alignment horizontal="left" vertical="top" wrapText="1"/>
      <protection locked="0"/>
    </xf>
    <xf numFmtId="0" fontId="0" fillId="2" borderId="47" xfId="0" applyNumberFormat="1" applyFont="1" applyFill="1" applyBorder="1" applyAlignment="1" applyProtection="1">
      <alignment horizontal="left" vertical="top" wrapText="1"/>
      <protection locked="0"/>
    </xf>
    <xf numFmtId="4" fontId="20" fillId="13" borderId="2" xfId="0" applyNumberFormat="1" applyFont="1" applyFill="1" applyBorder="1" applyAlignment="1" applyProtection="1">
      <alignment horizontal="right" vertical="center" wrapText="1"/>
    </xf>
    <xf numFmtId="0" fontId="39" fillId="0" borderId="2" xfId="0" applyNumberFormat="1" applyFont="1" applyFill="1" applyBorder="1" applyAlignment="1" applyProtection="1">
      <alignment horizontal="center" vertical="center" wrapText="1"/>
    </xf>
    <xf numFmtId="0" fontId="20" fillId="0" borderId="2" xfId="0" applyNumberFormat="1" applyFont="1" applyFill="1" applyBorder="1" applyAlignment="1" applyProtection="1">
      <alignment horizontal="center" vertical="center" wrapText="1"/>
    </xf>
    <xf numFmtId="4" fontId="39" fillId="0" borderId="2" xfId="0" applyNumberFormat="1" applyFont="1" applyFill="1" applyBorder="1" applyAlignment="1" applyProtection="1">
      <alignment horizontal="right" vertical="center" wrapText="1"/>
    </xf>
    <xf numFmtId="0" fontId="35" fillId="54" borderId="45" xfId="1" applyFont="1" applyBorder="1" applyAlignment="1">
      <alignment vertical="center" wrapText="1"/>
    </xf>
    <xf numFmtId="0" fontId="35" fillId="54" borderId="1" xfId="1" applyFont="1" applyBorder="1" applyAlignment="1">
      <alignment vertical="center" wrapText="1"/>
    </xf>
    <xf numFmtId="0" fontId="35" fillId="54" borderId="14" xfId="1" applyFont="1" applyBorder="1" applyAlignment="1">
      <alignment vertical="center" wrapText="1"/>
    </xf>
    <xf numFmtId="10" fontId="45" fillId="54" borderId="1" xfId="11" applyNumberFormat="1" applyFont="1" applyBorder="1" applyAlignment="1">
      <alignment vertical="center"/>
    </xf>
    <xf numFmtId="0" fontId="43" fillId="54" borderId="1" xfId="10" applyFont="1" applyBorder="1" applyAlignment="1">
      <alignment vertical="center" wrapText="1"/>
    </xf>
    <xf numFmtId="10" fontId="45" fillId="54" borderId="25" xfId="11" applyNumberFormat="1" applyFont="1" applyBorder="1" applyAlignment="1">
      <alignment vertical="center"/>
    </xf>
    <xf numFmtId="0" fontId="11" fillId="54" borderId="45" xfId="1" applyBorder="1"/>
    <xf numFmtId="0" fontId="11" fillId="54" borderId="48" xfId="1" applyBorder="1"/>
    <xf numFmtId="0" fontId="11" fillId="54" borderId="1" xfId="1" applyBorder="1"/>
    <xf numFmtId="0" fontId="11" fillId="54" borderId="47" xfId="1" applyBorder="1"/>
    <xf numFmtId="0" fontId="0" fillId="2" borderId="35" xfId="0" applyNumberFormat="1" applyFont="1" applyFill="1" applyBorder="1" applyAlignment="1" applyProtection="1">
      <alignment horizontal="left" vertical="top" wrapText="1"/>
      <protection locked="0"/>
    </xf>
    <xf numFmtId="0" fontId="0" fillId="2" borderId="14" xfId="0" applyNumberFormat="1" applyFont="1" applyFill="1" applyBorder="1" applyAlignment="1" applyProtection="1">
      <alignment horizontal="left" vertical="top" wrapText="1"/>
      <protection locked="0"/>
    </xf>
    <xf numFmtId="0" fontId="11" fillId="54" borderId="14" xfId="1" applyBorder="1"/>
    <xf numFmtId="0" fontId="11" fillId="54" borderId="36" xfId="1" applyBorder="1"/>
    <xf numFmtId="10" fontId="45" fillId="54" borderId="19" xfId="11" applyNumberFormat="1" applyFont="1" applyBorder="1" applyAlignment="1">
      <alignment horizontal="left" vertical="center"/>
    </xf>
    <xf numFmtId="0" fontId="20" fillId="0" borderId="2" xfId="0" applyNumberFormat="1" applyFont="1" applyFill="1" applyBorder="1" applyAlignment="1" applyProtection="1">
      <alignment horizontal="justify" vertical="center" wrapText="1"/>
    </xf>
    <xf numFmtId="4" fontId="1" fillId="36" borderId="2" xfId="0" applyNumberFormat="1" applyFont="1" applyFill="1" applyBorder="1" applyAlignment="1" applyProtection="1">
      <alignment horizontal="right" vertical="center" wrapText="1"/>
    </xf>
    <xf numFmtId="0" fontId="2" fillId="25" borderId="1" xfId="0" applyNumberFormat="1" applyFont="1" applyFill="1" applyBorder="1" applyAlignment="1" applyProtection="1">
      <alignment horizontal="center" vertical="center" wrapText="1"/>
    </xf>
    <xf numFmtId="4" fontId="2" fillId="9" borderId="1" xfId="0" applyNumberFormat="1" applyFont="1" applyFill="1" applyBorder="1" applyAlignment="1" applyProtection="1">
      <alignment horizontal="right" vertical="center" wrapText="1"/>
    </xf>
    <xf numFmtId="4" fontId="3" fillId="13" borderId="1" xfId="0" applyNumberFormat="1" applyFont="1" applyFill="1" applyBorder="1" applyAlignment="1" applyProtection="1">
      <alignment horizontal="right" vertical="center" wrapText="1"/>
    </xf>
    <xf numFmtId="0" fontId="40" fillId="0" borderId="1" xfId="0" applyFont="1" applyBorder="1" applyAlignment="1">
      <alignment vertical="center"/>
    </xf>
    <xf numFmtId="4" fontId="39" fillId="54" borderId="1" xfId="0" applyNumberFormat="1" applyFont="1" applyFill="1" applyBorder="1" applyAlignment="1" applyProtection="1">
      <alignment horizontal="right" vertical="center" wrapText="1"/>
    </xf>
    <xf numFmtId="0" fontId="38" fillId="6" borderId="50" xfId="0" applyNumberFormat="1" applyFont="1" applyFill="1" applyBorder="1" applyAlignment="1" applyProtection="1">
      <alignment horizontal="center" vertical="center" wrapText="1"/>
    </xf>
    <xf numFmtId="4" fontId="38" fillId="9" borderId="51" xfId="0" applyNumberFormat="1" applyFont="1" applyFill="1" applyBorder="1" applyAlignment="1" applyProtection="1">
      <alignment horizontal="right" vertical="center" wrapText="1"/>
    </xf>
    <xf numFmtId="4" fontId="39" fillId="13" borderId="51" xfId="0" applyNumberFormat="1" applyFont="1" applyFill="1" applyBorder="1" applyAlignment="1" applyProtection="1">
      <alignment horizontal="right" vertical="center" wrapText="1"/>
    </xf>
    <xf numFmtId="4" fontId="10" fillId="9" borderId="51" xfId="0" applyNumberFormat="1" applyFont="1" applyFill="1" applyBorder="1" applyAlignment="1" applyProtection="1">
      <alignment horizontal="right" vertical="center" wrapText="1"/>
    </xf>
    <xf numFmtId="169" fontId="0" fillId="0" borderId="0" xfId="0" applyNumberFormat="1"/>
    <xf numFmtId="165" fontId="2" fillId="57" borderId="2" xfId="0" applyNumberFormat="1" applyFont="1" applyFill="1" applyBorder="1" applyAlignment="1" applyProtection="1">
      <alignment horizontal="right" vertical="top" wrapText="1"/>
    </xf>
    <xf numFmtId="0" fontId="2" fillId="16" borderId="2" xfId="0" applyNumberFormat="1" applyFont="1" applyFill="1" applyBorder="1" applyAlignment="1" applyProtection="1">
      <alignment horizontal="center" vertical="center" wrapText="1"/>
    </xf>
    <xf numFmtId="0" fontId="46" fillId="2" borderId="48" xfId="0" applyNumberFormat="1" applyFont="1" applyFill="1" applyBorder="1" applyAlignment="1" applyProtection="1">
      <alignment vertical="center"/>
      <protection locked="0"/>
    </xf>
    <xf numFmtId="0" fontId="47" fillId="2" borderId="47" xfId="0" applyNumberFormat="1" applyFont="1" applyFill="1" applyBorder="1" applyAlignment="1" applyProtection="1">
      <alignment vertical="top"/>
      <protection locked="0"/>
    </xf>
    <xf numFmtId="0" fontId="47" fillId="2" borderId="36" xfId="0" applyNumberFormat="1" applyFont="1" applyFill="1" applyBorder="1" applyAlignment="1" applyProtection="1">
      <alignment vertical="top"/>
      <protection locked="0"/>
    </xf>
    <xf numFmtId="0" fontId="47" fillId="3" borderId="0" xfId="0" applyNumberFormat="1" applyFont="1" applyFill="1" applyBorder="1" applyAlignment="1" applyProtection="1">
      <alignment wrapText="1"/>
      <protection locked="0"/>
    </xf>
    <xf numFmtId="0" fontId="47" fillId="0" borderId="0" xfId="0" applyFont="1"/>
    <xf numFmtId="0" fontId="20" fillId="11" borderId="2" xfId="0" applyNumberFormat="1" applyFont="1" applyFill="1" applyBorder="1" applyAlignment="1" applyProtection="1">
      <alignment horizontal="center" vertical="center" wrapText="1"/>
    </xf>
    <xf numFmtId="0" fontId="20" fillId="50" borderId="2" xfId="0" applyNumberFormat="1" applyFont="1" applyFill="1" applyBorder="1" applyAlignment="1" applyProtection="1">
      <alignment horizontal="left" vertical="top" wrapText="1"/>
    </xf>
    <xf numFmtId="0" fontId="12" fillId="52" borderId="2" xfId="0" applyNumberFormat="1" applyFont="1" applyFill="1" applyBorder="1" applyAlignment="1" applyProtection="1">
      <alignment horizontal="right" vertical="center" wrapText="1"/>
    </xf>
    <xf numFmtId="166" fontId="1" fillId="53" borderId="1" xfId="0" applyNumberFormat="1" applyFont="1" applyFill="1" applyBorder="1" applyAlignment="1" applyProtection="1">
      <alignment horizontal="right" vertical="top" wrapText="1"/>
    </xf>
    <xf numFmtId="0" fontId="12" fillId="52" borderId="52" xfId="0" applyNumberFormat="1" applyFont="1" applyFill="1" applyBorder="1" applyAlignment="1" applyProtection="1">
      <alignment horizontal="right" vertical="center" wrapText="1"/>
    </xf>
    <xf numFmtId="0" fontId="8" fillId="49" borderId="49" xfId="0" applyNumberFormat="1" applyFont="1" applyFill="1" applyBorder="1" applyAlignment="1" applyProtection="1">
      <alignment horizontal="center" vertical="top" wrapText="1"/>
    </xf>
    <xf numFmtId="0" fontId="1" fillId="52" borderId="4" xfId="0" applyNumberFormat="1" applyFont="1" applyFill="1" applyBorder="1" applyAlignment="1" applyProtection="1">
      <alignment horizontal="right" vertical="center" wrapText="1"/>
    </xf>
    <xf numFmtId="166" fontId="1" fillId="53" borderId="4" xfId="0" applyNumberFormat="1" applyFont="1" applyFill="1" applyBorder="1" applyAlignment="1" applyProtection="1">
      <alignment horizontal="right" vertical="top" wrapText="1"/>
    </xf>
    <xf numFmtId="0" fontId="0" fillId="3" borderId="17" xfId="0" applyNumberFormat="1" applyFont="1" applyFill="1" applyBorder="1" applyAlignment="1" applyProtection="1">
      <alignment wrapText="1"/>
      <protection locked="0"/>
    </xf>
    <xf numFmtId="0" fontId="49" fillId="52" borderId="39" xfId="0" applyNumberFormat="1" applyFont="1" applyFill="1" applyBorder="1" applyAlignment="1" applyProtection="1">
      <alignment horizontal="right" vertical="center" wrapText="1"/>
    </xf>
    <xf numFmtId="166" fontId="49" fillId="53" borderId="39" xfId="0" applyNumberFormat="1" applyFont="1" applyFill="1" applyBorder="1" applyAlignment="1" applyProtection="1">
      <alignment horizontal="right" vertical="center" wrapText="1"/>
    </xf>
    <xf numFmtId="0" fontId="0" fillId="0" borderId="39" xfId="0" applyBorder="1"/>
    <xf numFmtId="166" fontId="49" fillId="53" borderId="18" xfId="0" applyNumberFormat="1" applyFont="1" applyFill="1" applyBorder="1" applyAlignment="1" applyProtection="1">
      <alignment horizontal="right" vertical="center" wrapText="1"/>
    </xf>
    <xf numFmtId="0" fontId="38" fillId="7" borderId="2" xfId="0" applyNumberFormat="1" applyFont="1" applyFill="1" applyBorder="1" applyAlignment="1" applyProtection="1">
      <alignment horizontal="left" vertical="center" wrapText="1"/>
    </xf>
    <xf numFmtId="0" fontId="50" fillId="0" borderId="2" xfId="0" applyFont="1" applyBorder="1" applyAlignment="1">
      <alignment horizontal="left" vertical="center" wrapText="1"/>
    </xf>
    <xf numFmtId="0" fontId="12" fillId="7" borderId="2" xfId="0" applyNumberFormat="1" applyFont="1" applyFill="1" applyBorder="1" applyAlignment="1" applyProtection="1">
      <alignment horizontal="left" vertical="center" wrapText="1"/>
    </xf>
    <xf numFmtId="0" fontId="20" fillId="10" borderId="2" xfId="0" applyNumberFormat="1" applyFont="1" applyFill="1" applyBorder="1" applyAlignment="1" applyProtection="1">
      <alignment horizontal="left" vertical="center" wrapText="1"/>
    </xf>
    <xf numFmtId="0" fontId="39" fillId="10" borderId="4" xfId="0" applyNumberFormat="1" applyFont="1" applyFill="1" applyBorder="1" applyAlignment="1" applyProtection="1">
      <alignment horizontal="left" vertical="center" wrapText="1"/>
    </xf>
    <xf numFmtId="0" fontId="39" fillId="7" borderId="2" xfId="0" applyNumberFormat="1" applyFont="1" applyFill="1" applyBorder="1" applyAlignment="1" applyProtection="1">
      <alignment horizontal="left" vertical="center" wrapText="1"/>
    </xf>
    <xf numFmtId="0" fontId="39" fillId="8" borderId="2" xfId="0" applyNumberFormat="1" applyFont="1" applyFill="1" applyBorder="1" applyAlignment="1" applyProtection="1">
      <alignment horizontal="left" vertical="center" wrapText="1"/>
      <protection locked="0"/>
    </xf>
    <xf numFmtId="4" fontId="39" fillId="9" borderId="51" xfId="0" applyNumberFormat="1" applyFont="1" applyFill="1" applyBorder="1" applyAlignment="1" applyProtection="1">
      <alignment horizontal="right" vertical="center" wrapText="1"/>
    </xf>
    <xf numFmtId="0" fontId="20" fillId="7" borderId="2" xfId="0" applyNumberFormat="1" applyFont="1" applyFill="1" applyBorder="1" applyAlignment="1" applyProtection="1">
      <alignment horizontal="center" vertical="center" wrapText="1"/>
    </xf>
    <xf numFmtId="0" fontId="39" fillId="8" borderId="2" xfId="0" applyNumberFormat="1" applyFont="1" applyFill="1" applyBorder="1" applyAlignment="1" applyProtection="1">
      <alignment horizontal="center" vertical="center" wrapText="1"/>
      <protection locked="0"/>
    </xf>
    <xf numFmtId="0" fontId="39" fillId="8" borderId="2" xfId="0" applyNumberFormat="1" applyFont="1" applyFill="1" applyBorder="1" applyAlignment="1" applyProtection="1">
      <alignment horizontal="right" vertical="center" wrapText="1"/>
      <protection locked="0"/>
    </xf>
    <xf numFmtId="0" fontId="20" fillId="0" borderId="2" xfId="0" applyNumberFormat="1" applyFont="1" applyFill="1" applyBorder="1" applyAlignment="1" applyProtection="1">
      <alignment horizontal="left" vertical="center" wrapText="1"/>
    </xf>
    <xf numFmtId="43" fontId="14" fillId="55" borderId="43" xfId="13" applyFont="1" applyFill="1" applyBorder="1" applyAlignment="1">
      <alignment vertical="center"/>
    </xf>
    <xf numFmtId="43" fontId="14" fillId="55" borderId="2" xfId="13" applyFont="1" applyFill="1" applyBorder="1" applyAlignment="1">
      <alignment vertical="center"/>
    </xf>
    <xf numFmtId="9" fontId="14" fillId="58" borderId="2" xfId="13" applyNumberFormat="1" applyFont="1" applyFill="1" applyBorder="1" applyAlignment="1">
      <alignment vertical="center"/>
    </xf>
    <xf numFmtId="9" fontId="14" fillId="58" borderId="4" xfId="13" applyNumberFormat="1" applyFont="1" applyFill="1" applyBorder="1" applyAlignment="1">
      <alignment horizontal="right" vertical="center"/>
    </xf>
    <xf numFmtId="9" fontId="8" fillId="58" borderId="2" xfId="0" applyNumberFormat="1" applyFont="1" applyFill="1" applyBorder="1" applyAlignment="1" applyProtection="1">
      <alignment horizontal="right" vertical="center" wrapText="1"/>
    </xf>
    <xf numFmtId="43" fontId="14" fillId="55" borderId="4" xfId="13" applyFont="1" applyFill="1" applyBorder="1" applyAlignment="1">
      <alignment horizontal="right" vertical="center"/>
    </xf>
    <xf numFmtId="0" fontId="18" fillId="26" borderId="49" xfId="0" applyNumberFormat="1" applyFont="1" applyFill="1" applyBorder="1" applyAlignment="1" applyProtection="1">
      <alignment horizontal="center" vertical="center" wrapText="1"/>
    </xf>
    <xf numFmtId="2" fontId="39" fillId="8" borderId="2" xfId="0" applyNumberFormat="1" applyFont="1" applyFill="1" applyBorder="1" applyAlignment="1" applyProtection="1">
      <alignment horizontal="right" vertical="center" wrapText="1"/>
      <protection locked="0"/>
    </xf>
    <xf numFmtId="0" fontId="7" fillId="19" borderId="2" xfId="0" applyNumberFormat="1" applyFont="1" applyFill="1" applyBorder="1" applyAlignment="1" applyProtection="1">
      <alignment horizontal="left" vertical="center" wrapText="1"/>
    </xf>
    <xf numFmtId="0" fontId="17" fillId="20" borderId="2" xfId="0" applyNumberFormat="1" applyFont="1" applyFill="1" applyBorder="1" applyAlignment="1" applyProtection="1">
      <alignment horizontal="justify" vertical="top" wrapText="1"/>
    </xf>
    <xf numFmtId="164" fontId="7" fillId="21" borderId="2" xfId="0" applyNumberFormat="1" applyFont="1" applyFill="1" applyBorder="1" applyAlignment="1" applyProtection="1">
      <alignment horizontal="right" vertical="center" wrapText="1"/>
    </xf>
    <xf numFmtId="165" fontId="7" fillId="22" borderId="2" xfId="0" applyNumberFormat="1" applyFont="1" applyFill="1" applyBorder="1" applyAlignment="1" applyProtection="1">
      <alignment horizontal="right" vertical="center" wrapText="1"/>
    </xf>
    <xf numFmtId="0" fontId="17" fillId="19" borderId="2" xfId="0" applyNumberFormat="1" applyFont="1" applyFill="1" applyBorder="1" applyAlignment="1" applyProtection="1">
      <alignment horizontal="center" vertical="center" wrapText="1"/>
    </xf>
    <xf numFmtId="0" fontId="20" fillId="7" borderId="4" xfId="0" applyNumberFormat="1" applyFont="1" applyFill="1" applyBorder="1" applyAlignment="1" applyProtection="1">
      <alignment horizontal="left" vertical="center" wrapText="1"/>
    </xf>
    <xf numFmtId="4" fontId="39" fillId="8" borderId="2" xfId="0" applyNumberFormat="1" applyFont="1" applyFill="1" applyBorder="1" applyAlignment="1" applyProtection="1">
      <alignment horizontal="right" vertical="center" wrapText="1"/>
      <protection locked="0"/>
    </xf>
    <xf numFmtId="0" fontId="35" fillId="54" borderId="45" xfId="1" applyFont="1" applyBorder="1" applyAlignment="1">
      <alignment horizontal="center" vertical="center" wrapText="1"/>
    </xf>
    <xf numFmtId="0" fontId="35" fillId="54" borderId="1" xfId="1" applyFont="1" applyBorder="1" applyAlignment="1">
      <alignment horizontal="center" vertical="center" wrapText="1"/>
    </xf>
    <xf numFmtId="0" fontId="35" fillId="54" borderId="14" xfId="1" applyFont="1" applyBorder="1" applyAlignment="1">
      <alignment horizontal="center" vertical="center" wrapText="1"/>
    </xf>
    <xf numFmtId="0" fontId="10" fillId="14" borderId="1" xfId="0" applyNumberFormat="1" applyFont="1" applyFill="1" applyBorder="1" applyAlignment="1" applyProtection="1">
      <alignment horizontal="right" vertical="center" wrapText="1"/>
    </xf>
    <xf numFmtId="0" fontId="10" fillId="15" borderId="1" xfId="0" applyNumberFormat="1" applyFont="1" applyFill="1" applyBorder="1" applyAlignment="1" applyProtection="1">
      <alignment horizontal="right" vertical="center" wrapText="1"/>
      <protection locked="0"/>
    </xf>
    <xf numFmtId="0" fontId="12" fillId="7" borderId="2" xfId="0" applyNumberFormat="1" applyFont="1" applyFill="1" applyBorder="1" applyAlignment="1" applyProtection="1">
      <alignment horizontal="left" vertical="center" wrapText="1"/>
    </xf>
    <xf numFmtId="0" fontId="38" fillId="8" borderId="2" xfId="0" applyNumberFormat="1" applyFont="1" applyFill="1" applyBorder="1" applyAlignment="1" applyProtection="1">
      <alignment horizontal="left" vertical="center" wrapText="1"/>
      <protection locked="0"/>
    </xf>
    <xf numFmtId="0" fontId="34" fillId="54" borderId="17" xfId="10" applyFont="1" applyBorder="1" applyAlignment="1">
      <alignment horizontal="center" vertical="center" wrapText="1"/>
    </xf>
    <xf numFmtId="0" fontId="34" fillId="54" borderId="39" xfId="10" applyFont="1" applyBorder="1" applyAlignment="1">
      <alignment horizontal="center" vertical="center" wrapText="1"/>
    </xf>
    <xf numFmtId="0" fontId="34" fillId="54" borderId="18" xfId="10" applyFont="1" applyBorder="1" applyAlignment="1">
      <alignment horizontal="center" vertical="center" wrapText="1"/>
    </xf>
    <xf numFmtId="10" fontId="37" fillId="54" borderId="19" xfId="11" applyNumberFormat="1" applyFont="1" applyBorder="1" applyAlignment="1">
      <alignment horizontal="center" vertical="center"/>
    </xf>
    <xf numFmtId="0" fontId="21" fillId="54" borderId="19" xfId="1" applyFont="1" applyBorder="1" applyAlignment="1">
      <alignment horizontal="center" vertical="center" wrapText="1"/>
    </xf>
    <xf numFmtId="0" fontId="36" fillId="54" borderId="19" xfId="1" applyFont="1" applyBorder="1" applyAlignment="1">
      <alignment horizontal="center" vertical="center" wrapText="1"/>
    </xf>
    <xf numFmtId="0" fontId="35" fillId="54" borderId="17" xfId="1" applyFont="1" applyBorder="1" applyAlignment="1">
      <alignment horizontal="center" vertical="center" wrapText="1"/>
    </xf>
    <xf numFmtId="0" fontId="35" fillId="54" borderId="39" xfId="1" applyFont="1" applyBorder="1" applyAlignment="1">
      <alignment horizontal="center" vertical="center" wrapText="1"/>
    </xf>
    <xf numFmtId="0" fontId="35" fillId="54" borderId="18" xfId="1" applyFont="1" applyBorder="1" applyAlignment="1">
      <alignment horizontal="center" vertical="center" wrapText="1"/>
    </xf>
    <xf numFmtId="0" fontId="17" fillId="19" borderId="5" xfId="0" applyNumberFormat="1" applyFont="1" applyFill="1" applyBorder="1" applyAlignment="1" applyProtection="1">
      <alignment horizontal="center" vertical="center" wrapText="1"/>
    </xf>
    <xf numFmtId="0" fontId="7" fillId="19" borderId="7" xfId="0" applyNumberFormat="1" applyFont="1" applyFill="1" applyBorder="1" applyAlignment="1" applyProtection="1">
      <alignment horizontal="center" vertical="center" wrapText="1"/>
    </xf>
    <xf numFmtId="0" fontId="6" fillId="23" borderId="5" xfId="0" applyNumberFormat="1" applyFont="1" applyFill="1" applyBorder="1" applyAlignment="1" applyProtection="1">
      <alignment horizontal="right" vertical="top" wrapText="1"/>
    </xf>
    <xf numFmtId="0" fontId="6" fillId="23" borderId="7" xfId="0" applyNumberFormat="1" applyFont="1" applyFill="1" applyBorder="1" applyAlignment="1" applyProtection="1">
      <alignment horizontal="right" vertical="top" wrapText="1"/>
    </xf>
    <xf numFmtId="10" fontId="13" fillId="24" borderId="5" xfId="0" applyNumberFormat="1" applyFont="1" applyFill="1" applyBorder="1" applyAlignment="1" applyProtection="1">
      <alignment horizontal="center" vertical="center" wrapText="1"/>
    </xf>
    <xf numFmtId="10" fontId="13" fillId="24" borderId="7" xfId="0" applyNumberFormat="1" applyFont="1" applyFill="1" applyBorder="1" applyAlignment="1" applyProtection="1">
      <alignment horizontal="center" vertical="center" wrapText="1"/>
    </xf>
    <xf numFmtId="0" fontId="12" fillId="17" borderId="53" xfId="0" applyNumberFormat="1" applyFont="1" applyFill="1" applyBorder="1" applyAlignment="1" applyProtection="1">
      <alignment horizontal="left" vertical="center" wrapText="1"/>
    </xf>
    <xf numFmtId="0" fontId="1" fillId="17" borderId="54" xfId="0" applyNumberFormat="1" applyFont="1" applyFill="1" applyBorder="1" applyAlignment="1" applyProtection="1">
      <alignment horizontal="left" vertical="center" wrapText="1"/>
    </xf>
    <xf numFmtId="0" fontId="1" fillId="17" borderId="55" xfId="0" applyNumberFormat="1" applyFont="1" applyFill="1" applyBorder="1" applyAlignment="1" applyProtection="1">
      <alignment horizontal="left" vertical="center" wrapText="1"/>
    </xf>
    <xf numFmtId="0" fontId="4" fillId="16" borderId="5" xfId="0" applyNumberFormat="1" applyFont="1" applyFill="1" applyBorder="1" applyAlignment="1" applyProtection="1">
      <alignment horizontal="left" vertical="center" wrapText="1"/>
    </xf>
    <xf numFmtId="0" fontId="4" fillId="16" borderId="7" xfId="0" applyNumberFormat="1" applyFont="1" applyFill="1" applyBorder="1" applyAlignment="1" applyProtection="1">
      <alignment horizontal="left" vertical="center" wrapText="1"/>
    </xf>
    <xf numFmtId="0" fontId="4" fillId="16" borderId="5" xfId="0" applyNumberFormat="1" applyFont="1" applyFill="1" applyBorder="1" applyAlignment="1" applyProtection="1">
      <alignment horizontal="center" vertical="center" wrapText="1"/>
    </xf>
    <xf numFmtId="0" fontId="4" fillId="16" borderId="7" xfId="0" applyNumberFormat="1" applyFont="1" applyFill="1" applyBorder="1" applyAlignment="1" applyProtection="1">
      <alignment horizontal="center" vertical="center" wrapText="1"/>
    </xf>
    <xf numFmtId="0" fontId="13" fillId="24" borderId="5" xfId="0" applyNumberFormat="1" applyFont="1" applyFill="1" applyBorder="1" applyAlignment="1" applyProtection="1">
      <alignment horizontal="right" vertical="center" wrapText="1"/>
    </xf>
    <xf numFmtId="0" fontId="13" fillId="24" borderId="7" xfId="0" applyNumberFormat="1" applyFont="1" applyFill="1" applyBorder="1" applyAlignment="1" applyProtection="1">
      <alignment horizontal="right" vertical="center" wrapText="1"/>
    </xf>
    <xf numFmtId="0" fontId="5" fillId="18" borderId="9" xfId="0" applyNumberFormat="1" applyFont="1" applyFill="1" applyBorder="1" applyAlignment="1" applyProtection="1">
      <alignment horizontal="left" vertical="top" wrapText="1"/>
    </xf>
    <xf numFmtId="0" fontId="36" fillId="54" borderId="43" xfId="1" applyFont="1" applyBorder="1" applyAlignment="1">
      <alignment horizontal="center" vertical="center" wrapText="1"/>
    </xf>
    <xf numFmtId="0" fontId="36" fillId="54" borderId="45" xfId="1" applyFont="1" applyBorder="1" applyAlignment="1">
      <alignment horizontal="center" vertical="center" wrapText="1"/>
    </xf>
    <xf numFmtId="0" fontId="36" fillId="54" borderId="48" xfId="1" applyFont="1" applyBorder="1" applyAlignment="1">
      <alignment horizontal="center" vertical="center" wrapText="1"/>
    </xf>
    <xf numFmtId="0" fontId="36" fillId="54" borderId="46" xfId="1" applyFont="1" applyBorder="1" applyAlignment="1">
      <alignment horizontal="center" vertical="center" wrapText="1"/>
    </xf>
    <xf numFmtId="0" fontId="36" fillId="54" borderId="1" xfId="1" applyFont="1" applyBorder="1" applyAlignment="1">
      <alignment horizontal="center" vertical="center" wrapText="1"/>
    </xf>
    <xf numFmtId="0" fontId="36" fillId="54" borderId="47" xfId="1" applyFont="1" applyBorder="1" applyAlignment="1">
      <alignment horizontal="center" vertical="center" wrapText="1"/>
    </xf>
    <xf numFmtId="0" fontId="36" fillId="54" borderId="35" xfId="1" applyFont="1" applyBorder="1" applyAlignment="1">
      <alignment horizontal="center" vertical="center" wrapText="1"/>
    </xf>
    <xf numFmtId="0" fontId="36" fillId="54" borderId="14" xfId="1" applyFont="1" applyBorder="1" applyAlignment="1">
      <alignment horizontal="center" vertical="center" wrapText="1"/>
    </xf>
    <xf numFmtId="0" fontId="36" fillId="54" borderId="36" xfId="1" applyFont="1" applyBorder="1" applyAlignment="1">
      <alignment horizontal="center" vertical="center" wrapText="1"/>
    </xf>
    <xf numFmtId="0" fontId="21" fillId="54" borderId="43" xfId="1" applyFont="1" applyBorder="1" applyAlignment="1">
      <alignment horizontal="center" vertical="center" wrapText="1"/>
    </xf>
    <xf numFmtId="0" fontId="21" fillId="54" borderId="48" xfId="1" applyFont="1" applyBorder="1" applyAlignment="1">
      <alignment horizontal="center" vertical="center" wrapText="1"/>
    </xf>
    <xf numFmtId="0" fontId="21" fillId="54" borderId="35" xfId="1" applyFont="1" applyBorder="1" applyAlignment="1">
      <alignment horizontal="center" vertical="center" wrapText="1"/>
    </xf>
    <xf numFmtId="0" fontId="21" fillId="54" borderId="36" xfId="1" applyFont="1" applyBorder="1" applyAlignment="1">
      <alignment horizontal="center" vertical="center" wrapText="1"/>
    </xf>
    <xf numFmtId="10" fontId="45" fillId="54" borderId="25" xfId="11" applyNumberFormat="1" applyFont="1" applyBorder="1" applyAlignment="1">
      <alignment horizontal="center" vertical="center"/>
    </xf>
    <xf numFmtId="10" fontId="45" fillId="54" borderId="56" xfId="11" applyNumberFormat="1" applyFont="1" applyBorder="1" applyAlignment="1">
      <alignment horizontal="center" vertical="center"/>
    </xf>
    <xf numFmtId="10" fontId="37" fillId="54" borderId="1" xfId="11" applyNumberFormat="1" applyFont="1" applyBorder="1" applyAlignment="1">
      <alignment horizontal="center" vertical="center"/>
    </xf>
    <xf numFmtId="0" fontId="43" fillId="54" borderId="17" xfId="10" applyFont="1" applyBorder="1" applyAlignment="1">
      <alignment horizontal="center" vertical="center" wrapText="1"/>
    </xf>
    <xf numFmtId="0" fontId="43" fillId="54" borderId="39" xfId="10" applyFont="1" applyBorder="1" applyAlignment="1">
      <alignment horizontal="center" vertical="center" wrapText="1"/>
    </xf>
    <xf numFmtId="0" fontId="43" fillId="54" borderId="18" xfId="10" applyFont="1" applyBorder="1" applyAlignment="1">
      <alignment horizontal="center" vertical="center" wrapText="1"/>
    </xf>
    <xf numFmtId="4" fontId="42" fillId="39" borderId="7" xfId="0" applyNumberFormat="1" applyFont="1" applyFill="1" applyBorder="1" applyAlignment="1" applyProtection="1">
      <alignment horizontal="right" vertical="center" wrapText="1"/>
    </xf>
    <xf numFmtId="0" fontId="42" fillId="43" borderId="7" xfId="0" applyNumberFormat="1" applyFont="1" applyFill="1" applyBorder="1" applyAlignment="1" applyProtection="1">
      <alignment horizontal="right" vertical="center" wrapText="1"/>
      <protection locked="0"/>
    </xf>
    <xf numFmtId="4" fontId="1" fillId="36" borderId="2" xfId="0" applyNumberFormat="1" applyFont="1" applyFill="1" applyBorder="1" applyAlignment="1" applyProtection="1">
      <alignment horizontal="right" vertical="center" wrapText="1"/>
    </xf>
    <xf numFmtId="0" fontId="1" fillId="44" borderId="2" xfId="0" applyNumberFormat="1" applyFont="1" applyFill="1" applyBorder="1" applyAlignment="1" applyProtection="1">
      <alignment horizontal="right" vertical="center" wrapText="1"/>
      <protection locked="0"/>
    </xf>
    <xf numFmtId="0" fontId="9" fillId="28" borderId="2" xfId="0" applyNumberFormat="1" applyFont="1" applyFill="1" applyBorder="1" applyAlignment="1" applyProtection="1">
      <alignment horizontal="center" vertical="center" wrapText="1"/>
    </xf>
    <xf numFmtId="0" fontId="9" fillId="33" borderId="2" xfId="0" applyNumberFormat="1" applyFont="1" applyFill="1" applyBorder="1" applyAlignment="1" applyProtection="1">
      <alignment horizontal="center" vertical="center" wrapText="1"/>
      <protection locked="0"/>
    </xf>
    <xf numFmtId="0" fontId="20" fillId="29" borderId="2" xfId="0" applyNumberFormat="1" applyFont="1" applyFill="1" applyBorder="1" applyAlignment="1" applyProtection="1">
      <alignment horizontal="left" vertical="center" wrapText="1"/>
    </xf>
    <xf numFmtId="0" fontId="8" fillId="34" borderId="2" xfId="0" applyNumberFormat="1" applyFont="1" applyFill="1" applyBorder="1" applyAlignment="1" applyProtection="1">
      <alignment horizontal="left" vertical="center" wrapText="1"/>
      <protection locked="0"/>
    </xf>
    <xf numFmtId="4" fontId="8" fillId="30" borderId="2" xfId="0" applyNumberFormat="1" applyFont="1" applyFill="1" applyBorder="1" applyAlignment="1" applyProtection="1">
      <alignment horizontal="right" vertical="center" wrapText="1"/>
    </xf>
    <xf numFmtId="0" fontId="8" fillId="35" borderId="2" xfId="0" applyNumberFormat="1" applyFont="1" applyFill="1" applyBorder="1" applyAlignment="1" applyProtection="1">
      <alignment horizontal="right" vertical="center" wrapText="1"/>
      <protection locked="0"/>
    </xf>
    <xf numFmtId="0" fontId="8" fillId="29" borderId="2" xfId="0" applyNumberFormat="1" applyFont="1" applyFill="1" applyBorder="1" applyAlignment="1" applyProtection="1">
      <alignment horizontal="left" vertical="center" wrapText="1"/>
    </xf>
    <xf numFmtId="0" fontId="44" fillId="54" borderId="43" xfId="1" applyFont="1" applyBorder="1" applyAlignment="1">
      <alignment horizontal="center" vertical="center" wrapText="1"/>
    </xf>
    <xf numFmtId="0" fontId="44" fillId="54" borderId="45" xfId="1" applyFont="1" applyBorder="1" applyAlignment="1">
      <alignment horizontal="center" vertical="center" wrapText="1"/>
    </xf>
    <xf numFmtId="0" fontId="44" fillId="54" borderId="48" xfId="1" applyFont="1" applyBorder="1" applyAlignment="1">
      <alignment horizontal="center" vertical="center" wrapText="1"/>
    </xf>
    <xf numFmtId="0" fontId="44" fillId="54" borderId="46" xfId="1" applyFont="1" applyBorder="1" applyAlignment="1">
      <alignment horizontal="center" vertical="center" wrapText="1"/>
    </xf>
    <xf numFmtId="0" fontId="44" fillId="54" borderId="1" xfId="1" applyFont="1" applyBorder="1" applyAlignment="1">
      <alignment horizontal="center" vertical="center" wrapText="1"/>
    </xf>
    <xf numFmtId="0" fontId="44" fillId="54" borderId="47" xfId="1" applyFont="1" applyBorder="1" applyAlignment="1">
      <alignment horizontal="center" vertical="center" wrapText="1"/>
    </xf>
    <xf numFmtId="0" fontId="44" fillId="54" borderId="35" xfId="1" applyFont="1" applyBorder="1" applyAlignment="1">
      <alignment horizontal="center" vertical="center" wrapText="1"/>
    </xf>
    <xf numFmtId="0" fontId="44" fillId="54" borderId="14" xfId="1" applyFont="1" applyBorder="1" applyAlignment="1">
      <alignment horizontal="center" vertical="center" wrapText="1"/>
    </xf>
    <xf numFmtId="0" fontId="44" fillId="54" borderId="36" xfId="1" applyFont="1" applyBorder="1" applyAlignment="1">
      <alignment horizontal="center" vertical="center" wrapText="1"/>
    </xf>
    <xf numFmtId="10" fontId="45" fillId="54" borderId="19" xfId="11" applyNumberFormat="1" applyFont="1" applyBorder="1" applyAlignment="1">
      <alignment horizontal="center" vertical="center"/>
    </xf>
    <xf numFmtId="0" fontId="21" fillId="54" borderId="17" xfId="1" applyFont="1" applyBorder="1" applyAlignment="1">
      <alignment horizontal="center" vertical="center" wrapText="1"/>
    </xf>
    <xf numFmtId="0" fontId="21" fillId="54" borderId="39" xfId="1" applyFont="1" applyBorder="1" applyAlignment="1">
      <alignment horizontal="center" vertical="center" wrapText="1"/>
    </xf>
    <xf numFmtId="0" fontId="21" fillId="54" borderId="18" xfId="1" applyFont="1" applyBorder="1" applyAlignment="1">
      <alignment horizontal="center" vertical="center" wrapText="1"/>
    </xf>
    <xf numFmtId="0" fontId="39" fillId="34" borderId="4" xfId="0" applyNumberFormat="1" applyFont="1" applyFill="1" applyBorder="1" applyAlignment="1" applyProtection="1">
      <alignment horizontal="left" vertical="center" wrapText="1"/>
      <protection locked="0"/>
    </xf>
    <xf numFmtId="0" fontId="39" fillId="34" borderId="49" xfId="0" applyNumberFormat="1" applyFont="1" applyFill="1" applyBorder="1" applyAlignment="1" applyProtection="1">
      <alignment horizontal="left" vertical="center" wrapText="1"/>
      <protection locked="0"/>
    </xf>
    <xf numFmtId="0" fontId="9" fillId="33" borderId="4" xfId="0" applyNumberFormat="1" applyFont="1" applyFill="1" applyBorder="1" applyAlignment="1" applyProtection="1">
      <alignment horizontal="center" vertical="center" wrapText="1"/>
      <protection locked="0"/>
    </xf>
    <xf numFmtId="0" fontId="9" fillId="33" borderId="49" xfId="0" applyNumberFormat="1" applyFont="1" applyFill="1" applyBorder="1" applyAlignment="1" applyProtection="1">
      <alignment horizontal="center" vertical="center" wrapText="1"/>
      <protection locked="0"/>
    </xf>
    <xf numFmtId="4" fontId="8" fillId="35" borderId="4" xfId="0" applyNumberFormat="1" applyFont="1" applyFill="1" applyBorder="1" applyAlignment="1" applyProtection="1">
      <alignment horizontal="right" vertical="center" wrapText="1"/>
      <protection locked="0"/>
    </xf>
    <xf numFmtId="0" fontId="8" fillId="35" borderId="49" xfId="0" applyNumberFormat="1" applyFont="1" applyFill="1" applyBorder="1" applyAlignment="1" applyProtection="1">
      <alignment horizontal="right" vertical="center" wrapText="1"/>
      <protection locked="0"/>
    </xf>
    <xf numFmtId="0" fontId="9" fillId="33" borderId="3" xfId="0" applyNumberFormat="1" applyFont="1" applyFill="1" applyBorder="1" applyAlignment="1" applyProtection="1">
      <alignment horizontal="center" vertical="center" wrapText="1"/>
      <protection locked="0"/>
    </xf>
    <xf numFmtId="0" fontId="9" fillId="33" borderId="8" xfId="0" applyNumberFormat="1" applyFont="1" applyFill="1" applyBorder="1" applyAlignment="1" applyProtection="1">
      <alignment horizontal="center" vertical="center" wrapText="1"/>
      <protection locked="0"/>
    </xf>
    <xf numFmtId="0" fontId="1" fillId="4" borderId="1" xfId="0" applyNumberFormat="1" applyFont="1" applyFill="1" applyBorder="1" applyAlignment="1" applyProtection="1">
      <alignment horizontal="right" vertical="center" wrapText="1"/>
    </xf>
    <xf numFmtId="0" fontId="1" fillId="5" borderId="1" xfId="0" applyNumberFormat="1" applyFont="1" applyFill="1" applyBorder="1" applyAlignment="1" applyProtection="1">
      <alignment horizontal="right" vertical="center" wrapText="1"/>
      <protection locked="0"/>
    </xf>
    <xf numFmtId="0" fontId="21" fillId="54" borderId="45" xfId="1" applyFont="1" applyBorder="1" applyAlignment="1">
      <alignment horizontal="center" vertical="center" wrapText="1"/>
    </xf>
    <xf numFmtId="0" fontId="48" fillId="54" borderId="43" xfId="10" applyFont="1" applyBorder="1" applyAlignment="1">
      <alignment horizontal="center" vertical="center" wrapText="1"/>
    </xf>
    <xf numFmtId="0" fontId="43" fillId="54" borderId="45" xfId="10" applyFont="1" applyBorder="1" applyAlignment="1">
      <alignment horizontal="center" vertical="center" wrapText="1"/>
    </xf>
    <xf numFmtId="0" fontId="21" fillId="54" borderId="17" xfId="1" applyFont="1" applyBorder="1" applyAlignment="1">
      <alignment horizontal="center" vertical="center"/>
    </xf>
    <xf numFmtId="0" fontId="21" fillId="54" borderId="39" xfId="1" applyFont="1" applyBorder="1" applyAlignment="1">
      <alignment horizontal="center" vertical="center"/>
    </xf>
    <xf numFmtId="0" fontId="21" fillId="54" borderId="18" xfId="1" applyFont="1" applyBorder="1" applyAlignment="1">
      <alignment horizontal="center" vertical="center"/>
    </xf>
    <xf numFmtId="0" fontId="26" fillId="54" borderId="1" xfId="1" applyNumberFormat="1" applyFont="1" applyFill="1" applyBorder="1" applyAlignment="1">
      <alignment horizontal="left" vertical="center" wrapText="1"/>
    </xf>
    <xf numFmtId="0" fontId="27" fillId="54" borderId="17" xfId="1" applyNumberFormat="1" applyFont="1" applyFill="1" applyBorder="1" applyAlignment="1">
      <alignment horizontal="left" vertical="center"/>
    </xf>
    <xf numFmtId="0" fontId="27" fillId="54" borderId="18" xfId="1" applyNumberFormat="1" applyFont="1" applyFill="1" applyBorder="1" applyAlignment="1">
      <alignment horizontal="left" vertical="center"/>
    </xf>
    <xf numFmtId="10" fontId="27" fillId="54" borderId="19" xfId="3" applyNumberFormat="1" applyFont="1" applyFill="1" applyBorder="1" applyAlignment="1">
      <alignment horizontal="center" vertical="center"/>
    </xf>
    <xf numFmtId="10" fontId="27" fillId="54" borderId="20" xfId="3" applyNumberFormat="1" applyFont="1" applyFill="1" applyBorder="1" applyAlignment="1">
      <alignment horizontal="center" vertical="center"/>
    </xf>
    <xf numFmtId="0" fontId="27" fillId="54" borderId="17" xfId="1" applyNumberFormat="1" applyFont="1" applyFill="1" applyBorder="1" applyAlignment="1">
      <alignment vertical="center"/>
    </xf>
    <xf numFmtId="0" fontId="27" fillId="54" borderId="18" xfId="1" applyNumberFormat="1" applyFont="1" applyFill="1" applyBorder="1" applyAlignment="1">
      <alignment vertical="center"/>
    </xf>
    <xf numFmtId="0" fontId="23" fillId="54" borderId="21" xfId="1" applyNumberFormat="1" applyFont="1" applyFill="1" applyBorder="1" applyAlignment="1">
      <alignment horizontal="center" vertical="center"/>
    </xf>
    <xf numFmtId="0" fontId="23" fillId="54" borderId="1" xfId="1" applyNumberFormat="1" applyFont="1" applyFill="1" applyBorder="1" applyAlignment="1">
      <alignment horizontal="center" vertical="center"/>
    </xf>
    <xf numFmtId="0" fontId="23" fillId="54" borderId="15" xfId="1" applyNumberFormat="1" applyFont="1" applyFill="1" applyBorder="1" applyAlignment="1">
      <alignment horizontal="center" vertical="center"/>
    </xf>
    <xf numFmtId="0" fontId="26" fillId="54" borderId="41" xfId="1" applyFont="1" applyBorder="1" applyAlignment="1">
      <alignment horizontal="center" vertical="center" wrapText="1"/>
    </xf>
    <xf numFmtId="0" fontId="26" fillId="54" borderId="42" xfId="1" applyFont="1" applyBorder="1" applyAlignment="1">
      <alignment horizontal="center" vertical="center" wrapText="1"/>
    </xf>
    <xf numFmtId="10" fontId="26" fillId="54" borderId="25" xfId="4" applyNumberFormat="1" applyFont="1" applyBorder="1" applyAlignment="1">
      <alignment horizontal="center" vertical="center"/>
    </xf>
    <xf numFmtId="10" fontId="26" fillId="54" borderId="43" xfId="4" applyNumberFormat="1" applyFont="1" applyBorder="1" applyAlignment="1">
      <alignment horizontal="center" vertical="center"/>
    </xf>
    <xf numFmtId="0" fontId="27" fillId="54" borderId="28" xfId="1" applyNumberFormat="1" applyFont="1" applyFill="1" applyBorder="1" applyAlignment="1">
      <alignment horizontal="left" vertical="center"/>
    </xf>
    <xf numFmtId="0" fontId="27" fillId="54" borderId="29" xfId="1" applyNumberFormat="1" applyFont="1" applyFill="1" applyBorder="1" applyAlignment="1">
      <alignment horizontal="left" vertical="center"/>
    </xf>
    <xf numFmtId="10" fontId="27" fillId="54" borderId="28" xfId="3" applyNumberFormat="1" applyFont="1" applyFill="1" applyBorder="1" applyAlignment="1">
      <alignment horizontal="center" vertical="center"/>
    </xf>
    <xf numFmtId="10" fontId="27" fillId="54" borderId="33" xfId="3" applyNumberFormat="1" applyFont="1" applyFill="1" applyBorder="1" applyAlignment="1">
      <alignment horizontal="center" vertical="center"/>
    </xf>
    <xf numFmtId="10" fontId="27" fillId="54" borderId="35" xfId="3" applyNumberFormat="1" applyFont="1" applyFill="1" applyBorder="1" applyAlignment="1">
      <alignment horizontal="center" vertical="center"/>
    </xf>
    <xf numFmtId="10" fontId="27" fillId="54" borderId="37" xfId="3" applyNumberFormat="1" applyFont="1" applyFill="1" applyBorder="1" applyAlignment="1">
      <alignment horizontal="center" vertical="center"/>
    </xf>
    <xf numFmtId="0" fontId="25" fillId="54" borderId="38" xfId="1" applyNumberFormat="1" applyFont="1" applyFill="1" applyBorder="1" applyAlignment="1">
      <alignment horizontal="center" vertical="center"/>
    </xf>
    <xf numFmtId="0" fontId="25" fillId="54" borderId="39" xfId="1" applyNumberFormat="1" applyFont="1" applyFill="1" applyBorder="1" applyAlignment="1">
      <alignment horizontal="center" vertical="center"/>
    </xf>
    <xf numFmtId="0" fontId="25" fillId="54" borderId="40" xfId="1" applyNumberFormat="1" applyFont="1" applyFill="1" applyBorder="1" applyAlignment="1">
      <alignment horizontal="center" vertical="center"/>
    </xf>
    <xf numFmtId="0" fontId="26" fillId="55" borderId="17" xfId="1" applyNumberFormat="1" applyFont="1" applyFill="1" applyBorder="1" applyAlignment="1">
      <alignment horizontal="left" vertical="center" wrapText="1"/>
    </xf>
    <xf numFmtId="0" fontId="26" fillId="55" borderId="18" xfId="1" applyNumberFormat="1" applyFont="1" applyFill="1" applyBorder="1" applyAlignment="1">
      <alignment horizontal="left" vertical="center" wrapText="1"/>
    </xf>
    <xf numFmtId="10" fontId="26" fillId="55" borderId="19" xfId="3" applyNumberFormat="1" applyFont="1" applyFill="1" applyBorder="1" applyAlignment="1">
      <alignment horizontal="center" vertical="center"/>
    </xf>
    <xf numFmtId="10" fontId="26" fillId="55" borderId="20" xfId="3" applyNumberFormat="1" applyFont="1" applyFill="1" applyBorder="1" applyAlignment="1">
      <alignment horizontal="center" vertical="center"/>
    </xf>
    <xf numFmtId="0" fontId="26" fillId="55" borderId="17" xfId="1" applyNumberFormat="1" applyFont="1" applyFill="1" applyBorder="1" applyAlignment="1">
      <alignment horizontal="left" vertical="center"/>
    </xf>
    <xf numFmtId="0" fontId="26" fillId="55" borderId="18" xfId="1" applyNumberFormat="1" applyFont="1" applyFill="1" applyBorder="1" applyAlignment="1">
      <alignment horizontal="left" vertical="center"/>
    </xf>
    <xf numFmtId="0" fontId="27" fillId="54" borderId="23" xfId="1" applyNumberFormat="1" applyFont="1" applyFill="1" applyBorder="1" applyAlignment="1">
      <alignment horizontal="left" vertical="center"/>
    </xf>
    <xf numFmtId="0" fontId="27" fillId="54" borderId="24" xfId="1" applyNumberFormat="1" applyFont="1" applyFill="1" applyBorder="1" applyAlignment="1">
      <alignment horizontal="left" vertical="center"/>
    </xf>
    <xf numFmtId="10" fontId="27" fillId="54" borderId="25" xfId="1" applyNumberFormat="1" applyFont="1" applyFill="1" applyBorder="1" applyAlignment="1">
      <alignment horizontal="center" vertical="center"/>
    </xf>
    <xf numFmtId="10" fontId="27" fillId="54" borderId="26" xfId="1" applyNumberFormat="1" applyFont="1" applyFill="1" applyBorder="1" applyAlignment="1">
      <alignment horizontal="center" vertical="center"/>
    </xf>
    <xf numFmtId="10" fontId="27" fillId="54" borderId="30" xfId="1" applyNumberFormat="1" applyFont="1" applyFill="1" applyBorder="1" applyAlignment="1">
      <alignment horizontal="center" vertical="center"/>
    </xf>
    <xf numFmtId="10" fontId="27" fillId="54" borderId="31" xfId="1" applyNumberFormat="1" applyFont="1" applyFill="1" applyBorder="1" applyAlignment="1">
      <alignment horizontal="center" vertical="center"/>
    </xf>
    <xf numFmtId="0" fontId="25" fillId="54" borderId="21" xfId="1" applyNumberFormat="1" applyFont="1" applyFill="1" applyBorder="1" applyAlignment="1">
      <alignment horizontal="center" vertical="center"/>
    </xf>
    <xf numFmtId="0" fontId="25" fillId="54" borderId="1" xfId="1" applyNumberFormat="1" applyFont="1" applyFill="1" applyBorder="1" applyAlignment="1">
      <alignment horizontal="center" vertical="center"/>
    </xf>
    <xf numFmtId="0" fontId="25" fillId="54" borderId="15" xfId="1" applyNumberFormat="1" applyFont="1" applyFill="1" applyBorder="1" applyAlignment="1">
      <alignment horizontal="center" vertical="center"/>
    </xf>
    <xf numFmtId="10" fontId="27" fillId="54" borderId="19" xfId="4" applyNumberFormat="1" applyFont="1" applyFill="1" applyBorder="1" applyAlignment="1">
      <alignment horizontal="center" vertical="center"/>
    </xf>
    <xf numFmtId="10" fontId="27" fillId="54" borderId="20" xfId="4" applyNumberFormat="1" applyFont="1" applyFill="1" applyBorder="1" applyAlignment="1">
      <alignment horizontal="center" vertical="center"/>
    </xf>
    <xf numFmtId="4" fontId="24" fillId="55" borderId="10" xfId="2" applyNumberFormat="1" applyFont="1" applyFill="1" applyBorder="1" applyAlignment="1">
      <alignment horizontal="center" vertical="center"/>
    </xf>
    <xf numFmtId="4" fontId="24" fillId="55" borderId="11" xfId="2" applyNumberFormat="1" applyFont="1" applyFill="1" applyBorder="1" applyAlignment="1">
      <alignment horizontal="center" vertical="center"/>
    </xf>
    <xf numFmtId="4" fontId="24" fillId="55" borderId="12" xfId="2" applyNumberFormat="1" applyFont="1" applyFill="1" applyBorder="1" applyAlignment="1">
      <alignment horizontal="center" vertical="center"/>
    </xf>
    <xf numFmtId="0" fontId="25" fillId="54" borderId="13" xfId="1" applyFont="1" applyBorder="1" applyAlignment="1">
      <alignment horizontal="center" vertical="top" wrapText="1"/>
    </xf>
    <xf numFmtId="0" fontId="25" fillId="54" borderId="14" xfId="1" applyFont="1" applyBorder="1" applyAlignment="1">
      <alignment horizontal="center" vertical="top" wrapText="1"/>
    </xf>
    <xf numFmtId="0" fontId="25" fillId="54" borderId="1" xfId="1" applyFont="1" applyBorder="1" applyAlignment="1">
      <alignment horizontal="center" vertical="top" wrapText="1"/>
    </xf>
    <xf numFmtId="0" fontId="26" fillId="56" borderId="17" xfId="1" applyNumberFormat="1" applyFont="1" applyFill="1" applyBorder="1" applyAlignment="1">
      <alignment horizontal="center" vertical="center"/>
    </xf>
    <xf numFmtId="0" fontId="26" fillId="56" borderId="18" xfId="1" applyNumberFormat="1" applyFont="1" applyFill="1" applyBorder="1" applyAlignment="1">
      <alignment horizontal="center" vertical="center"/>
    </xf>
    <xf numFmtId="0" fontId="26" fillId="56" borderId="19" xfId="1" applyNumberFormat="1" applyFont="1" applyFill="1" applyBorder="1" applyAlignment="1">
      <alignment horizontal="center" vertical="center"/>
    </xf>
    <xf numFmtId="0" fontId="26" fillId="56" borderId="20" xfId="1" applyNumberFormat="1" applyFont="1" applyFill="1" applyBorder="1" applyAlignment="1">
      <alignment horizontal="center" vertical="center"/>
    </xf>
    <xf numFmtId="11" fontId="23" fillId="54" borderId="21" xfId="1" applyNumberFormat="1" applyFont="1" applyFill="1" applyBorder="1" applyAlignment="1">
      <alignment horizontal="center" vertical="center"/>
    </xf>
    <xf numFmtId="11" fontId="23" fillId="54" borderId="1" xfId="1" applyNumberFormat="1" applyFont="1" applyFill="1" applyBorder="1" applyAlignment="1">
      <alignment horizontal="center" vertical="center"/>
    </xf>
    <xf numFmtId="11" fontId="23" fillId="54" borderId="15" xfId="1" applyNumberFormat="1" applyFont="1" applyFill="1" applyBorder="1" applyAlignment="1">
      <alignment horizontal="center" vertical="center"/>
    </xf>
    <xf numFmtId="0" fontId="44" fillId="54" borderId="19" xfId="1" applyFont="1" applyBorder="1" applyAlignment="1">
      <alignment horizontal="center" vertical="center" wrapText="1"/>
    </xf>
    <xf numFmtId="0" fontId="43" fillId="54" borderId="19" xfId="10" applyFont="1" applyBorder="1" applyAlignment="1">
      <alignment horizontal="center" vertical="center" wrapText="1"/>
    </xf>
  </cellXfs>
  <cellStyles count="16">
    <cellStyle name="Moeda 3" xfId="6"/>
    <cellStyle name="Moeda 4" xfId="7"/>
    <cellStyle name="Normal" xfId="0" builtinId="0"/>
    <cellStyle name="Normal 10 2 3" xfId="8"/>
    <cellStyle name="Normal 10 20" xfId="9"/>
    <cellStyle name="Normal 2" xfId="1"/>
    <cellStyle name="Normal 2 2" xfId="2"/>
    <cellStyle name="Normal 3" xfId="10"/>
    <cellStyle name="Normal 4" xfId="14"/>
    <cellStyle name="Normal 5" xfId="15"/>
    <cellStyle name="Normal_Composição do BDI" xfId="5"/>
    <cellStyle name="Porcentagem" xfId="12" builtinId="5"/>
    <cellStyle name="Porcentagem 2" xfId="4"/>
    <cellStyle name="Porcentagem 3" xfId="11"/>
    <cellStyle name="Separador de milhares 2" xfId="13"/>
    <cellStyle name="Vírgula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158003</xdr:colOff>
      <xdr:row>0</xdr:row>
      <xdr:rowOff>209550</xdr:rowOff>
    </xdr:from>
    <xdr:to>
      <xdr:col>1</xdr:col>
      <xdr:colOff>686921</xdr:colOff>
      <xdr:row>4</xdr:row>
      <xdr:rowOff>142875</xdr:rowOff>
    </xdr:to>
    <xdr:pic>
      <xdr:nvPicPr>
        <xdr:cNvPr id="12" name="Imagem 2" descr="LOGO_147_MEMO">
          <a:extLst>
            <a:ext uri="{FF2B5EF4-FFF2-40B4-BE49-F238E27FC236}">
              <a16:creationId xmlns:a16="http://schemas.microsoft.com/office/drawing/2014/main" id="{3963DE64-3C4C-41CC-B1ED-D6B2C1EDD3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8003" y="209550"/>
          <a:ext cx="1148043" cy="1104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190500</xdr:colOff>
      <xdr:row>0</xdr:row>
      <xdr:rowOff>123825</xdr:rowOff>
    </xdr:from>
    <xdr:to>
      <xdr:col>7</xdr:col>
      <xdr:colOff>685800</xdr:colOff>
      <xdr:row>4</xdr:row>
      <xdr:rowOff>76200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20EE5CF-BA54-4CA5-8569-CA6208956E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34125" y="123825"/>
          <a:ext cx="1323975" cy="11239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167528</xdr:colOff>
      <xdr:row>0</xdr:row>
      <xdr:rowOff>171450</xdr:rowOff>
    </xdr:from>
    <xdr:to>
      <xdr:col>1</xdr:col>
      <xdr:colOff>629771</xdr:colOff>
      <xdr:row>3</xdr:row>
      <xdr:rowOff>190500</xdr:rowOff>
    </xdr:to>
    <xdr:pic>
      <xdr:nvPicPr>
        <xdr:cNvPr id="3" name="Imagem 2" descr="LOGO_147_MEMO">
          <a:extLst>
            <a:ext uri="{FF2B5EF4-FFF2-40B4-BE49-F238E27FC236}">
              <a16:creationId xmlns:a16="http://schemas.microsoft.com/office/drawing/2014/main" id="{602EEEED-35ED-4A68-BC68-959082449E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7528" y="171450"/>
          <a:ext cx="1148043" cy="1104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337962</xdr:colOff>
      <xdr:row>0</xdr:row>
      <xdr:rowOff>238125</xdr:rowOff>
    </xdr:from>
    <xdr:to>
      <xdr:col>7</xdr:col>
      <xdr:colOff>568427</xdr:colOff>
      <xdr:row>3</xdr:row>
      <xdr:rowOff>264279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DFB9380B-C71E-4855-BC77-C4CC725153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29494" y="238125"/>
          <a:ext cx="1060062" cy="110923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60370</xdr:colOff>
      <xdr:row>0</xdr:row>
      <xdr:rowOff>140863</xdr:rowOff>
    </xdr:from>
    <xdr:to>
      <xdr:col>1</xdr:col>
      <xdr:colOff>308556</xdr:colOff>
      <xdr:row>3</xdr:row>
      <xdr:rowOff>174401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35A32E2-F5B7-4D00-9D41-5BD6902784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370" y="140863"/>
          <a:ext cx="945792" cy="778098"/>
        </a:xfrm>
        <a:prstGeom prst="rect">
          <a:avLst/>
        </a:prstGeom>
      </xdr:spPr>
    </xdr:pic>
    <xdr:clientData/>
  </xdr:twoCellAnchor>
  <xdr:twoCellAnchor editAs="oneCell">
    <xdr:from>
      <xdr:col>5</xdr:col>
      <xdr:colOff>402464</xdr:colOff>
      <xdr:row>0</xdr:row>
      <xdr:rowOff>114032</xdr:rowOff>
    </xdr:from>
    <xdr:to>
      <xdr:col>6</xdr:col>
      <xdr:colOff>672859</xdr:colOff>
      <xdr:row>3</xdr:row>
      <xdr:rowOff>207940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3AAB4CDF-63FA-4EAF-9CE4-4AD6D3E8B0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829031" y="114032"/>
          <a:ext cx="1061909" cy="83846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60370</xdr:colOff>
      <xdr:row>0</xdr:row>
      <xdr:rowOff>140862</xdr:rowOff>
    </xdr:from>
    <xdr:to>
      <xdr:col>1</xdr:col>
      <xdr:colOff>695325</xdr:colOff>
      <xdr:row>3</xdr:row>
      <xdr:rowOff>257174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D1F566BD-0788-4EE3-9FD9-CF23EC7990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370" y="140862"/>
          <a:ext cx="1254080" cy="1116437"/>
        </a:xfrm>
        <a:prstGeom prst="rect">
          <a:avLst/>
        </a:prstGeom>
      </xdr:spPr>
    </xdr:pic>
    <xdr:clientData/>
  </xdr:twoCellAnchor>
  <xdr:twoCellAnchor editAs="oneCell">
    <xdr:from>
      <xdr:col>4</xdr:col>
      <xdr:colOff>123825</xdr:colOff>
      <xdr:row>0</xdr:row>
      <xdr:rowOff>238125</xdr:rowOff>
    </xdr:from>
    <xdr:to>
      <xdr:col>5</xdr:col>
      <xdr:colOff>390525</xdr:colOff>
      <xdr:row>3</xdr:row>
      <xdr:rowOff>247650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8C7A4770-7BF6-48E3-A5B1-5CBD2E52CD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591300" y="238125"/>
          <a:ext cx="1133475" cy="10096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238125</xdr:colOff>
      <xdr:row>35</xdr:row>
      <xdr:rowOff>95250</xdr:rowOff>
    </xdr:from>
    <xdr:to>
      <xdr:col>4</xdr:col>
      <xdr:colOff>1009071</xdr:colOff>
      <xdr:row>39</xdr:row>
      <xdr:rowOff>66568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13485"/>
        <a:stretch/>
      </xdr:blipFill>
      <xdr:spPr>
        <a:xfrm>
          <a:off x="914400" y="7686675"/>
          <a:ext cx="4628571" cy="733319"/>
        </a:xfrm>
        <a:prstGeom prst="rect">
          <a:avLst/>
        </a:prstGeom>
      </xdr:spPr>
    </xdr:pic>
    <xdr:clientData/>
  </xdr:twoCellAnchor>
  <xdr:twoCellAnchor editAs="oneCell">
    <xdr:from>
      <xdr:col>0</xdr:col>
      <xdr:colOff>87585</xdr:colOff>
      <xdr:row>0</xdr:row>
      <xdr:rowOff>147435</xdr:rowOff>
    </xdr:from>
    <xdr:to>
      <xdr:col>1</xdr:col>
      <xdr:colOff>665390</xdr:colOff>
      <xdr:row>2</xdr:row>
      <xdr:rowOff>338678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664E88E9-7943-46D6-861D-49B9BFAD60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7585" y="147435"/>
          <a:ext cx="1252047" cy="1133041"/>
        </a:xfrm>
        <a:prstGeom prst="rect">
          <a:avLst/>
        </a:prstGeom>
      </xdr:spPr>
    </xdr:pic>
    <xdr:clientData/>
  </xdr:twoCellAnchor>
  <xdr:twoCellAnchor editAs="oneCell">
    <xdr:from>
      <xdr:col>5</xdr:col>
      <xdr:colOff>75940</xdr:colOff>
      <xdr:row>0</xdr:row>
      <xdr:rowOff>115392</xdr:rowOff>
    </xdr:from>
    <xdr:to>
      <xdr:col>7</xdr:col>
      <xdr:colOff>534662</xdr:colOff>
      <xdr:row>2</xdr:row>
      <xdr:rowOff>315686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393A09E-757C-41B4-8DC8-9AD9B1A71D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165519" y="115392"/>
          <a:ext cx="1411222" cy="11420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/>
  </sheetPr>
  <dimension ref="A1:K43"/>
  <sheetViews>
    <sheetView view="pageBreakPreview" topLeftCell="A27" zoomScaleNormal="100" zoomScaleSheetLayoutView="100" workbookViewId="0">
      <selection activeCell="F7" sqref="F7:G8"/>
    </sheetView>
  </sheetViews>
  <sheetFormatPr defaultRowHeight="15"/>
  <cols>
    <col min="1" max="1" width="9.28515625" customWidth="1"/>
    <col min="2" max="2" width="11.140625" customWidth="1"/>
    <col min="3" max="3" width="42.85546875" customWidth="1"/>
    <col min="4" max="4" width="9.28515625" customWidth="1"/>
    <col min="5" max="5" width="8.28515625" customWidth="1"/>
    <col min="6" max="6" width="11.28515625" customWidth="1"/>
    <col min="7" max="8" width="12.42578125" customWidth="1"/>
    <col min="9" max="9" width="9.140625" customWidth="1"/>
    <col min="10" max="10" width="9.42578125" style="66" customWidth="1"/>
  </cols>
  <sheetData>
    <row r="1" spans="1:11" ht="17.25" customHeight="1">
      <c r="A1" s="47" t="s">
        <v>82</v>
      </c>
      <c r="B1" s="48"/>
      <c r="C1" s="162" t="s">
        <v>84</v>
      </c>
      <c r="D1" s="162"/>
      <c r="E1" s="162"/>
      <c r="F1" s="162"/>
      <c r="G1" s="48"/>
      <c r="H1" s="49"/>
    </row>
    <row r="2" spans="1:11" ht="19.5" customHeight="1">
      <c r="A2" s="50"/>
      <c r="B2" s="51"/>
      <c r="C2" s="163"/>
      <c r="D2" s="163"/>
      <c r="E2" s="163"/>
      <c r="F2" s="163"/>
      <c r="G2" s="51"/>
      <c r="H2" s="52"/>
    </row>
    <row r="3" spans="1:11" ht="25.5" customHeight="1">
      <c r="A3" s="50"/>
      <c r="B3" s="51"/>
      <c r="C3" s="163"/>
      <c r="D3" s="163"/>
      <c r="E3" s="163"/>
      <c r="F3" s="163"/>
      <c r="G3" s="51"/>
      <c r="H3" s="52"/>
    </row>
    <row r="4" spans="1:11" ht="30" customHeight="1">
      <c r="A4" s="53"/>
      <c r="B4" s="54"/>
      <c r="C4" s="163"/>
      <c r="D4" s="163"/>
      <c r="E4" s="163"/>
      <c r="F4" s="163"/>
      <c r="G4" s="54"/>
      <c r="H4" s="52"/>
    </row>
    <row r="5" spans="1:11" ht="19.5" customHeight="1">
      <c r="A5" s="55"/>
      <c r="B5" s="56"/>
      <c r="C5" s="164"/>
      <c r="D5" s="164"/>
      <c r="E5" s="164"/>
      <c r="F5" s="164"/>
      <c r="G5" s="57"/>
      <c r="H5" s="58"/>
    </row>
    <row r="6" spans="1:11" ht="30" customHeight="1">
      <c r="A6" s="174" t="s">
        <v>136</v>
      </c>
      <c r="B6" s="174"/>
      <c r="C6" s="174"/>
      <c r="D6" s="174"/>
      <c r="E6" s="174"/>
      <c r="F6" s="175" t="s">
        <v>209</v>
      </c>
      <c r="G6" s="176"/>
      <c r="H6" s="177"/>
    </row>
    <row r="7" spans="1:11" ht="12.75" customHeight="1">
      <c r="A7" s="174"/>
      <c r="B7" s="174"/>
      <c r="C7" s="174"/>
      <c r="D7" s="174"/>
      <c r="E7" s="174"/>
      <c r="F7" s="173" t="s">
        <v>83</v>
      </c>
      <c r="G7" s="173"/>
      <c r="H7" s="172">
        <v>0.25</v>
      </c>
    </row>
    <row r="8" spans="1:11" ht="8.25" customHeight="1">
      <c r="A8" s="174"/>
      <c r="B8" s="174"/>
      <c r="C8" s="174"/>
      <c r="D8" s="174"/>
      <c r="E8" s="174"/>
      <c r="F8" s="173"/>
      <c r="G8" s="173"/>
      <c r="H8" s="172"/>
    </row>
    <row r="9" spans="1:11" ht="46.5" customHeight="1">
      <c r="A9" s="169" t="s">
        <v>137</v>
      </c>
      <c r="B9" s="170"/>
      <c r="C9" s="170"/>
      <c r="D9" s="170"/>
      <c r="E9" s="170"/>
      <c r="F9" s="170"/>
      <c r="G9" s="170"/>
      <c r="H9" s="171"/>
    </row>
    <row r="10" spans="1:11" ht="21.95" customHeight="1">
      <c r="A10" s="59" t="s">
        <v>85</v>
      </c>
      <c r="B10" s="59" t="s">
        <v>86</v>
      </c>
      <c r="C10" s="59" t="s">
        <v>19</v>
      </c>
      <c r="D10" s="59" t="s">
        <v>87</v>
      </c>
      <c r="E10" s="59" t="s">
        <v>88</v>
      </c>
      <c r="F10" s="59" t="s">
        <v>89</v>
      </c>
      <c r="G10" s="59" t="s">
        <v>90</v>
      </c>
      <c r="H10" s="110" t="s">
        <v>91</v>
      </c>
      <c r="I10" s="105"/>
      <c r="J10" s="105"/>
      <c r="K10" s="68"/>
    </row>
    <row r="11" spans="1:11" ht="20.100000000000001" customHeight="1">
      <c r="A11" s="137" t="s">
        <v>51</v>
      </c>
      <c r="B11" s="167" t="s">
        <v>146</v>
      </c>
      <c r="C11" s="168"/>
      <c r="D11" s="168"/>
      <c r="E11" s="168"/>
      <c r="F11" s="168"/>
      <c r="G11" s="168"/>
      <c r="H11" s="111">
        <f>SUM(H12:H15)</f>
        <v>2175</v>
      </c>
      <c r="I11" s="106"/>
      <c r="J11" s="67"/>
    </row>
    <row r="12" spans="1:11" ht="20.100000000000001" customHeight="1">
      <c r="A12" s="160" t="s">
        <v>53</v>
      </c>
      <c r="B12" s="143" t="s">
        <v>198</v>
      </c>
      <c r="C12" s="141" t="s">
        <v>199</v>
      </c>
      <c r="D12" s="144" t="s">
        <v>200</v>
      </c>
      <c r="E12" s="144" t="s">
        <v>201</v>
      </c>
      <c r="F12" s="161">
        <v>1</v>
      </c>
      <c r="G12" s="161">
        <v>240</v>
      </c>
      <c r="H12" s="142">
        <f>(F12*G12)</f>
        <v>240</v>
      </c>
      <c r="I12" s="106"/>
      <c r="J12" s="67"/>
    </row>
    <row r="13" spans="1:11" ht="20.100000000000001" customHeight="1">
      <c r="A13" s="160" t="s">
        <v>202</v>
      </c>
      <c r="B13" s="143">
        <v>4813</v>
      </c>
      <c r="C13" s="141" t="s">
        <v>203</v>
      </c>
      <c r="D13" s="144" t="s">
        <v>109</v>
      </c>
      <c r="E13" s="144" t="s">
        <v>144</v>
      </c>
      <c r="F13" s="161">
        <v>1</v>
      </c>
      <c r="G13" s="161">
        <v>225</v>
      </c>
      <c r="H13" s="142">
        <f>(F13*G13)</f>
        <v>225</v>
      </c>
      <c r="I13" s="106"/>
      <c r="J13" s="67"/>
    </row>
    <row r="14" spans="1:11" ht="24" customHeight="1">
      <c r="A14" s="139" t="s">
        <v>204</v>
      </c>
      <c r="B14" s="85" t="s">
        <v>101</v>
      </c>
      <c r="C14" s="136" t="s">
        <v>197</v>
      </c>
      <c r="D14" s="122" t="s">
        <v>138</v>
      </c>
      <c r="E14" s="122" t="s">
        <v>147</v>
      </c>
      <c r="F14" s="62">
        <v>2</v>
      </c>
      <c r="G14" s="62">
        <v>320</v>
      </c>
      <c r="H14" s="112">
        <f>F14*G14</f>
        <v>640</v>
      </c>
      <c r="I14" s="107"/>
      <c r="J14" s="108"/>
      <c r="K14" s="66"/>
    </row>
    <row r="15" spans="1:11" ht="36.75" customHeight="1">
      <c r="A15" s="139" t="s">
        <v>205</v>
      </c>
      <c r="B15" s="85" t="s">
        <v>101</v>
      </c>
      <c r="C15" s="136" t="s">
        <v>206</v>
      </c>
      <c r="D15" s="122" t="s">
        <v>138</v>
      </c>
      <c r="E15" s="122" t="s">
        <v>144</v>
      </c>
      <c r="F15" s="62">
        <v>2.14</v>
      </c>
      <c r="G15" s="62">
        <v>500</v>
      </c>
      <c r="H15" s="112">
        <f>(F15*G15)</f>
        <v>1070</v>
      </c>
      <c r="I15" s="107"/>
      <c r="J15" s="108"/>
      <c r="K15" s="66"/>
    </row>
    <row r="16" spans="1:11" ht="20.100000000000001" customHeight="1">
      <c r="A16" s="135" t="s">
        <v>55</v>
      </c>
      <c r="B16" s="167" t="s">
        <v>148</v>
      </c>
      <c r="C16" s="168"/>
      <c r="D16" s="168"/>
      <c r="E16" s="168"/>
      <c r="F16" s="168"/>
      <c r="G16" s="168"/>
      <c r="H16" s="111">
        <f>SUM(H17:H26)</f>
        <v>9513.0024999999987</v>
      </c>
      <c r="I16" s="106"/>
      <c r="J16" s="67"/>
    </row>
    <row r="17" spans="1:11" ht="28.5" customHeight="1">
      <c r="A17" s="140" t="s">
        <v>57</v>
      </c>
      <c r="B17" s="143">
        <v>96522</v>
      </c>
      <c r="C17" s="141" t="s">
        <v>164</v>
      </c>
      <c r="D17" s="144" t="s">
        <v>109</v>
      </c>
      <c r="E17" s="144" t="s">
        <v>139</v>
      </c>
      <c r="F17" s="154">
        <v>3.24</v>
      </c>
      <c r="G17" s="145">
        <v>99.32</v>
      </c>
      <c r="H17" s="142">
        <f>F17*G17</f>
        <v>321.79680000000002</v>
      </c>
      <c r="I17" s="106"/>
      <c r="J17" s="67"/>
    </row>
    <row r="18" spans="1:11" ht="22.5">
      <c r="A18" s="138" t="s">
        <v>77</v>
      </c>
      <c r="B18" s="60">
        <v>96995</v>
      </c>
      <c r="C18" s="61" t="s">
        <v>140</v>
      </c>
      <c r="D18" s="60" t="s">
        <v>92</v>
      </c>
      <c r="E18" s="60" t="s">
        <v>94</v>
      </c>
      <c r="F18" s="62">
        <v>3.24</v>
      </c>
      <c r="G18" s="62">
        <v>33.43</v>
      </c>
      <c r="H18" s="112">
        <f t="shared" ref="H18:H24" si="0">F18*G18</f>
        <v>108.31320000000001</v>
      </c>
      <c r="I18" s="107"/>
      <c r="J18" s="108"/>
    </row>
    <row r="19" spans="1:11" ht="26.25" customHeight="1">
      <c r="A19" s="138" t="s">
        <v>150</v>
      </c>
      <c r="B19" s="122" t="s">
        <v>158</v>
      </c>
      <c r="C19" s="63" t="str">
        <f>UPPER("Embasamento C/Pedra Argamassada Utilizando
Arg.Cim/Areia 1:4. ")</f>
        <v xml:space="preserve">EMBASAMENTO C/PEDRA ARGAMASSADA UTILIZANDO
ARG.CIM/AREIA 1:4. </v>
      </c>
      <c r="D19" s="122" t="s">
        <v>157</v>
      </c>
      <c r="E19" s="122" t="s">
        <v>139</v>
      </c>
      <c r="F19" s="62">
        <v>0.13</v>
      </c>
      <c r="G19" s="62">
        <v>421.26</v>
      </c>
      <c r="H19" s="112">
        <f t="shared" si="0"/>
        <v>54.763800000000003</v>
      </c>
      <c r="I19" s="107"/>
      <c r="J19" s="109"/>
      <c r="K19" s="65"/>
    </row>
    <row r="20" spans="1:11" ht="22.5">
      <c r="A20" s="138">
        <v>2.4</v>
      </c>
      <c r="B20" s="86">
        <v>101625</v>
      </c>
      <c r="C20" s="61" t="s">
        <v>141</v>
      </c>
      <c r="D20" s="60" t="s">
        <v>92</v>
      </c>
      <c r="E20" s="122" t="s">
        <v>139</v>
      </c>
      <c r="F20" s="62">
        <v>0.16</v>
      </c>
      <c r="G20" s="87">
        <v>116.28</v>
      </c>
      <c r="H20" s="112">
        <f t="shared" si="0"/>
        <v>18.604800000000001</v>
      </c>
      <c r="I20" s="107"/>
      <c r="J20" s="108"/>
      <c r="K20" s="66"/>
    </row>
    <row r="21" spans="1:11" ht="26.25" customHeight="1">
      <c r="A21" s="138" t="s">
        <v>151</v>
      </c>
      <c r="B21" s="60">
        <v>96543</v>
      </c>
      <c r="C21" s="61" t="s">
        <v>142</v>
      </c>
      <c r="D21" s="122" t="s">
        <v>109</v>
      </c>
      <c r="E21" s="122" t="s">
        <v>143</v>
      </c>
      <c r="F21" s="62">
        <v>58.92</v>
      </c>
      <c r="G21" s="62">
        <v>17.3</v>
      </c>
      <c r="H21" s="112">
        <f t="shared" si="0"/>
        <v>1019.316</v>
      </c>
      <c r="I21" s="107"/>
      <c r="J21" s="108"/>
    </row>
    <row r="22" spans="1:11" ht="26.25" customHeight="1">
      <c r="A22" s="138" t="s">
        <v>152</v>
      </c>
      <c r="B22" s="122" t="s">
        <v>158</v>
      </c>
      <c r="C22" s="63" t="str">
        <f>UPPER("Embasamento C/Pedra Argamassada Utilizando
Arg.Cim/Areia 1:4. ")</f>
        <v xml:space="preserve">EMBASAMENTO C/PEDRA ARGAMASSADA UTILIZANDO
ARG.CIM/AREIA 1:4. </v>
      </c>
      <c r="D22" s="122" t="s">
        <v>157</v>
      </c>
      <c r="E22" s="122" t="s">
        <v>139</v>
      </c>
      <c r="F22" s="62">
        <v>0.13</v>
      </c>
      <c r="G22" s="62">
        <v>421.26</v>
      </c>
      <c r="H22" s="112">
        <f t="shared" si="0"/>
        <v>54.763800000000003</v>
      </c>
      <c r="I22" s="107"/>
      <c r="J22" s="109"/>
      <c r="K22" s="65"/>
    </row>
    <row r="23" spans="1:11" ht="33.75">
      <c r="A23" s="138" t="s">
        <v>153</v>
      </c>
      <c r="B23" s="60">
        <v>92263</v>
      </c>
      <c r="C23" s="61" t="s">
        <v>207</v>
      </c>
      <c r="D23" s="60" t="s">
        <v>92</v>
      </c>
      <c r="E23" s="122" t="s">
        <v>144</v>
      </c>
      <c r="F23" s="62">
        <v>14.78</v>
      </c>
      <c r="G23" s="62">
        <v>144.47999999999999</v>
      </c>
      <c r="H23" s="112">
        <f t="shared" si="0"/>
        <v>2135.4143999999997</v>
      </c>
      <c r="I23" s="107"/>
      <c r="J23" s="108"/>
    </row>
    <row r="24" spans="1:11" ht="33.75">
      <c r="A24" s="138" t="s">
        <v>154</v>
      </c>
      <c r="B24" s="60">
        <v>92423</v>
      </c>
      <c r="C24" s="61" t="s">
        <v>145</v>
      </c>
      <c r="D24" s="60" t="s">
        <v>92</v>
      </c>
      <c r="E24" s="122" t="s">
        <v>144</v>
      </c>
      <c r="F24" s="62">
        <v>31.24</v>
      </c>
      <c r="G24" s="62">
        <v>48.01</v>
      </c>
      <c r="H24" s="112">
        <f t="shared" si="0"/>
        <v>1499.8323999999998</v>
      </c>
      <c r="I24" s="107"/>
      <c r="J24" s="108"/>
    </row>
    <row r="25" spans="1:11" ht="33.75">
      <c r="A25" s="138" t="s">
        <v>155</v>
      </c>
      <c r="B25" s="60">
        <v>92775</v>
      </c>
      <c r="C25" s="61" t="s">
        <v>149</v>
      </c>
      <c r="D25" s="60" t="s">
        <v>92</v>
      </c>
      <c r="E25" s="122" t="s">
        <v>143</v>
      </c>
      <c r="F25" s="62">
        <v>111.82</v>
      </c>
      <c r="G25" s="62">
        <v>18.52</v>
      </c>
      <c r="H25" s="112">
        <f>F25*G25</f>
        <v>2070.9063999999998</v>
      </c>
      <c r="I25" s="107"/>
      <c r="J25" s="109"/>
      <c r="K25" s="65"/>
    </row>
    <row r="26" spans="1:11" ht="45">
      <c r="A26" s="138" t="s">
        <v>165</v>
      </c>
      <c r="B26" s="60">
        <v>92720</v>
      </c>
      <c r="C26" s="61" t="s">
        <v>166</v>
      </c>
      <c r="D26" s="60" t="s">
        <v>109</v>
      </c>
      <c r="E26" s="122" t="s">
        <v>139</v>
      </c>
      <c r="F26" s="62">
        <v>5.51</v>
      </c>
      <c r="G26" s="62">
        <v>404.59</v>
      </c>
      <c r="H26" s="112">
        <f>F26*G26</f>
        <v>2229.2909</v>
      </c>
      <c r="I26" s="107"/>
      <c r="J26" s="108"/>
    </row>
    <row r="27" spans="1:11" ht="20.100000000000001" customHeight="1">
      <c r="A27" s="135" t="s">
        <v>59</v>
      </c>
      <c r="B27" s="167" t="s">
        <v>156</v>
      </c>
      <c r="C27" s="168"/>
      <c r="D27" s="168"/>
      <c r="E27" s="168"/>
      <c r="F27" s="168"/>
      <c r="G27" s="168"/>
      <c r="H27" s="111">
        <f>SUM(H28:H30)</f>
        <v>2114.9643999999998</v>
      </c>
      <c r="I27" s="106"/>
      <c r="J27" s="67"/>
    </row>
    <row r="28" spans="1:11" ht="33.75">
      <c r="A28" s="138" t="s">
        <v>159</v>
      </c>
      <c r="B28" s="122">
        <v>87495</v>
      </c>
      <c r="C28" s="63" t="s">
        <v>208</v>
      </c>
      <c r="D28" s="122" t="s">
        <v>109</v>
      </c>
      <c r="E28" s="60" t="s">
        <v>93</v>
      </c>
      <c r="F28" s="62">
        <v>14.68</v>
      </c>
      <c r="G28" s="62">
        <v>65.63</v>
      </c>
      <c r="H28" s="112">
        <f t="shared" ref="H28:H40" si="1">F28*G28</f>
        <v>963.44839999999988</v>
      </c>
      <c r="I28" s="107"/>
      <c r="J28" s="109"/>
      <c r="K28" s="65"/>
    </row>
    <row r="29" spans="1:11" ht="22.5">
      <c r="A29" s="138" t="s">
        <v>160</v>
      </c>
      <c r="B29" s="122">
        <v>87878</v>
      </c>
      <c r="C29" s="63" t="s">
        <v>162</v>
      </c>
      <c r="D29" s="122" t="s">
        <v>109</v>
      </c>
      <c r="E29" s="60" t="s">
        <v>144</v>
      </c>
      <c r="F29" s="62">
        <v>47.9</v>
      </c>
      <c r="G29" s="62">
        <v>3.25</v>
      </c>
      <c r="H29" s="112">
        <f t="shared" si="1"/>
        <v>155.67499999999998</v>
      </c>
      <c r="I29" s="107"/>
      <c r="J29" s="109"/>
      <c r="K29" s="65"/>
    </row>
    <row r="30" spans="1:11" ht="22.5">
      <c r="A30" s="138" t="s">
        <v>163</v>
      </c>
      <c r="B30" s="60">
        <v>87535</v>
      </c>
      <c r="C30" s="61" t="s">
        <v>161</v>
      </c>
      <c r="D30" s="122" t="s">
        <v>109</v>
      </c>
      <c r="E30" s="60" t="s">
        <v>93</v>
      </c>
      <c r="F30" s="62">
        <v>47.9</v>
      </c>
      <c r="G30" s="62">
        <v>20.79</v>
      </c>
      <c r="H30" s="112">
        <f t="shared" si="1"/>
        <v>995.84099999999989</v>
      </c>
      <c r="I30" s="107"/>
      <c r="J30" s="67"/>
    </row>
    <row r="31" spans="1:11" ht="20.100000000000001" customHeight="1">
      <c r="A31" s="137" t="s">
        <v>63</v>
      </c>
      <c r="B31" s="167" t="s">
        <v>167</v>
      </c>
      <c r="C31" s="168"/>
      <c r="D31" s="168"/>
      <c r="E31" s="168"/>
      <c r="F31" s="168"/>
      <c r="G31" s="168"/>
      <c r="H31" s="111">
        <f>SUM(H32:H34)</f>
        <v>9822.5475000000006</v>
      </c>
      <c r="I31" s="106"/>
      <c r="J31" s="67"/>
    </row>
    <row r="32" spans="1:11" ht="22.5">
      <c r="A32" s="138" t="s">
        <v>67</v>
      </c>
      <c r="B32" s="60">
        <v>88489</v>
      </c>
      <c r="C32" s="61" t="s">
        <v>168</v>
      </c>
      <c r="D32" s="122" t="s">
        <v>109</v>
      </c>
      <c r="E32" s="60" t="s">
        <v>144</v>
      </c>
      <c r="F32" s="62">
        <v>494.75</v>
      </c>
      <c r="G32" s="62">
        <v>10.210000000000001</v>
      </c>
      <c r="H32" s="112">
        <f t="shared" ref="H32:H34" si="2">F32*G32</f>
        <v>5051.3975</v>
      </c>
      <c r="I32" s="107"/>
      <c r="J32" s="67"/>
    </row>
    <row r="33" spans="1:11" ht="22.5">
      <c r="A33" s="138" t="s">
        <v>69</v>
      </c>
      <c r="B33" s="60">
        <v>96135</v>
      </c>
      <c r="C33" s="61" t="s">
        <v>189</v>
      </c>
      <c r="D33" s="122" t="s">
        <v>109</v>
      </c>
      <c r="E33" s="60" t="s">
        <v>144</v>
      </c>
      <c r="F33" s="62">
        <v>185</v>
      </c>
      <c r="G33" s="62">
        <v>18.32</v>
      </c>
      <c r="H33" s="112">
        <f t="shared" si="2"/>
        <v>3389.2000000000003</v>
      </c>
      <c r="I33" s="107"/>
      <c r="J33" s="67"/>
    </row>
    <row r="34" spans="1:11" ht="22.5">
      <c r="A34" s="138" t="s">
        <v>71</v>
      </c>
      <c r="B34" s="60">
        <v>88495</v>
      </c>
      <c r="C34" s="61" t="s">
        <v>174</v>
      </c>
      <c r="D34" s="122" t="s">
        <v>109</v>
      </c>
      <c r="E34" s="60" t="s">
        <v>144</v>
      </c>
      <c r="F34" s="62">
        <v>185</v>
      </c>
      <c r="G34" s="62">
        <v>7.47</v>
      </c>
      <c r="H34" s="112">
        <f t="shared" si="2"/>
        <v>1381.95</v>
      </c>
      <c r="I34" s="107"/>
      <c r="J34" s="67"/>
    </row>
    <row r="35" spans="1:11" ht="20.100000000000001" customHeight="1">
      <c r="A35" s="137" t="s">
        <v>73</v>
      </c>
      <c r="B35" s="167" t="s">
        <v>169</v>
      </c>
      <c r="C35" s="168"/>
      <c r="D35" s="168"/>
      <c r="E35" s="168"/>
      <c r="F35" s="168"/>
      <c r="G35" s="168"/>
      <c r="H35" s="111">
        <f>SUM(H36:H40)</f>
        <v>11534.6754</v>
      </c>
      <c r="I35" s="106"/>
      <c r="J35" s="67"/>
    </row>
    <row r="36" spans="1:11" ht="51.75" customHeight="1">
      <c r="A36" s="138" t="s">
        <v>75</v>
      </c>
      <c r="B36" s="60">
        <v>92567</v>
      </c>
      <c r="C36" s="103" t="s">
        <v>190</v>
      </c>
      <c r="D36" s="122" t="s">
        <v>109</v>
      </c>
      <c r="E36" s="122" t="s">
        <v>144</v>
      </c>
      <c r="F36" s="62">
        <v>119.2</v>
      </c>
      <c r="G36" s="62">
        <v>23.61</v>
      </c>
      <c r="H36" s="112">
        <f t="shared" si="1"/>
        <v>2814.3119999999999</v>
      </c>
      <c r="I36" s="107"/>
      <c r="J36" s="109"/>
      <c r="K36" s="67"/>
    </row>
    <row r="37" spans="1:11" ht="22.5">
      <c r="A37" s="138" t="s">
        <v>170</v>
      </c>
      <c r="B37" s="60">
        <v>55960</v>
      </c>
      <c r="C37" s="61" t="s">
        <v>179</v>
      </c>
      <c r="D37" s="122" t="s">
        <v>109</v>
      </c>
      <c r="E37" s="60" t="s">
        <v>95</v>
      </c>
      <c r="F37" s="62">
        <v>119.2</v>
      </c>
      <c r="G37" s="62">
        <v>5.95</v>
      </c>
      <c r="H37" s="112">
        <f t="shared" si="1"/>
        <v>709.24</v>
      </c>
      <c r="I37" s="107"/>
      <c r="J37" s="109"/>
    </row>
    <row r="38" spans="1:11" ht="33.75">
      <c r="A38" s="138" t="s">
        <v>171</v>
      </c>
      <c r="B38" s="122">
        <v>98546</v>
      </c>
      <c r="C38" s="61" t="s">
        <v>180</v>
      </c>
      <c r="D38" s="122" t="s">
        <v>109</v>
      </c>
      <c r="E38" s="122" t="s">
        <v>144</v>
      </c>
      <c r="F38" s="62">
        <v>52.2</v>
      </c>
      <c r="G38" s="62">
        <v>74.739999999999995</v>
      </c>
      <c r="H38" s="112">
        <f t="shared" si="1"/>
        <v>3901.4279999999999</v>
      </c>
      <c r="I38" s="107"/>
      <c r="J38" s="67"/>
    </row>
    <row r="39" spans="1:11" ht="33.75">
      <c r="A39" s="146" t="s">
        <v>172</v>
      </c>
      <c r="B39" s="86">
        <v>94210</v>
      </c>
      <c r="C39" s="61" t="s">
        <v>191</v>
      </c>
      <c r="D39" s="122" t="s">
        <v>109</v>
      </c>
      <c r="E39" s="122" t="s">
        <v>144</v>
      </c>
      <c r="F39" s="62">
        <v>33.619999999999997</v>
      </c>
      <c r="G39" s="84">
        <v>29.17</v>
      </c>
      <c r="H39" s="112">
        <f t="shared" si="1"/>
        <v>980.69539999999995</v>
      </c>
      <c r="I39" s="107"/>
      <c r="J39" s="109"/>
      <c r="K39" s="66"/>
    </row>
    <row r="40" spans="1:11" ht="22.5">
      <c r="A40" s="138" t="s">
        <v>173</v>
      </c>
      <c r="B40" s="122">
        <v>40873</v>
      </c>
      <c r="C40" s="61" t="s">
        <v>177</v>
      </c>
      <c r="D40" s="122" t="s">
        <v>109</v>
      </c>
      <c r="E40" s="122" t="s">
        <v>178</v>
      </c>
      <c r="F40" s="62">
        <v>105</v>
      </c>
      <c r="G40" s="62">
        <v>29.8</v>
      </c>
      <c r="H40" s="112">
        <f t="shared" si="1"/>
        <v>3129</v>
      </c>
      <c r="I40" s="107"/>
      <c r="J40" s="67"/>
    </row>
    <row r="41" spans="1:11" ht="15" customHeight="1">
      <c r="A41" s="64"/>
      <c r="B41" s="64"/>
      <c r="C41" s="64"/>
      <c r="D41" s="64"/>
      <c r="E41" s="64"/>
      <c r="F41" s="165" t="s">
        <v>96</v>
      </c>
      <c r="G41" s="166"/>
      <c r="H41" s="113">
        <f>H11+H16+H27+H31+H35</f>
        <v>35160.1898</v>
      </c>
      <c r="I41" s="106"/>
      <c r="J41" s="67"/>
    </row>
    <row r="42" spans="1:11" ht="15" customHeight="1">
      <c r="A42" s="64"/>
      <c r="B42" s="64"/>
      <c r="C42" s="64"/>
      <c r="D42" s="64"/>
      <c r="E42" s="64"/>
      <c r="F42" s="165" t="s">
        <v>97</v>
      </c>
      <c r="G42" s="166"/>
      <c r="H42" s="113">
        <f>H41*H7</f>
        <v>8790.04745</v>
      </c>
      <c r="I42" s="106"/>
      <c r="J42" s="67"/>
    </row>
    <row r="43" spans="1:11" ht="15" customHeight="1">
      <c r="A43" s="64"/>
      <c r="B43" s="64"/>
      <c r="C43" s="64"/>
      <c r="D43" s="64"/>
      <c r="E43" s="64"/>
      <c r="F43" s="165" t="s">
        <v>98</v>
      </c>
      <c r="G43" s="166"/>
      <c r="H43" s="113">
        <f>H41+H42</f>
        <v>43950.237249999998</v>
      </c>
      <c r="I43" s="106"/>
      <c r="J43" s="67"/>
    </row>
  </sheetData>
  <mergeCells count="14">
    <mergeCell ref="C1:F5"/>
    <mergeCell ref="F41:G41"/>
    <mergeCell ref="F42:G42"/>
    <mergeCell ref="F43:G43"/>
    <mergeCell ref="B11:G11"/>
    <mergeCell ref="B31:G31"/>
    <mergeCell ref="A9:H9"/>
    <mergeCell ref="H7:H8"/>
    <mergeCell ref="F7:G8"/>
    <mergeCell ref="A6:E8"/>
    <mergeCell ref="F6:H6"/>
    <mergeCell ref="B16:G16"/>
    <mergeCell ref="B27:G27"/>
    <mergeCell ref="B35:G35"/>
  </mergeCells>
  <pageMargins left="0.62992125984251968" right="0.23622047244094491" top="0.74803149606299213" bottom="0.74803149606299213" header="0.31496062992125984" footer="0.31496062992125984"/>
  <pageSetup scale="7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/>
  </sheetPr>
  <dimension ref="A1:H40"/>
  <sheetViews>
    <sheetView view="pageBreakPreview" topLeftCell="A5" zoomScale="124" zoomScaleNormal="100" zoomScaleSheetLayoutView="124" workbookViewId="0">
      <selection activeCell="F7" sqref="F7:G8"/>
    </sheetView>
  </sheetViews>
  <sheetFormatPr defaultRowHeight="15"/>
  <cols>
    <col min="1" max="1" width="10.28515625" customWidth="1"/>
    <col min="2" max="2" width="48.85546875" customWidth="1"/>
    <col min="3" max="5" width="6.140625" customWidth="1"/>
    <col min="6" max="7" width="12.42578125" customWidth="1"/>
    <col min="8" max="8" width="12.85546875" style="121" customWidth="1"/>
  </cols>
  <sheetData>
    <row r="1" spans="1:8" ht="28.5" customHeight="1">
      <c r="A1" s="47" t="s">
        <v>82</v>
      </c>
      <c r="B1" s="162" t="s">
        <v>103</v>
      </c>
      <c r="C1" s="162"/>
      <c r="D1" s="162"/>
      <c r="E1" s="162"/>
      <c r="F1" s="162"/>
      <c r="G1" s="48"/>
      <c r="H1" s="117"/>
    </row>
    <row r="2" spans="1:8" ht="28.5" customHeight="1">
      <c r="A2" s="50"/>
      <c r="B2" s="163"/>
      <c r="C2" s="163"/>
      <c r="D2" s="163"/>
      <c r="E2" s="163"/>
      <c r="F2" s="163"/>
      <c r="G2" s="51"/>
      <c r="H2" s="118"/>
    </row>
    <row r="3" spans="1:8" ht="28.5" customHeight="1">
      <c r="A3" s="50"/>
      <c r="B3" s="163"/>
      <c r="C3" s="163"/>
      <c r="D3" s="163"/>
      <c r="E3" s="163"/>
      <c r="F3" s="163"/>
      <c r="G3" s="51"/>
      <c r="H3" s="118"/>
    </row>
    <row r="4" spans="1:8" ht="28.5" customHeight="1">
      <c r="A4" s="53"/>
      <c r="B4" s="163"/>
      <c r="C4" s="163"/>
      <c r="D4" s="163"/>
      <c r="E4" s="163"/>
      <c r="F4" s="163"/>
      <c r="G4" s="54"/>
      <c r="H4" s="118"/>
    </row>
    <row r="5" spans="1:8" ht="3" customHeight="1">
      <c r="A5" s="55"/>
      <c r="B5" s="164"/>
      <c r="C5" s="164"/>
      <c r="D5" s="164"/>
      <c r="E5" s="164"/>
      <c r="F5" s="164"/>
      <c r="G5" s="57"/>
      <c r="H5" s="119"/>
    </row>
    <row r="6" spans="1:8" ht="28.5" customHeight="1">
      <c r="A6" s="194" t="s">
        <v>102</v>
      </c>
      <c r="B6" s="195"/>
      <c r="C6" s="195"/>
      <c r="D6" s="195"/>
      <c r="E6" s="196"/>
      <c r="F6" s="175" t="s">
        <v>209</v>
      </c>
      <c r="G6" s="176"/>
      <c r="H6" s="177"/>
    </row>
    <row r="7" spans="1:8" ht="28.5" customHeight="1">
      <c r="A7" s="197"/>
      <c r="B7" s="198"/>
      <c r="C7" s="198"/>
      <c r="D7" s="198"/>
      <c r="E7" s="199"/>
      <c r="F7" s="203" t="s">
        <v>83</v>
      </c>
      <c r="G7" s="204"/>
      <c r="H7" s="207">
        <v>0.25</v>
      </c>
    </row>
    <row r="8" spans="1:8" ht="5.25" customHeight="1">
      <c r="A8" s="200"/>
      <c r="B8" s="201"/>
      <c r="C8" s="201"/>
      <c r="D8" s="201"/>
      <c r="E8" s="202"/>
      <c r="F8" s="205"/>
      <c r="G8" s="206"/>
      <c r="H8" s="208"/>
    </row>
    <row r="9" spans="1:8" ht="46.5" customHeight="1">
      <c r="A9" s="169" t="s">
        <v>175</v>
      </c>
      <c r="B9" s="170"/>
      <c r="C9" s="170"/>
      <c r="D9" s="170"/>
      <c r="E9" s="170"/>
      <c r="F9" s="170"/>
      <c r="G9" s="170"/>
      <c r="H9" s="171"/>
    </row>
    <row r="10" spans="1:8" ht="20.100000000000001" customHeight="1">
      <c r="A10" s="184" t="s">
        <v>192</v>
      </c>
      <c r="B10" s="185"/>
      <c r="C10" s="185"/>
      <c r="D10" s="185"/>
      <c r="E10" s="185"/>
      <c r="F10" s="185"/>
      <c r="G10" s="185"/>
      <c r="H10" s="186"/>
    </row>
    <row r="11" spans="1:8" ht="15" customHeight="1">
      <c r="A11" s="187" t="s">
        <v>2</v>
      </c>
      <c r="B11" s="188"/>
      <c r="C11" s="189" t="s">
        <v>3</v>
      </c>
      <c r="D11" s="190"/>
      <c r="E11" s="3" t="s">
        <v>4</v>
      </c>
      <c r="F11" s="3" t="s">
        <v>5</v>
      </c>
      <c r="G11" s="3" t="s">
        <v>6</v>
      </c>
      <c r="H11" s="116" t="s">
        <v>7</v>
      </c>
    </row>
    <row r="12" spans="1:8" ht="25.5" customHeight="1">
      <c r="A12" s="155" t="s">
        <v>193</v>
      </c>
      <c r="B12" s="156" t="s">
        <v>194</v>
      </c>
      <c r="C12" s="178" t="s">
        <v>195</v>
      </c>
      <c r="D12" s="179"/>
      <c r="E12" s="159" t="s">
        <v>196</v>
      </c>
      <c r="F12" s="157">
        <v>1</v>
      </c>
      <c r="G12" s="158">
        <v>440</v>
      </c>
      <c r="H12" s="158">
        <f>F12*G12</f>
        <v>440</v>
      </c>
    </row>
    <row r="13" spans="1:8" ht="15" customHeight="1">
      <c r="A13" s="1"/>
      <c r="B13" s="1"/>
      <c r="C13" s="1"/>
      <c r="D13" s="1"/>
      <c r="E13" s="1"/>
      <c r="F13" s="180" t="s">
        <v>8</v>
      </c>
      <c r="G13" s="181"/>
      <c r="H13" s="115">
        <f>H12</f>
        <v>440</v>
      </c>
    </row>
    <row r="14" spans="1:8" ht="15" customHeight="1">
      <c r="A14" s="1"/>
      <c r="B14" s="1"/>
      <c r="C14" s="1"/>
      <c r="D14" s="1"/>
      <c r="E14" s="1"/>
      <c r="F14" s="182" t="s">
        <v>108</v>
      </c>
      <c r="G14" s="183"/>
      <c r="H14" s="2">
        <f>H13*H7</f>
        <v>110</v>
      </c>
    </row>
    <row r="15" spans="1:8" ht="15" customHeight="1">
      <c r="A15" s="1"/>
      <c r="B15" s="1"/>
      <c r="C15" s="1"/>
      <c r="D15" s="1"/>
      <c r="E15" s="1"/>
      <c r="F15" s="191" t="s">
        <v>107</v>
      </c>
      <c r="G15" s="192"/>
      <c r="H15" s="2">
        <f>H13+H14</f>
        <v>550</v>
      </c>
    </row>
    <row r="16" spans="1:8" ht="9.9499999999999993" customHeight="1">
      <c r="A16" s="1"/>
      <c r="B16" s="1"/>
      <c r="C16" s="193" t="s">
        <v>1</v>
      </c>
      <c r="D16" s="193"/>
      <c r="E16" s="193"/>
      <c r="F16" s="1"/>
      <c r="G16" s="1"/>
      <c r="H16" s="120"/>
    </row>
    <row r="17" spans="1:8" ht="20.100000000000001" customHeight="1">
      <c r="H17"/>
    </row>
    <row r="18" spans="1:8" ht="15" customHeight="1">
      <c r="H18"/>
    </row>
    <row r="19" spans="1:8" ht="15" customHeight="1">
      <c r="H19"/>
    </row>
    <row r="20" spans="1:8" ht="15" customHeight="1">
      <c r="A20" s="114"/>
      <c r="H20"/>
    </row>
    <row r="21" spans="1:8" ht="15" customHeight="1">
      <c r="H21"/>
    </row>
    <row r="22" spans="1:8" ht="15" customHeight="1">
      <c r="H22"/>
    </row>
    <row r="23" spans="1:8" ht="15" customHeight="1">
      <c r="H23"/>
    </row>
    <row r="24" spans="1:8" ht="9.9499999999999993" customHeight="1">
      <c r="H24"/>
    </row>
    <row r="25" spans="1:8" ht="20.100000000000001" customHeight="1">
      <c r="H25"/>
    </row>
    <row r="26" spans="1:8" ht="15" customHeight="1">
      <c r="H26"/>
    </row>
    <row r="27" spans="1:8" ht="15" customHeight="1">
      <c r="H27"/>
    </row>
    <row r="28" spans="1:8" ht="15" customHeight="1">
      <c r="H28"/>
    </row>
    <row r="29" spans="1:8" ht="15" customHeight="1">
      <c r="H29"/>
    </row>
    <row r="30" spans="1:8" ht="15" customHeight="1">
      <c r="H30"/>
    </row>
    <row r="31" spans="1:8" ht="15" customHeight="1">
      <c r="H31"/>
    </row>
    <row r="32" spans="1:8" ht="20.100000000000001" customHeight="1">
      <c r="H32"/>
    </row>
    <row r="33" spans="8:8" ht="15" customHeight="1">
      <c r="H33"/>
    </row>
    <row r="34" spans="8:8" ht="15" customHeight="1">
      <c r="H34"/>
    </row>
    <row r="35" spans="8:8" ht="15" customHeight="1">
      <c r="H35"/>
    </row>
    <row r="36" spans="8:8" ht="15" customHeight="1">
      <c r="H36"/>
    </row>
    <row r="37" spans="8:8" ht="15" customHeight="1">
      <c r="H37"/>
    </row>
    <row r="38" spans="8:8" ht="15" customHeight="1">
      <c r="H38"/>
    </row>
    <row r="39" spans="8:8" ht="9.9499999999999993" customHeight="1">
      <c r="H39"/>
    </row>
    <row r="40" spans="8:8">
      <c r="H40"/>
    </row>
  </sheetData>
  <mergeCells count="14">
    <mergeCell ref="F15:G15"/>
    <mergeCell ref="C16:E16"/>
    <mergeCell ref="A6:E8"/>
    <mergeCell ref="F6:H6"/>
    <mergeCell ref="F7:G8"/>
    <mergeCell ref="H7:H8"/>
    <mergeCell ref="A9:H9"/>
    <mergeCell ref="B1:F5"/>
    <mergeCell ref="C12:D12"/>
    <mergeCell ref="F13:G13"/>
    <mergeCell ref="F14:G14"/>
    <mergeCell ref="A10:H10"/>
    <mergeCell ref="A11:B11"/>
    <mergeCell ref="C11:D11"/>
  </mergeCells>
  <pageMargins left="0.7" right="0.7" top="0.75" bottom="0.75" header="0.3" footer="0.3"/>
  <pageSetup paperSize="9" scale="76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/>
    <pageSetUpPr fitToPage="1"/>
  </sheetPr>
  <dimension ref="A1:I24"/>
  <sheetViews>
    <sheetView view="pageBreakPreview" topLeftCell="A4" zoomScaleNormal="100" zoomScaleSheetLayoutView="100" workbookViewId="0">
      <selection activeCell="D11" sqref="D11"/>
    </sheetView>
  </sheetViews>
  <sheetFormatPr defaultRowHeight="15"/>
  <cols>
    <col min="1" max="1" width="10.42578125" customWidth="1"/>
    <col min="2" max="2" width="34.7109375" customWidth="1"/>
    <col min="3" max="3" width="13.7109375" customWidth="1"/>
    <col min="4" max="6" width="11.85546875" customWidth="1"/>
    <col min="7" max="7" width="12.140625" customWidth="1"/>
    <col min="8" max="8" width="9.7109375" customWidth="1"/>
  </cols>
  <sheetData>
    <row r="1" spans="1:9" ht="19.5" customHeight="1">
      <c r="A1" s="79"/>
      <c r="B1" s="162" t="s">
        <v>99</v>
      </c>
      <c r="C1" s="162"/>
      <c r="D1" s="162"/>
      <c r="E1" s="162"/>
      <c r="F1" s="80"/>
      <c r="G1" s="81"/>
      <c r="H1" s="74"/>
    </row>
    <row r="2" spans="1:9" ht="19.5" customHeight="1">
      <c r="A2" s="82"/>
      <c r="B2" s="163"/>
      <c r="C2" s="163"/>
      <c r="D2" s="163"/>
      <c r="E2" s="163"/>
      <c r="F2" s="46"/>
      <c r="G2" s="83"/>
      <c r="H2" s="46"/>
    </row>
    <row r="3" spans="1:9" ht="19.5" customHeight="1">
      <c r="A3" s="82"/>
      <c r="B3" s="163"/>
      <c r="C3" s="163"/>
      <c r="D3" s="163"/>
      <c r="E3" s="163"/>
      <c r="F3" s="46"/>
      <c r="G3" s="83"/>
      <c r="H3" s="46"/>
    </row>
    <row r="4" spans="1:9" ht="19.5" customHeight="1">
      <c r="A4" s="82"/>
      <c r="B4" s="163"/>
      <c r="C4" s="163"/>
      <c r="D4" s="163"/>
      <c r="E4" s="163"/>
      <c r="F4" s="46"/>
      <c r="G4" s="83"/>
      <c r="H4" s="46"/>
    </row>
    <row r="5" spans="1:9" ht="9" customHeight="1">
      <c r="A5" s="82"/>
      <c r="B5" s="164"/>
      <c r="C5" s="164"/>
      <c r="D5" s="164"/>
      <c r="E5" s="164"/>
      <c r="F5" s="46"/>
      <c r="G5" s="83"/>
      <c r="H5" s="46"/>
    </row>
    <row r="6" spans="1:9" ht="24.75" customHeight="1">
      <c r="A6" s="224" t="s">
        <v>100</v>
      </c>
      <c r="B6" s="225"/>
      <c r="C6" s="225"/>
      <c r="D6" s="226"/>
      <c r="E6" s="234" t="s">
        <v>210</v>
      </c>
      <c r="F6" s="235"/>
      <c r="G6" s="236"/>
      <c r="H6" s="78"/>
    </row>
    <row r="7" spans="1:9" ht="9.75" customHeight="1">
      <c r="A7" s="227"/>
      <c r="B7" s="228"/>
      <c r="C7" s="228"/>
      <c r="D7" s="229"/>
      <c r="E7" s="173" t="s">
        <v>83</v>
      </c>
      <c r="F7" s="173"/>
      <c r="G7" s="233">
        <v>0.25</v>
      </c>
      <c r="H7" s="209"/>
    </row>
    <row r="8" spans="1:9" ht="15" customHeight="1">
      <c r="A8" s="230"/>
      <c r="B8" s="231"/>
      <c r="C8" s="231"/>
      <c r="D8" s="232"/>
      <c r="E8" s="173"/>
      <c r="F8" s="173"/>
      <c r="G8" s="233"/>
      <c r="H8" s="209"/>
    </row>
    <row r="9" spans="1:9" ht="50.25" customHeight="1">
      <c r="A9" s="210" t="s">
        <v>176</v>
      </c>
      <c r="B9" s="211"/>
      <c r="C9" s="211"/>
      <c r="D9" s="211"/>
      <c r="E9" s="211"/>
      <c r="F9" s="211"/>
      <c r="G9" s="212"/>
      <c r="H9" s="75"/>
      <c r="I9" s="71"/>
    </row>
    <row r="10" spans="1:9" ht="15.95" customHeight="1">
      <c r="A10" s="76" t="s">
        <v>9</v>
      </c>
      <c r="B10" s="76" t="s">
        <v>10</v>
      </c>
      <c r="C10" s="76" t="s">
        <v>11</v>
      </c>
      <c r="D10" s="153" t="s">
        <v>186</v>
      </c>
      <c r="E10" s="153" t="s">
        <v>187</v>
      </c>
      <c r="F10" s="153" t="s">
        <v>188</v>
      </c>
      <c r="G10" s="77" t="s">
        <v>12</v>
      </c>
      <c r="H10" s="1"/>
    </row>
    <row r="11" spans="1:9" ht="12" customHeight="1">
      <c r="A11" s="217" t="s">
        <v>13</v>
      </c>
      <c r="B11" s="223" t="s">
        <v>14</v>
      </c>
      <c r="C11" s="221">
        <f>ORCAMENTO!H11</f>
        <v>2175</v>
      </c>
      <c r="D11" s="72">
        <v>0.5</v>
      </c>
      <c r="E11" s="72">
        <v>0.4</v>
      </c>
      <c r="F11" s="72">
        <v>0.1</v>
      </c>
      <c r="G11" s="73">
        <f>D11+E11+F11</f>
        <v>1</v>
      </c>
      <c r="H11" s="1"/>
    </row>
    <row r="12" spans="1:9" ht="12.95" customHeight="1">
      <c r="A12" s="218"/>
      <c r="B12" s="220"/>
      <c r="C12" s="222"/>
      <c r="D12" s="69">
        <f>$C$11*D11</f>
        <v>1087.5</v>
      </c>
      <c r="E12" s="69">
        <f>$C$11*E11</f>
        <v>870</v>
      </c>
      <c r="F12" s="69">
        <f>$C$11*F11</f>
        <v>217.5</v>
      </c>
      <c r="G12" s="70">
        <f>D12+E12+F12</f>
        <v>2175</v>
      </c>
      <c r="H12" s="1"/>
    </row>
    <row r="13" spans="1:9" ht="12" customHeight="1">
      <c r="A13" s="217" t="s">
        <v>15</v>
      </c>
      <c r="B13" s="219" t="s">
        <v>181</v>
      </c>
      <c r="C13" s="221">
        <f>ORCAMENTO!H16</f>
        <v>9513.0024999999987</v>
      </c>
      <c r="D13" s="72">
        <v>0.1</v>
      </c>
      <c r="E13" s="72">
        <v>0.55000000000000004</v>
      </c>
      <c r="F13" s="72">
        <v>0.35</v>
      </c>
      <c r="G13" s="73">
        <v>1</v>
      </c>
      <c r="H13" s="1"/>
    </row>
    <row r="14" spans="1:9" ht="12.95" customHeight="1">
      <c r="A14" s="218"/>
      <c r="B14" s="220"/>
      <c r="C14" s="222"/>
      <c r="D14" s="69">
        <f>$C$13*D13</f>
        <v>951.30024999999989</v>
      </c>
      <c r="E14" s="69">
        <f>$C$13*E13</f>
        <v>5232.1513749999995</v>
      </c>
      <c r="F14" s="69">
        <f>$C$13*F13</f>
        <v>3329.5508749999995</v>
      </c>
      <c r="G14" s="70">
        <f>D14+E14+F14</f>
        <v>9513.0024999999987</v>
      </c>
      <c r="H14" s="1"/>
    </row>
    <row r="15" spans="1:9" ht="12" customHeight="1">
      <c r="A15" s="217" t="s">
        <v>16</v>
      </c>
      <c r="B15" s="219" t="s">
        <v>182</v>
      </c>
      <c r="C15" s="221">
        <f>ORCAMENTO!H27</f>
        <v>2114.9643999999998</v>
      </c>
      <c r="D15" s="72">
        <v>0.2</v>
      </c>
      <c r="E15" s="72">
        <v>0.4</v>
      </c>
      <c r="F15" s="72">
        <v>0.4</v>
      </c>
      <c r="G15" s="73">
        <f>D15+E15+F15</f>
        <v>1</v>
      </c>
      <c r="H15" s="1"/>
    </row>
    <row r="16" spans="1:9" ht="12.95" customHeight="1">
      <c r="A16" s="218"/>
      <c r="B16" s="220"/>
      <c r="C16" s="222"/>
      <c r="D16" s="69">
        <f>$C$15*D15</f>
        <v>422.99288000000001</v>
      </c>
      <c r="E16" s="69">
        <f>$C$15*E15</f>
        <v>845.98576000000003</v>
      </c>
      <c r="F16" s="69">
        <f>$C$15*F15</f>
        <v>845.98576000000003</v>
      </c>
      <c r="G16" s="70">
        <f>D16+E16+F16</f>
        <v>2114.9643999999998</v>
      </c>
      <c r="H16" s="1"/>
    </row>
    <row r="17" spans="1:8" ht="12" customHeight="1">
      <c r="A17" s="217" t="s">
        <v>17</v>
      </c>
      <c r="B17" s="219" t="s">
        <v>183</v>
      </c>
      <c r="C17" s="221">
        <f>ORCAMENTO!H31</f>
        <v>9822.5475000000006</v>
      </c>
      <c r="D17" s="72">
        <v>0.22</v>
      </c>
      <c r="E17" s="72">
        <v>0.48</v>
      </c>
      <c r="F17" s="72">
        <v>0.3</v>
      </c>
      <c r="G17" s="73">
        <f>D17+E17+F17</f>
        <v>1</v>
      </c>
      <c r="H17" s="1"/>
    </row>
    <row r="18" spans="1:8" ht="12.95" customHeight="1">
      <c r="A18" s="218"/>
      <c r="B18" s="220"/>
      <c r="C18" s="222"/>
      <c r="D18" s="147">
        <f>$C$17*D17</f>
        <v>2160.96045</v>
      </c>
      <c r="E18" s="147">
        <f>$C$17*E17</f>
        <v>4714.8227999999999</v>
      </c>
      <c r="F18" s="147">
        <f>$C$17*F17</f>
        <v>2946.7642500000002</v>
      </c>
      <c r="G18" s="70">
        <f>D18+E18+F18</f>
        <v>9822.5475000000006</v>
      </c>
      <c r="H18" s="1"/>
    </row>
    <row r="19" spans="1:8" ht="12.95" customHeight="1">
      <c r="A19" s="239">
        <v>5</v>
      </c>
      <c r="B19" s="237" t="s">
        <v>184</v>
      </c>
      <c r="C19" s="241">
        <f>ORCAMENTO!H35</f>
        <v>11534.6754</v>
      </c>
      <c r="D19" s="149">
        <v>0.3</v>
      </c>
      <c r="E19" s="149">
        <v>0.3</v>
      </c>
      <c r="F19" s="149">
        <v>0.4</v>
      </c>
      <c r="G19" s="151">
        <v>1</v>
      </c>
      <c r="H19" s="45"/>
    </row>
    <row r="20" spans="1:8" ht="12.95" customHeight="1">
      <c r="A20" s="240"/>
      <c r="B20" s="238"/>
      <c r="C20" s="242"/>
      <c r="D20" s="148">
        <f>$C$19*E19</f>
        <v>3460.4026199999998</v>
      </c>
      <c r="E20" s="148">
        <f>$C$19*D19</f>
        <v>3460.4026199999998</v>
      </c>
      <c r="F20" s="148">
        <f>$C$19*F19</f>
        <v>4613.8701600000004</v>
      </c>
      <c r="G20" s="70">
        <f>(D20+E20+F20)</f>
        <v>11534.6754</v>
      </c>
      <c r="H20" s="45"/>
    </row>
    <row r="21" spans="1:8" ht="12.95" customHeight="1">
      <c r="A21" s="243">
        <v>6</v>
      </c>
      <c r="B21" s="237" t="s">
        <v>185</v>
      </c>
      <c r="C21" s="241">
        <f>ORCAMENTO!H42</f>
        <v>8790.04745</v>
      </c>
      <c r="D21" s="150">
        <v>0.3</v>
      </c>
      <c r="E21" s="150">
        <v>0.3</v>
      </c>
      <c r="F21" s="150">
        <v>0.4</v>
      </c>
      <c r="G21" s="151">
        <v>1</v>
      </c>
      <c r="H21" s="45"/>
    </row>
    <row r="22" spans="1:8" ht="12.95" customHeight="1">
      <c r="A22" s="244"/>
      <c r="B22" s="238"/>
      <c r="C22" s="242"/>
      <c r="D22" s="152">
        <f>$C$21*D21</f>
        <v>2637.0142350000001</v>
      </c>
      <c r="E22" s="152">
        <f>$C$21*E21</f>
        <v>2637.0142350000001</v>
      </c>
      <c r="F22" s="152">
        <f>$C$21*F21</f>
        <v>3516.0189800000003</v>
      </c>
      <c r="G22" s="70">
        <f>(D22+E22+F22)</f>
        <v>8790.04745</v>
      </c>
      <c r="H22" s="45"/>
    </row>
    <row r="23" spans="1:8" ht="12" customHeight="1">
      <c r="A23" s="4"/>
      <c r="B23" s="5"/>
      <c r="C23" s="213">
        <f>C11+C13+C15+C17+C19+C21</f>
        <v>43950.237249999998</v>
      </c>
      <c r="D23" s="6">
        <f>D12+D14+D16+D18+D20+D22</f>
        <v>10720.170435</v>
      </c>
      <c r="E23" s="6">
        <f>E12+E14+E16+E18+E20+E22</f>
        <v>17760.376789999998</v>
      </c>
      <c r="F23" s="6">
        <f>F12+F14+F16+F18+F20+F22</f>
        <v>15469.690025</v>
      </c>
      <c r="G23" s="215">
        <f>G12+G14+G16+G18+G20+G22</f>
        <v>43950.237249999998</v>
      </c>
      <c r="H23" s="1"/>
    </row>
    <row r="24" spans="1:8" ht="12.95" customHeight="1">
      <c r="A24" s="7"/>
      <c r="B24" s="8"/>
      <c r="C24" s="214"/>
      <c r="D24" s="104">
        <f>D23</f>
        <v>10720.170435</v>
      </c>
      <c r="E24" s="104">
        <f>D24+E23</f>
        <v>28480.547224999998</v>
      </c>
      <c r="F24" s="104">
        <f>E24+F23</f>
        <v>43950.237249999998</v>
      </c>
      <c r="G24" s="216"/>
      <c r="H24" s="1"/>
    </row>
  </sheetData>
  <mergeCells count="27">
    <mergeCell ref="B19:B20"/>
    <mergeCell ref="A19:A20"/>
    <mergeCell ref="C19:C20"/>
    <mergeCell ref="A21:A22"/>
    <mergeCell ref="B21:B22"/>
    <mergeCell ref="C21:C22"/>
    <mergeCell ref="B1:E5"/>
    <mergeCell ref="A6:D8"/>
    <mergeCell ref="G7:G8"/>
    <mergeCell ref="E6:G6"/>
    <mergeCell ref="E7:F8"/>
    <mergeCell ref="H7:H8"/>
    <mergeCell ref="A9:G9"/>
    <mergeCell ref="C23:C24"/>
    <mergeCell ref="G23:G24"/>
    <mergeCell ref="A15:A16"/>
    <mergeCell ref="B15:B16"/>
    <mergeCell ref="C15:C16"/>
    <mergeCell ref="A17:A18"/>
    <mergeCell ref="B17:B18"/>
    <mergeCell ref="C17:C18"/>
    <mergeCell ref="A11:A12"/>
    <mergeCell ref="B11:B12"/>
    <mergeCell ref="C11:C12"/>
    <mergeCell ref="A13:A14"/>
    <mergeCell ref="B13:B14"/>
    <mergeCell ref="C13:C14"/>
  </mergeCells>
  <pageMargins left="0.7" right="0.7" top="0.75" bottom="0.75" header="0.3" footer="0.3"/>
  <pageSetup scale="84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/>
    <pageSetUpPr fitToPage="1"/>
  </sheetPr>
  <dimension ref="A1:CY50"/>
  <sheetViews>
    <sheetView view="pageBreakPreview" topLeftCell="A4" zoomScaleNormal="100" zoomScaleSheetLayoutView="100" workbookViewId="0">
      <selection activeCell="E24" sqref="E24"/>
    </sheetView>
  </sheetViews>
  <sheetFormatPr defaultRowHeight="15"/>
  <cols>
    <col min="1" max="1" width="9.28515625" customWidth="1"/>
    <col min="2" max="2" width="68.7109375" customWidth="1"/>
    <col min="3" max="3" width="8.85546875" customWidth="1"/>
    <col min="4" max="4" width="10.140625" customWidth="1"/>
    <col min="5" max="5" width="13" customWidth="1"/>
  </cols>
  <sheetData>
    <row r="1" spans="1:7" ht="26.25" customHeight="1">
      <c r="A1" s="79"/>
      <c r="B1" s="162" t="s">
        <v>99</v>
      </c>
      <c r="C1" s="162"/>
      <c r="D1" s="162"/>
      <c r="E1" s="88"/>
      <c r="F1" s="81"/>
      <c r="G1" s="74"/>
    </row>
    <row r="2" spans="1:7" ht="26.25" customHeight="1">
      <c r="A2" s="82"/>
      <c r="B2" s="163"/>
      <c r="C2" s="163"/>
      <c r="D2" s="163"/>
      <c r="E2" s="89"/>
      <c r="F2" s="83"/>
      <c r="G2" s="46"/>
    </row>
    <row r="3" spans="1:7" ht="26.25" customHeight="1">
      <c r="A3" s="82"/>
      <c r="B3" s="163"/>
      <c r="C3" s="163"/>
      <c r="D3" s="163"/>
      <c r="E3" s="89"/>
      <c r="F3" s="83"/>
      <c r="G3" s="46"/>
    </row>
    <row r="4" spans="1:7" ht="26.25" customHeight="1">
      <c r="A4" s="82"/>
      <c r="B4" s="163"/>
      <c r="C4" s="163"/>
      <c r="D4" s="163"/>
      <c r="E4" s="89"/>
      <c r="F4" s="83"/>
      <c r="G4" s="46"/>
    </row>
    <row r="5" spans="1:7" ht="7.5" customHeight="1">
      <c r="A5" s="82"/>
      <c r="B5" s="90"/>
      <c r="C5" s="90"/>
      <c r="D5" s="90"/>
      <c r="E5" s="90"/>
      <c r="F5" s="83"/>
      <c r="G5" s="46"/>
    </row>
    <row r="6" spans="1:7" ht="26.25" customHeight="1">
      <c r="A6" s="224" t="s">
        <v>104</v>
      </c>
      <c r="B6" s="226"/>
      <c r="C6" s="250" t="s">
        <v>211</v>
      </c>
      <c r="D6" s="251"/>
      <c r="E6" s="251"/>
      <c r="F6" s="252"/>
      <c r="G6" s="54"/>
    </row>
    <row r="7" spans="1:7" ht="26.25" customHeight="1">
      <c r="A7" s="227"/>
      <c r="B7" s="229"/>
      <c r="C7" s="247" t="s">
        <v>83</v>
      </c>
      <c r="D7" s="247"/>
      <c r="E7" s="204"/>
      <c r="F7" s="93">
        <v>0.25</v>
      </c>
      <c r="G7" s="91"/>
    </row>
    <row r="8" spans="1:7" ht="49.5" customHeight="1">
      <c r="A8" s="210" t="s">
        <v>175</v>
      </c>
      <c r="B8" s="211"/>
      <c r="C8" s="211"/>
      <c r="D8" s="211"/>
      <c r="E8" s="211"/>
      <c r="F8" s="212"/>
      <c r="G8" s="92"/>
    </row>
    <row r="9" spans="1:7" ht="12" customHeight="1">
      <c r="A9" s="248" t="s">
        <v>110</v>
      </c>
      <c r="B9" s="249"/>
      <c r="C9" s="249"/>
      <c r="D9" s="249"/>
      <c r="E9" s="249"/>
      <c r="F9" s="249"/>
      <c r="G9" s="92"/>
    </row>
    <row r="10" spans="1:7" ht="15" customHeight="1">
      <c r="A10" s="9" t="s">
        <v>18</v>
      </c>
      <c r="B10" s="9" t="s">
        <v>19</v>
      </c>
      <c r="C10" s="10" t="s">
        <v>20</v>
      </c>
      <c r="D10" s="9" t="s">
        <v>21</v>
      </c>
      <c r="E10" s="1"/>
    </row>
    <row r="11" spans="1:7" ht="12" customHeight="1">
      <c r="A11" s="1"/>
      <c r="B11" s="245" t="s">
        <v>0</v>
      </c>
      <c r="C11" s="246"/>
      <c r="D11" s="1"/>
      <c r="E11" s="1"/>
    </row>
    <row r="12" spans="1:7" ht="12.95" customHeight="1">
      <c r="A12" s="11" t="s">
        <v>22</v>
      </c>
      <c r="B12" s="12" t="s">
        <v>23</v>
      </c>
      <c r="C12" s="1"/>
      <c r="D12" s="1"/>
      <c r="E12" s="1"/>
    </row>
    <row r="13" spans="1:7" ht="12.95" customHeight="1">
      <c r="A13" s="13" t="s">
        <v>24</v>
      </c>
      <c r="B13" s="14" t="s">
        <v>25</v>
      </c>
      <c r="C13" s="15">
        <v>0</v>
      </c>
      <c r="D13" s="15">
        <v>0</v>
      </c>
      <c r="E13" s="1"/>
    </row>
    <row r="14" spans="1:7" ht="12.95" customHeight="1">
      <c r="A14" s="13" t="s">
        <v>26</v>
      </c>
      <c r="B14" s="14" t="s">
        <v>27</v>
      </c>
      <c r="C14" s="15">
        <v>1.5</v>
      </c>
      <c r="D14" s="15">
        <v>1.5</v>
      </c>
      <c r="E14" s="1"/>
    </row>
    <row r="15" spans="1:7" ht="12.95" customHeight="1">
      <c r="A15" s="13" t="s">
        <v>28</v>
      </c>
      <c r="B15" s="14" t="s">
        <v>29</v>
      </c>
      <c r="C15" s="15">
        <v>1</v>
      </c>
      <c r="D15" s="15">
        <v>1</v>
      </c>
      <c r="E15" s="1"/>
    </row>
    <row r="16" spans="1:7" ht="12.95" customHeight="1">
      <c r="A16" s="13" t="s">
        <v>30</v>
      </c>
      <c r="B16" s="14" t="s">
        <v>31</v>
      </c>
      <c r="C16" s="15">
        <v>0.2</v>
      </c>
      <c r="D16" s="15">
        <v>0.2</v>
      </c>
      <c r="E16" s="1"/>
    </row>
    <row r="17" spans="1:5" ht="12.95" customHeight="1">
      <c r="A17" s="13" t="s">
        <v>32</v>
      </c>
      <c r="B17" s="123" t="s">
        <v>111</v>
      </c>
      <c r="C17" s="15">
        <v>0.6</v>
      </c>
      <c r="D17" s="15">
        <v>0.6</v>
      </c>
      <c r="E17" s="1"/>
    </row>
    <row r="18" spans="1:5" ht="12.95" customHeight="1">
      <c r="A18" s="13" t="s">
        <v>33</v>
      </c>
      <c r="B18" s="123" t="s">
        <v>112</v>
      </c>
      <c r="C18" s="15">
        <v>2.5</v>
      </c>
      <c r="D18" s="15">
        <v>2.5</v>
      </c>
      <c r="E18" s="1"/>
    </row>
    <row r="19" spans="1:5" ht="12.95" customHeight="1">
      <c r="A19" s="13" t="s">
        <v>34</v>
      </c>
      <c r="B19" s="123" t="s">
        <v>113</v>
      </c>
      <c r="C19" s="15">
        <v>3</v>
      </c>
      <c r="D19" s="15">
        <v>3</v>
      </c>
      <c r="E19" s="1"/>
    </row>
    <row r="20" spans="1:5" ht="12.95" customHeight="1">
      <c r="A20" s="13" t="s">
        <v>35</v>
      </c>
      <c r="B20" s="123" t="s">
        <v>114</v>
      </c>
      <c r="C20" s="15">
        <v>8</v>
      </c>
      <c r="D20" s="15">
        <v>8</v>
      </c>
      <c r="E20" s="1"/>
    </row>
    <row r="21" spans="1:5" ht="12.95" customHeight="1">
      <c r="A21" s="13" t="s">
        <v>36</v>
      </c>
      <c r="B21" s="123" t="s">
        <v>115</v>
      </c>
      <c r="C21" s="15">
        <v>0</v>
      </c>
      <c r="D21" s="15">
        <v>0</v>
      </c>
      <c r="E21" s="1"/>
    </row>
    <row r="22" spans="1:5" ht="15" customHeight="1">
      <c r="A22" s="1"/>
      <c r="B22" s="16" t="s">
        <v>37</v>
      </c>
      <c r="C22" s="17">
        <f>SUM(C13:C21)</f>
        <v>16.8</v>
      </c>
      <c r="D22" s="17">
        <f>SUM(C13:C21)</f>
        <v>16.8</v>
      </c>
      <c r="E22" s="1"/>
    </row>
    <row r="23" spans="1:5" ht="12" customHeight="1">
      <c r="A23" s="1"/>
      <c r="B23" s="245" t="s">
        <v>0</v>
      </c>
      <c r="C23" s="246"/>
      <c r="D23" s="1"/>
      <c r="E23" s="1"/>
    </row>
    <row r="24" spans="1:5" ht="12.95" customHeight="1">
      <c r="A24" s="11" t="s">
        <v>38</v>
      </c>
      <c r="B24" s="12" t="s">
        <v>39</v>
      </c>
      <c r="C24" s="1"/>
      <c r="D24" s="1"/>
      <c r="E24" s="1"/>
    </row>
    <row r="25" spans="1:5" ht="12.95" customHeight="1">
      <c r="A25" s="13" t="s">
        <v>24</v>
      </c>
      <c r="B25" s="14" t="s">
        <v>40</v>
      </c>
      <c r="C25" s="15">
        <v>18.02</v>
      </c>
      <c r="D25" s="15" t="s">
        <v>127</v>
      </c>
      <c r="E25" s="1"/>
    </row>
    <row r="26" spans="1:5" ht="12.95" customHeight="1">
      <c r="A26" s="13" t="s">
        <v>26</v>
      </c>
      <c r="B26" s="123" t="s">
        <v>116</v>
      </c>
      <c r="C26" s="15">
        <v>4.3099999999999996</v>
      </c>
      <c r="D26" s="15" t="s">
        <v>127</v>
      </c>
      <c r="E26" s="1"/>
    </row>
    <row r="27" spans="1:5" ht="12.95" customHeight="1">
      <c r="A27" s="13" t="s">
        <v>28</v>
      </c>
      <c r="B27" s="123" t="s">
        <v>117</v>
      </c>
      <c r="C27" s="15">
        <v>0.9</v>
      </c>
      <c r="D27" s="15">
        <v>0.69</v>
      </c>
      <c r="E27" s="1"/>
    </row>
    <row r="28" spans="1:5" ht="12.95" customHeight="1">
      <c r="A28" s="13" t="s">
        <v>30</v>
      </c>
      <c r="B28" s="123" t="s">
        <v>118</v>
      </c>
      <c r="C28" s="15">
        <v>10.79</v>
      </c>
      <c r="D28" s="15">
        <v>8.33</v>
      </c>
      <c r="E28" s="1"/>
    </row>
    <row r="29" spans="1:5" ht="12.95" customHeight="1">
      <c r="A29" s="13" t="s">
        <v>32</v>
      </c>
      <c r="B29" s="123" t="s">
        <v>119</v>
      </c>
      <c r="C29" s="15">
        <v>7.0000000000000007E-2</v>
      </c>
      <c r="D29" s="15">
        <v>0.06</v>
      </c>
      <c r="E29" s="1"/>
    </row>
    <row r="30" spans="1:5" ht="12.95" customHeight="1">
      <c r="A30" s="13" t="s">
        <v>33</v>
      </c>
      <c r="B30" s="123" t="s">
        <v>120</v>
      </c>
      <c r="C30" s="15">
        <v>0.72</v>
      </c>
      <c r="D30" s="15">
        <v>0.56000000000000005</v>
      </c>
      <c r="E30" s="1"/>
    </row>
    <row r="31" spans="1:5" ht="12.95" customHeight="1">
      <c r="A31" s="13">
        <v>7</v>
      </c>
      <c r="B31" s="123" t="s">
        <v>121</v>
      </c>
      <c r="C31" s="15">
        <v>1.98</v>
      </c>
      <c r="D31" s="15" t="s">
        <v>127</v>
      </c>
      <c r="E31" s="45"/>
    </row>
    <row r="32" spans="1:5" ht="12.95" customHeight="1">
      <c r="A32" s="13">
        <v>8</v>
      </c>
      <c r="B32" s="123" t="s">
        <v>122</v>
      </c>
      <c r="C32" s="15">
        <v>0.11</v>
      </c>
      <c r="D32" s="15">
        <v>0.09</v>
      </c>
      <c r="E32" s="45"/>
    </row>
    <row r="33" spans="1:5" ht="12.95" customHeight="1">
      <c r="A33" s="13">
        <v>9</v>
      </c>
      <c r="B33" s="123" t="s">
        <v>123</v>
      </c>
      <c r="C33" s="15">
        <v>13.86</v>
      </c>
      <c r="D33" s="15">
        <v>10.7</v>
      </c>
      <c r="E33" s="45"/>
    </row>
    <row r="34" spans="1:5" ht="12.95" customHeight="1">
      <c r="A34" s="127">
        <v>10</v>
      </c>
      <c r="B34" s="123" t="s">
        <v>124</v>
      </c>
      <c r="C34" s="15">
        <v>0.03</v>
      </c>
      <c r="D34" s="15">
        <v>0.03</v>
      </c>
      <c r="E34" s="45"/>
    </row>
    <row r="35" spans="1:5" ht="15" customHeight="1">
      <c r="A35" s="1" t="s">
        <v>82</v>
      </c>
      <c r="B35" s="124" t="s">
        <v>126</v>
      </c>
      <c r="C35" s="17">
        <v>50.79</v>
      </c>
      <c r="D35" s="17">
        <v>20.46</v>
      </c>
      <c r="E35" s="1"/>
    </row>
    <row r="36" spans="1:5" ht="15" customHeight="1">
      <c r="A36" s="45"/>
      <c r="B36" s="126"/>
      <c r="C36" s="125"/>
      <c r="D36" s="125"/>
      <c r="E36" s="45"/>
    </row>
    <row r="37" spans="1:5" ht="12.95" customHeight="1">
      <c r="A37" s="11" t="s">
        <v>41</v>
      </c>
      <c r="B37" s="12" t="s">
        <v>42</v>
      </c>
      <c r="C37" s="1"/>
      <c r="D37" s="1"/>
      <c r="E37" s="1"/>
    </row>
    <row r="38" spans="1:5" ht="12.95" customHeight="1">
      <c r="A38" s="13" t="s">
        <v>24</v>
      </c>
      <c r="B38" s="123" t="s">
        <v>128</v>
      </c>
      <c r="C38" s="15">
        <v>4.5599999999999996</v>
      </c>
      <c r="D38" s="15">
        <v>3.53</v>
      </c>
      <c r="E38" s="1"/>
    </row>
    <row r="39" spans="1:5" ht="12.95" customHeight="1">
      <c r="A39" s="13">
        <v>4</v>
      </c>
      <c r="B39" s="123" t="s">
        <v>129</v>
      </c>
      <c r="C39" s="15">
        <v>0.11</v>
      </c>
      <c r="D39" s="15">
        <v>0.08</v>
      </c>
      <c r="E39" s="1"/>
    </row>
    <row r="40" spans="1:5" ht="12.95" customHeight="1">
      <c r="A40" s="13" t="s">
        <v>28</v>
      </c>
      <c r="B40" s="123" t="s">
        <v>130</v>
      </c>
      <c r="C40" s="15">
        <v>0.51</v>
      </c>
      <c r="D40" s="15">
        <v>0.4</v>
      </c>
      <c r="E40" s="1"/>
    </row>
    <row r="41" spans="1:5" ht="12.95" customHeight="1">
      <c r="A41" s="13" t="s">
        <v>30</v>
      </c>
      <c r="B41" s="123" t="s">
        <v>131</v>
      </c>
      <c r="C41" s="15">
        <v>4.13</v>
      </c>
      <c r="D41" s="15">
        <v>3.2</v>
      </c>
      <c r="E41" s="1"/>
    </row>
    <row r="42" spans="1:5" ht="12.95" customHeight="1">
      <c r="A42" s="13">
        <v>5</v>
      </c>
      <c r="B42" s="123" t="s">
        <v>132</v>
      </c>
      <c r="C42" s="15">
        <v>0.38</v>
      </c>
      <c r="D42" s="15">
        <v>0.3</v>
      </c>
      <c r="E42" s="45"/>
    </row>
    <row r="43" spans="1:5" ht="15" customHeight="1">
      <c r="A43" s="1"/>
      <c r="B43" s="124" t="s">
        <v>125</v>
      </c>
      <c r="C43" s="17">
        <v>9.69</v>
      </c>
      <c r="D43" s="17">
        <v>7.51</v>
      </c>
      <c r="E43" s="1"/>
    </row>
    <row r="44" spans="1:5" ht="12" customHeight="1">
      <c r="A44" s="1"/>
      <c r="B44" s="245" t="s">
        <v>0</v>
      </c>
      <c r="C44" s="246"/>
      <c r="D44" s="1"/>
      <c r="E44" s="1"/>
    </row>
    <row r="45" spans="1:5" ht="12.95" customHeight="1">
      <c r="A45" s="11" t="s">
        <v>43</v>
      </c>
      <c r="B45" s="12" t="s">
        <v>44</v>
      </c>
      <c r="C45" s="1"/>
      <c r="D45" s="1"/>
      <c r="E45" s="1"/>
    </row>
    <row r="46" spans="1:5" ht="12.95" customHeight="1">
      <c r="A46" s="13" t="s">
        <v>45</v>
      </c>
      <c r="B46" s="123" t="s">
        <v>133</v>
      </c>
      <c r="C46" s="15">
        <v>8.5299999999999994</v>
      </c>
      <c r="D46" s="15">
        <v>3.44</v>
      </c>
      <c r="E46" s="1"/>
    </row>
    <row r="47" spans="1:5" ht="12.95" customHeight="1">
      <c r="A47" s="13" t="s">
        <v>46</v>
      </c>
      <c r="B47" s="123" t="s">
        <v>134</v>
      </c>
      <c r="C47" s="15">
        <v>0.38</v>
      </c>
      <c r="D47" s="15">
        <v>0.3</v>
      </c>
      <c r="E47" s="1"/>
    </row>
    <row r="48" spans="1:5" s="65" customFormat="1" ht="15" customHeight="1">
      <c r="A48" s="45"/>
      <c r="B48" s="128" t="s">
        <v>37</v>
      </c>
      <c r="C48" s="129">
        <v>8.91</v>
      </c>
      <c r="D48" s="129">
        <v>3.74</v>
      </c>
      <c r="E48" s="45"/>
    </row>
    <row r="49" spans="1:103" s="133" customFormat="1" ht="15" customHeight="1">
      <c r="A49" s="130"/>
      <c r="B49" s="131" t="s">
        <v>135</v>
      </c>
      <c r="C49" s="132">
        <f>(C22+C35+C43+C48)</f>
        <v>86.19</v>
      </c>
      <c r="D49" s="134">
        <v>48.51</v>
      </c>
      <c r="E49" s="4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5"/>
      <c r="AC49" s="65"/>
      <c r="AD49" s="65"/>
      <c r="AE49" s="65"/>
      <c r="AF49" s="65"/>
      <c r="AG49" s="65"/>
      <c r="AH49" s="65"/>
      <c r="AI49" s="65"/>
      <c r="AJ49" s="65"/>
      <c r="AK49" s="65"/>
      <c r="AL49" s="65"/>
      <c r="AM49" s="65"/>
      <c r="AN49" s="65"/>
      <c r="AO49" s="65"/>
      <c r="AP49" s="65"/>
      <c r="AQ49" s="65"/>
      <c r="AR49" s="65"/>
      <c r="AS49" s="65"/>
      <c r="AT49" s="65"/>
      <c r="AU49" s="65"/>
      <c r="AV49" s="65"/>
      <c r="AW49" s="65"/>
      <c r="AX49" s="65"/>
      <c r="AY49" s="65"/>
      <c r="AZ49" s="65"/>
      <c r="BA49" s="65"/>
      <c r="BB49" s="65"/>
      <c r="BC49" s="65"/>
      <c r="BD49" s="65"/>
      <c r="BE49" s="65"/>
      <c r="BF49" s="65"/>
      <c r="BG49" s="65"/>
      <c r="BH49" s="65"/>
      <c r="BI49" s="65"/>
      <c r="BJ49" s="65"/>
      <c r="BK49" s="65"/>
      <c r="BL49" s="65"/>
      <c r="BM49" s="65"/>
      <c r="BN49" s="65"/>
      <c r="BO49" s="65"/>
      <c r="BP49" s="65"/>
      <c r="BQ49" s="65"/>
      <c r="BR49" s="65"/>
      <c r="BS49" s="65"/>
      <c r="BT49" s="65"/>
      <c r="BU49" s="65"/>
      <c r="BV49" s="65"/>
      <c r="BW49" s="65"/>
      <c r="BX49" s="65"/>
      <c r="BY49" s="65"/>
      <c r="BZ49" s="65"/>
      <c r="CA49" s="65"/>
      <c r="CB49" s="65"/>
      <c r="CC49" s="65"/>
      <c r="CD49" s="65"/>
      <c r="CE49" s="65"/>
      <c r="CF49" s="65"/>
      <c r="CG49" s="65"/>
      <c r="CH49" s="65"/>
      <c r="CI49" s="65"/>
      <c r="CJ49" s="65"/>
      <c r="CK49" s="65"/>
      <c r="CL49" s="65"/>
      <c r="CM49" s="65"/>
      <c r="CN49" s="65"/>
      <c r="CO49" s="65"/>
      <c r="CP49" s="65"/>
      <c r="CQ49" s="65"/>
      <c r="CR49" s="65"/>
      <c r="CS49" s="65"/>
      <c r="CT49" s="65"/>
      <c r="CU49" s="65"/>
      <c r="CV49" s="65"/>
      <c r="CW49" s="65"/>
      <c r="CX49" s="65"/>
      <c r="CY49" s="65"/>
    </row>
    <row r="50" spans="1:103" ht="15" customHeight="1">
      <c r="A50" s="1"/>
      <c r="B50" s="245" t="s">
        <v>0</v>
      </c>
      <c r="C50" s="246"/>
      <c r="D50" s="1"/>
      <c r="E50" s="1"/>
    </row>
  </sheetData>
  <mergeCells count="10">
    <mergeCell ref="B50:C50"/>
    <mergeCell ref="B23:C23"/>
    <mergeCell ref="C7:E7"/>
    <mergeCell ref="B1:D4"/>
    <mergeCell ref="B44:C44"/>
    <mergeCell ref="A9:F9"/>
    <mergeCell ref="A6:B7"/>
    <mergeCell ref="A8:F8"/>
    <mergeCell ref="C6:F6"/>
    <mergeCell ref="B11:C11"/>
  </mergeCells>
  <pageMargins left="0.7" right="0.7" top="0.75" bottom="0.75" header="0.3" footer="0.3"/>
  <pageSetup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46"/>
  <sheetViews>
    <sheetView tabSelected="1" view="pageBreakPreview" topLeftCell="A2" zoomScale="89" zoomScaleNormal="100" zoomScaleSheetLayoutView="89" workbookViewId="0">
      <selection activeCell="E6" sqref="E6:G6"/>
    </sheetView>
  </sheetViews>
  <sheetFormatPr defaultRowHeight="15"/>
  <cols>
    <col min="1" max="1" width="10.140625" style="18" customWidth="1"/>
    <col min="2" max="2" width="12.42578125" style="18" customWidth="1"/>
    <col min="3" max="3" width="36.28515625" style="18" customWidth="1"/>
    <col min="4" max="4" width="9.140625" style="18"/>
    <col min="5" max="5" width="23.42578125" style="18" customWidth="1"/>
    <col min="6" max="6" width="7.42578125" style="18" customWidth="1"/>
    <col min="7" max="7" width="6.85546875" style="18" customWidth="1"/>
    <col min="8" max="16384" width="9.140625" style="18"/>
  </cols>
  <sheetData>
    <row r="1" spans="1:8" ht="36.75" customHeight="1">
      <c r="A1" s="79"/>
      <c r="B1" s="162" t="s">
        <v>106</v>
      </c>
      <c r="C1" s="162"/>
      <c r="D1" s="162"/>
      <c r="E1" s="162"/>
      <c r="F1" s="80"/>
      <c r="G1" s="94"/>
      <c r="H1" s="95"/>
    </row>
    <row r="2" spans="1:8" ht="36.75" customHeight="1">
      <c r="A2" s="82"/>
      <c r="B2" s="163"/>
      <c r="C2" s="163"/>
      <c r="D2" s="163"/>
      <c r="E2" s="163"/>
      <c r="F2" s="46"/>
      <c r="G2" s="96"/>
      <c r="H2" s="97"/>
    </row>
    <row r="3" spans="1:8" ht="36.75" customHeight="1">
      <c r="A3" s="82"/>
      <c r="B3" s="163"/>
      <c r="C3" s="163"/>
      <c r="D3" s="163"/>
      <c r="E3" s="163"/>
      <c r="F3" s="46"/>
      <c r="G3" s="96"/>
      <c r="H3" s="97"/>
    </row>
    <row r="4" spans="1:8" ht="9" customHeight="1">
      <c r="A4" s="98"/>
      <c r="B4" s="164"/>
      <c r="C4" s="164"/>
      <c r="D4" s="164"/>
      <c r="E4" s="164"/>
      <c r="F4" s="99"/>
      <c r="G4" s="100"/>
      <c r="H4" s="101"/>
    </row>
    <row r="5" spans="1:8" ht="36.75" customHeight="1">
      <c r="A5" s="306" t="s">
        <v>105</v>
      </c>
      <c r="B5" s="306"/>
      <c r="C5" s="306"/>
      <c r="D5" s="306"/>
      <c r="E5" s="250" t="s">
        <v>212</v>
      </c>
      <c r="F5" s="251"/>
      <c r="G5" s="251"/>
      <c r="H5" s="252"/>
    </row>
    <row r="6" spans="1:8" ht="18.75" customHeight="1">
      <c r="A6" s="306"/>
      <c r="B6" s="306"/>
      <c r="C6" s="306"/>
      <c r="D6" s="306"/>
      <c r="E6" s="173" t="s">
        <v>83</v>
      </c>
      <c r="F6" s="173"/>
      <c r="G6" s="173"/>
      <c r="H6" s="102">
        <v>0.25</v>
      </c>
    </row>
    <row r="7" spans="1:8" ht="40.5" customHeight="1">
      <c r="A7" s="307" t="s">
        <v>176</v>
      </c>
      <c r="B7" s="307"/>
      <c r="C7" s="307"/>
      <c r="D7" s="307"/>
      <c r="E7" s="307"/>
      <c r="F7" s="307"/>
      <c r="G7" s="307"/>
      <c r="H7" s="307"/>
    </row>
    <row r="8" spans="1:8" ht="15.75" thickBot="1">
      <c r="A8" s="19"/>
      <c r="B8" s="19"/>
      <c r="C8" s="19"/>
      <c r="D8" s="19"/>
      <c r="E8" s="20"/>
    </row>
    <row r="9" spans="1:8" ht="16.5" thickBot="1">
      <c r="A9" s="293" t="s">
        <v>47</v>
      </c>
      <c r="B9" s="294"/>
      <c r="C9" s="294"/>
      <c r="D9" s="294"/>
      <c r="E9" s="295"/>
    </row>
    <row r="10" spans="1:8">
      <c r="A10" s="296"/>
      <c r="B10" s="297"/>
      <c r="C10" s="297"/>
      <c r="D10" s="298"/>
      <c r="E10" s="21"/>
    </row>
    <row r="11" spans="1:8">
      <c r="A11" s="22" t="s">
        <v>48</v>
      </c>
      <c r="B11" s="299" t="s">
        <v>49</v>
      </c>
      <c r="C11" s="300"/>
      <c r="D11" s="301" t="s">
        <v>50</v>
      </c>
      <c r="E11" s="302"/>
    </row>
    <row r="12" spans="1:8">
      <c r="A12" s="303"/>
      <c r="B12" s="304"/>
      <c r="C12" s="304"/>
      <c r="D12" s="304"/>
      <c r="E12" s="305"/>
    </row>
    <row r="13" spans="1:8">
      <c r="A13" s="23" t="s">
        <v>51</v>
      </c>
      <c r="B13" s="280" t="s">
        <v>52</v>
      </c>
      <c r="C13" s="281"/>
      <c r="D13" s="278">
        <f>SUM(D14)</f>
        <v>0.03</v>
      </c>
      <c r="E13" s="279"/>
    </row>
    <row r="14" spans="1:8">
      <c r="A14" s="24" t="s">
        <v>53</v>
      </c>
      <c r="B14" s="254" t="s">
        <v>54</v>
      </c>
      <c r="C14" s="255"/>
      <c r="D14" s="291">
        <v>0.03</v>
      </c>
      <c r="E14" s="292"/>
    </row>
    <row r="15" spans="1:8">
      <c r="A15" s="288"/>
      <c r="B15" s="289"/>
      <c r="C15" s="289"/>
      <c r="D15" s="289"/>
      <c r="E15" s="290"/>
    </row>
    <row r="16" spans="1:8" ht="30" customHeight="1">
      <c r="A16" s="23" t="s">
        <v>55</v>
      </c>
      <c r="B16" s="276" t="s">
        <v>56</v>
      </c>
      <c r="C16" s="277"/>
      <c r="D16" s="278">
        <f>SUM(D17)</f>
        <v>2.5999999999999999E-3</v>
      </c>
      <c r="E16" s="279"/>
    </row>
    <row r="17" spans="1:6">
      <c r="A17" s="24" t="s">
        <v>57</v>
      </c>
      <c r="B17" s="258" t="s">
        <v>58</v>
      </c>
      <c r="C17" s="259"/>
      <c r="D17" s="256">
        <v>2.5999999999999999E-3</v>
      </c>
      <c r="E17" s="257"/>
    </row>
    <row r="18" spans="1:6">
      <c r="A18" s="288"/>
      <c r="B18" s="289"/>
      <c r="C18" s="289"/>
      <c r="D18" s="289"/>
      <c r="E18" s="290"/>
    </row>
    <row r="19" spans="1:6">
      <c r="A19" s="23" t="s">
        <v>59</v>
      </c>
      <c r="B19" s="280" t="s">
        <v>60</v>
      </c>
      <c r="C19" s="281"/>
      <c r="D19" s="278">
        <f>SUM(D20)</f>
        <v>5.0000000000000001E-3</v>
      </c>
      <c r="E19" s="279"/>
    </row>
    <row r="20" spans="1:6">
      <c r="A20" s="24" t="s">
        <v>61</v>
      </c>
      <c r="B20" s="258" t="s">
        <v>62</v>
      </c>
      <c r="C20" s="259"/>
      <c r="D20" s="256">
        <v>5.0000000000000001E-3</v>
      </c>
      <c r="E20" s="257"/>
    </row>
    <row r="21" spans="1:6">
      <c r="A21" s="288"/>
      <c r="B21" s="289"/>
      <c r="C21" s="289"/>
      <c r="D21" s="289"/>
      <c r="E21" s="290"/>
    </row>
    <row r="22" spans="1:6">
      <c r="A22" s="23" t="s">
        <v>63</v>
      </c>
      <c r="B22" s="280" t="s">
        <v>64</v>
      </c>
      <c r="C22" s="281"/>
      <c r="D22" s="278">
        <f>SUM(D23:E26)</f>
        <v>0.13150000000000001</v>
      </c>
      <c r="E22" s="279"/>
    </row>
    <row r="23" spans="1:6">
      <c r="A23" s="25" t="s">
        <v>65</v>
      </c>
      <c r="B23" s="282" t="s">
        <v>66</v>
      </c>
      <c r="C23" s="283"/>
      <c r="D23" s="284">
        <v>6.4999999999999997E-3</v>
      </c>
      <c r="E23" s="285"/>
    </row>
    <row r="24" spans="1:6">
      <c r="A24" s="26" t="s">
        <v>67</v>
      </c>
      <c r="B24" s="267" t="s">
        <v>68</v>
      </c>
      <c r="C24" s="268"/>
      <c r="D24" s="286">
        <v>0.05</v>
      </c>
      <c r="E24" s="287"/>
    </row>
    <row r="25" spans="1:6">
      <c r="A25" s="27" t="s">
        <v>69</v>
      </c>
      <c r="B25" s="267" t="s">
        <v>70</v>
      </c>
      <c r="C25" s="268"/>
      <c r="D25" s="269">
        <v>0.03</v>
      </c>
      <c r="E25" s="270"/>
    </row>
    <row r="26" spans="1:6">
      <c r="A26" s="28" t="s">
        <v>71</v>
      </c>
      <c r="B26" s="29" t="s">
        <v>72</v>
      </c>
      <c r="C26" s="30"/>
      <c r="D26" s="271">
        <v>4.4999999999999998E-2</v>
      </c>
      <c r="E26" s="272"/>
    </row>
    <row r="27" spans="1:6">
      <c r="A27" s="273"/>
      <c r="B27" s="274"/>
      <c r="C27" s="274"/>
      <c r="D27" s="274"/>
      <c r="E27" s="275"/>
    </row>
    <row r="28" spans="1:6" ht="30" customHeight="1">
      <c r="A28" s="23" t="s">
        <v>73</v>
      </c>
      <c r="B28" s="276" t="s">
        <v>74</v>
      </c>
      <c r="C28" s="277"/>
      <c r="D28" s="278">
        <f>SUM(D29:E30)</f>
        <v>4.6099999999999995E-2</v>
      </c>
      <c r="E28" s="279"/>
    </row>
    <row r="29" spans="1:6">
      <c r="A29" s="24" t="s">
        <v>75</v>
      </c>
      <c r="B29" s="254" t="s">
        <v>76</v>
      </c>
      <c r="C29" s="255"/>
      <c r="D29" s="256">
        <v>4.0099999999999997E-2</v>
      </c>
      <c r="E29" s="257"/>
    </row>
    <row r="30" spans="1:6">
      <c r="A30" s="24" t="s">
        <v>77</v>
      </c>
      <c r="B30" s="258" t="s">
        <v>78</v>
      </c>
      <c r="C30" s="259"/>
      <c r="D30" s="256">
        <v>6.0000000000000001E-3</v>
      </c>
      <c r="E30" s="257"/>
    </row>
    <row r="31" spans="1:6">
      <c r="A31" s="260"/>
      <c r="B31" s="261"/>
      <c r="C31" s="261"/>
      <c r="D31" s="261"/>
      <c r="E31" s="262"/>
    </row>
    <row r="32" spans="1:6" ht="15.75" thickBot="1">
      <c r="A32" s="263" t="s">
        <v>79</v>
      </c>
      <c r="B32" s="264"/>
      <c r="C32" s="264"/>
      <c r="D32" s="265">
        <f>((1+D14+D17+D30)*(1+D20)*(1+D29)/(1-D22))-1</f>
        <v>0.25002774818652829</v>
      </c>
      <c r="E32" s="266" t="e">
        <f>(((1+(#REF!+#REF!))*(1+#REF!)*(1+F9))/(1-#REF!))-1</f>
        <v>#REF!</v>
      </c>
      <c r="F32" s="31"/>
    </row>
    <row r="33" spans="1:5">
      <c r="A33" s="32"/>
      <c r="B33" s="32"/>
      <c r="C33" s="32"/>
      <c r="D33" s="33"/>
      <c r="E33" s="34"/>
    </row>
    <row r="34" spans="1:5">
      <c r="A34" s="35" t="s">
        <v>80</v>
      </c>
      <c r="B34" s="253" t="s">
        <v>81</v>
      </c>
      <c r="C34" s="253"/>
      <c r="D34" s="253"/>
      <c r="E34" s="253"/>
    </row>
    <row r="35" spans="1:5">
      <c r="A35" s="32"/>
      <c r="B35" s="253"/>
      <c r="C35" s="253"/>
      <c r="D35" s="253"/>
      <c r="E35" s="253"/>
    </row>
    <row r="36" spans="1:5">
      <c r="A36" s="32"/>
      <c r="B36" s="32"/>
      <c r="C36" s="32"/>
      <c r="D36" s="36"/>
      <c r="E36" s="37"/>
    </row>
    <row r="38" spans="1:5">
      <c r="A38" s="38"/>
      <c r="B38" s="39"/>
      <c r="C38" s="40"/>
    </row>
    <row r="39" spans="1:5">
      <c r="B39" s="41"/>
    </row>
    <row r="40" spans="1:5">
      <c r="A40" s="32"/>
      <c r="B40" s="32"/>
      <c r="C40" s="32"/>
      <c r="D40" s="36"/>
      <c r="E40" s="37"/>
    </row>
    <row r="41" spans="1:5">
      <c r="A41" s="32"/>
      <c r="B41" s="32"/>
      <c r="C41" s="32"/>
      <c r="D41" s="36"/>
      <c r="E41" s="37"/>
    </row>
    <row r="42" spans="1:5">
      <c r="A42" s="32"/>
      <c r="B42" s="32"/>
      <c r="C42" s="32"/>
      <c r="D42" s="36"/>
      <c r="E42" s="37"/>
    </row>
    <row r="43" spans="1:5">
      <c r="A43" s="32"/>
      <c r="B43" s="32"/>
      <c r="C43" s="32"/>
      <c r="D43" s="36"/>
      <c r="E43" s="37"/>
    </row>
    <row r="44" spans="1:5">
      <c r="A44" s="32"/>
      <c r="B44" s="32"/>
      <c r="C44" s="32"/>
      <c r="D44" s="36"/>
      <c r="E44" s="37"/>
    </row>
    <row r="45" spans="1:5">
      <c r="A45" s="42"/>
      <c r="B45" s="43"/>
      <c r="C45" s="43"/>
      <c r="D45" s="43"/>
      <c r="E45" s="42"/>
    </row>
    <row r="46" spans="1:5" ht="18.75">
      <c r="A46" s="42"/>
      <c r="C46" s="44"/>
      <c r="D46" s="42"/>
      <c r="E46" s="42"/>
    </row>
  </sheetData>
  <protectedRanges>
    <protectedRange sqref="C31 C33:C45" name="Percentual_2"/>
    <protectedRange sqref="D29 D17 C30:D30 D20 D23:D24 C15:C24 C27:C29" name="Percentual_2_1"/>
  </protectedRanges>
  <mergeCells count="45">
    <mergeCell ref="E5:H5"/>
    <mergeCell ref="E6:G6"/>
    <mergeCell ref="A5:D6"/>
    <mergeCell ref="B1:E4"/>
    <mergeCell ref="A7:H7"/>
    <mergeCell ref="B13:C13"/>
    <mergeCell ref="D13:E13"/>
    <mergeCell ref="A9:E9"/>
    <mergeCell ref="A10:D10"/>
    <mergeCell ref="B11:C11"/>
    <mergeCell ref="D11:E11"/>
    <mergeCell ref="A12:E12"/>
    <mergeCell ref="A21:E21"/>
    <mergeCell ref="B14:C14"/>
    <mergeCell ref="D14:E14"/>
    <mergeCell ref="A15:E15"/>
    <mergeCell ref="B16:C16"/>
    <mergeCell ref="D16:E16"/>
    <mergeCell ref="B17:C17"/>
    <mergeCell ref="D17:E17"/>
    <mergeCell ref="A18:E18"/>
    <mergeCell ref="B19:C19"/>
    <mergeCell ref="D19:E19"/>
    <mergeCell ref="B20:C20"/>
    <mergeCell ref="D20:E20"/>
    <mergeCell ref="B22:C22"/>
    <mergeCell ref="D22:E22"/>
    <mergeCell ref="B23:C23"/>
    <mergeCell ref="D23:E23"/>
    <mergeCell ref="B24:C24"/>
    <mergeCell ref="D24:E24"/>
    <mergeCell ref="B25:C25"/>
    <mergeCell ref="D25:E25"/>
    <mergeCell ref="D26:E26"/>
    <mergeCell ref="A27:E27"/>
    <mergeCell ref="B28:C28"/>
    <mergeCell ref="D28:E28"/>
    <mergeCell ref="B34:E35"/>
    <mergeCell ref="B29:C29"/>
    <mergeCell ref="D29:E29"/>
    <mergeCell ref="B30:C30"/>
    <mergeCell ref="D30:E30"/>
    <mergeCell ref="A31:E31"/>
    <mergeCell ref="A32:C32"/>
    <mergeCell ref="D32:E3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2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9</vt:i4>
      </vt:variant>
    </vt:vector>
  </HeadingPairs>
  <TitlesOfParts>
    <vt:vector size="15" baseType="lpstr">
      <vt:lpstr>ORCAMENTO</vt:lpstr>
      <vt:lpstr>COMPOSICOES</vt:lpstr>
      <vt:lpstr>CRONOGRAMA</vt:lpstr>
      <vt:lpstr>ENCARGOS SOCIAIS</vt:lpstr>
      <vt:lpstr>B.D.I. (Serviços)</vt:lpstr>
      <vt:lpstr>Plan1</vt:lpstr>
      <vt:lpstr>'B.D.I. (Serviços)'!Area_de_impressao</vt:lpstr>
      <vt:lpstr>COMPOSICOES!Area_de_impressao</vt:lpstr>
      <vt:lpstr>CRONOGRAMA!Area_de_impressao</vt:lpstr>
      <vt:lpstr>'ENCARGOS SOCIAIS'!Area_de_impressao</vt:lpstr>
      <vt:lpstr>ORCAMENTO!Area_de_impressao</vt:lpstr>
      <vt:lpstr>JR_PAGE_ANCHOR_0_1</vt:lpstr>
      <vt:lpstr>JR_PAGE_ANCHOR_10_1</vt:lpstr>
      <vt:lpstr>JR_PAGE_ANCHOR_3_1</vt:lpstr>
      <vt:lpstr>JR_PAGE_ANCHOR_8_1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2021-04-27T18:21:31Z</dcterms:created>
  <dcterms:modified xsi:type="dcterms:W3CDTF">2021-09-14T13:50:40Z</dcterms:modified>
</cp:coreProperties>
</file>