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francisco.lucero\Downloads\PRIME\"/>
    </mc:Choice>
  </mc:AlternateContent>
  <xr:revisionPtr revIDLastSave="0" documentId="13_ncr:1_{CD3AFF9C-0AC9-49CF-8F0B-07340DDFDA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posta Geral" sheetId="23" r:id="rId1"/>
    <sheet name="Auxiliar de Escritório" sheetId="14" r:id="rId2"/>
    <sheet name=" Assistente Lab.Industrial RS" sheetId="17" r:id="rId3"/>
    <sheet name="Uniforme EPI Lab. industrial RS" sheetId="26" r:id="rId4"/>
    <sheet name="Assistente Lab.Industrial SC" sheetId="25" r:id="rId5"/>
    <sheet name="Uniforme EPI Lab. industrial SC" sheetId="28" r:id="rId6"/>
    <sheet name="Classificador de Grãos" sheetId="10" r:id="rId7"/>
    <sheet name="Copeira" sheetId="15" r:id="rId8"/>
    <sheet name="Uniforme Copeira" sheetId="27" r:id="rId9"/>
    <sheet name="Eletrotécnico" sheetId="12" r:id="rId10"/>
    <sheet name="Uniforme EPI Elétrotécnico" sheetId="19" r:id="rId11"/>
    <sheet name="Lavadeiro" sheetId="16" r:id="rId12"/>
    <sheet name="Uniforme EPI Lavadeiro" sheetId="29" r:id="rId13"/>
    <sheet name="Oficial de Manutenção" sheetId="11" r:id="rId14"/>
    <sheet name="Uniforme EPI OfManPr" sheetId="18" r:id="rId15"/>
    <sheet name="Secretário Executivo" sheetId="1" r:id="rId16"/>
    <sheet name="Uniforme SecExec. " sheetId="21" r:id="rId17"/>
    <sheet name="Técnico em Obra Civil" sheetId="13" r:id="rId18"/>
    <sheet name="Uniforme EPI TécObCivil" sheetId="20" r:id="rId19"/>
  </sheets>
  <externalReferences>
    <externalReference r:id="rId20"/>
  </externalReferences>
  <definedNames>
    <definedName name="_xlcn.WorksheetConnection_PlanilhaGeraldeCargos1.xlsxTabela1" hidden="1">Tabela1[]</definedName>
    <definedName name="a">#REF!</definedName>
    <definedName name="aaaa">#REF!</definedName>
    <definedName name="_xlnm.Print_Area" localSheetId="15">'Secretário Executivo'!$A$1:$I$159</definedName>
    <definedName name="áreas">#REF!</definedName>
    <definedName name="au">'[1]24HTDM'!#REF!</definedName>
    <definedName name="b" localSheetId="15">#REF!</definedName>
    <definedName name="b">#REF!</definedName>
    <definedName name="continuo" localSheetId="15">'[1]24HTDM'!#REF!</definedName>
    <definedName name="continuo">'[1]24HTDM'!#REF!</definedName>
    <definedName name="dd" localSheetId="15">#REF!</definedName>
    <definedName name="dd">#REF!</definedName>
    <definedName name="ddd" localSheetId="15">#REF!</definedName>
    <definedName name="ddd">#REF!</definedName>
    <definedName name="eeee" localSheetId="15">#REF!</definedName>
    <definedName name="eeee">#REF!</definedName>
    <definedName name="Excel_BuiltIn_Print_Area" localSheetId="15">#REF!</definedName>
    <definedName name="Excel_BuiltIn_Print_Area">#REF!</definedName>
    <definedName name="Excel_BuiltIn_Print_Area_1" localSheetId="15">#REF!</definedName>
    <definedName name="Excel_BuiltIn_Print_Area_1">#REF!</definedName>
    <definedName name="Excel_BuiltIn_Print_Area_2" localSheetId="15">#REF!</definedName>
    <definedName name="Excel_BuiltIn_Print_Area_2">#REF!</definedName>
    <definedName name="F" localSheetId="15">#REF!</definedName>
    <definedName name="F">#REF!</definedName>
    <definedName name="FC" localSheetId="15">#REF!</definedName>
    <definedName name="FC">#REF!</definedName>
    <definedName name="fff" localSheetId="15">#REF!</definedName>
    <definedName name="fff">#REF!</definedName>
    <definedName name="ir" localSheetId="15">'[1]24HTDM'!#REF!</definedName>
    <definedName name="ir">'[1]24HTDM'!#REF!</definedName>
    <definedName name="MY" localSheetId="15">#REF!</definedName>
    <definedName name="MY">#REF!</definedName>
    <definedName name="p" localSheetId="15">'[1]24HTDM'!#REF!</definedName>
    <definedName name="p">'[1]24HTDM'!#REF!</definedName>
    <definedName name="q">'[1]24HTDM'!#REF!</definedName>
    <definedName name="rgfgdfg" localSheetId="15">#REF!</definedName>
    <definedName name="rgfgdfg">#REF!</definedName>
    <definedName name="s">#REF!</definedName>
    <definedName name="SHARED_FORMULA_7_31_7_31_1">"""NA()"""</definedName>
    <definedName name="ss">'[1]24HTDM'!#REF!</definedName>
    <definedName name="sss">#REF!</definedName>
    <definedName name="ssss">#REF!</definedName>
    <definedName name="sssss">#REF!</definedName>
    <definedName name="t" localSheetId="15">'[1]24HTDM'!#REF!</definedName>
    <definedName name="t">'[1]24HTDM'!#REF!</definedName>
    <definedName name="ttttt">#REF!</definedName>
    <definedName name="V" localSheetId="15">#REF!</definedName>
    <definedName name="V">#REF!</definedName>
    <definedName name="ww">#REF!</definedName>
    <definedName name="x">'[1]24HTDM'!#REF!</definedName>
    <definedName name="xx">#REF!</definedName>
    <definedName name="xxx">'[1]24HTDM'!#REF!</definedName>
    <definedName name="xxxx">#REF!</definedName>
    <definedName name="xxxxx">'[1]24HTDM'!#REF!</definedName>
    <definedName name="xxxxxx">#REF!</definedName>
    <definedName name="xxxxxxxx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a1" name="Tabela1" connection="WorksheetConnection_Planilha Geral de Cargos (1).xlsx!Tabela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1" l="1"/>
  <c r="E10" i="27" l="1"/>
  <c r="G10" i="27" s="1"/>
  <c r="E9" i="27"/>
  <c r="G9" i="27" s="1"/>
  <c r="E8" i="27"/>
  <c r="G8" i="27" s="1"/>
  <c r="E7" i="27"/>
  <c r="G7" i="27" s="1"/>
  <c r="E6" i="27"/>
  <c r="G6" i="27" s="1"/>
  <c r="E5" i="27"/>
  <c r="G5" i="27" s="1"/>
  <c r="E4" i="27"/>
  <c r="G4" i="27" s="1"/>
  <c r="E3" i="27"/>
  <c r="G3" i="27" s="1"/>
  <c r="E13" i="28"/>
  <c r="G13" i="28" s="1"/>
  <c r="E12" i="28"/>
  <c r="G12" i="28" s="1"/>
  <c r="E11" i="28"/>
  <c r="G11" i="28" s="1"/>
  <c r="E6" i="28"/>
  <c r="G6" i="28" s="1"/>
  <c r="G7" i="28" s="1"/>
  <c r="H116" i="25" s="1"/>
  <c r="E5" i="28"/>
  <c r="G5" i="28" s="1"/>
  <c r="E4" i="28"/>
  <c r="G4" i="28" s="1"/>
  <c r="E3" i="28"/>
  <c r="G3" i="28" s="1"/>
  <c r="G13" i="26"/>
  <c r="E13" i="26"/>
  <c r="E12" i="26"/>
  <c r="G12" i="26" s="1"/>
  <c r="E11" i="26"/>
  <c r="G11" i="26" s="1"/>
  <c r="E6" i="26"/>
  <c r="G6" i="26" s="1"/>
  <c r="E5" i="26"/>
  <c r="G5" i="26" s="1"/>
  <c r="G4" i="26"/>
  <c r="E4" i="26"/>
  <c r="E3" i="26"/>
  <c r="G3" i="26" s="1"/>
  <c r="G7" i="26" s="1"/>
  <c r="H116" i="17" s="1"/>
  <c r="E13" i="29"/>
  <c r="G13" i="29" s="1"/>
  <c r="G14" i="29" s="1"/>
  <c r="H117" i="16" s="1"/>
  <c r="E9" i="29"/>
  <c r="G9" i="29" s="1"/>
  <c r="E8" i="29"/>
  <c r="G8" i="29" s="1"/>
  <c r="E7" i="29"/>
  <c r="G7" i="29" s="1"/>
  <c r="E6" i="29"/>
  <c r="G6" i="29" s="1"/>
  <c r="G5" i="29"/>
  <c r="E5" i="29"/>
  <c r="E4" i="29"/>
  <c r="G4" i="29" s="1"/>
  <c r="E3" i="29"/>
  <c r="G3" i="29" s="1"/>
  <c r="A16" i="23"/>
  <c r="G14" i="28" l="1"/>
  <c r="H117" i="25" s="1"/>
  <c r="G10" i="29"/>
  <c r="H116" i="16" s="1"/>
  <c r="G11" i="27"/>
  <c r="H116" i="15" s="1"/>
  <c r="G14" i="26"/>
  <c r="H117" i="17" s="1"/>
  <c r="E10" i="20"/>
  <c r="G10" i="20" s="1"/>
  <c r="E9" i="20"/>
  <c r="G9" i="20" s="1"/>
  <c r="E8" i="20"/>
  <c r="G8" i="20" s="1"/>
  <c r="E7" i="20"/>
  <c r="G7" i="20" s="1"/>
  <c r="E6" i="20"/>
  <c r="G6" i="20" s="1"/>
  <c r="E5" i="20"/>
  <c r="G5" i="20" s="1"/>
  <c r="E4" i="20"/>
  <c r="G4" i="20" s="1"/>
  <c r="E25" i="20"/>
  <c r="G25" i="20" s="1"/>
  <c r="E24" i="20"/>
  <c r="G24" i="20" s="1"/>
  <c r="E23" i="20"/>
  <c r="G23" i="20" s="1"/>
  <c r="E22" i="20"/>
  <c r="G22" i="20" s="1"/>
  <c r="E21" i="20"/>
  <c r="G21" i="20" s="1"/>
  <c r="E20" i="20"/>
  <c r="G20" i="20" s="1"/>
  <c r="E19" i="20"/>
  <c r="G19" i="20" s="1"/>
  <c r="E18" i="20"/>
  <c r="G18" i="20" s="1"/>
  <c r="E17" i="20"/>
  <c r="G17" i="20" s="1"/>
  <c r="E16" i="20"/>
  <c r="G16" i="20" s="1"/>
  <c r="E15" i="20"/>
  <c r="G15" i="20" s="1"/>
  <c r="E14" i="20"/>
  <c r="G14" i="20" s="1"/>
  <c r="E26" i="19"/>
  <c r="G26" i="19" s="1"/>
  <c r="E25" i="19"/>
  <c r="G25" i="19" s="1"/>
  <c r="E24" i="19"/>
  <c r="G24" i="19" s="1"/>
  <c r="E23" i="19"/>
  <c r="G23" i="19" s="1"/>
  <c r="E22" i="19"/>
  <c r="G22" i="19" s="1"/>
  <c r="E21" i="19"/>
  <c r="G21" i="19" s="1"/>
  <c r="E20" i="19"/>
  <c r="G20" i="19" s="1"/>
  <c r="E19" i="19"/>
  <c r="G19" i="19" s="1"/>
  <c r="E18" i="19"/>
  <c r="G18" i="19" s="1"/>
  <c r="E17" i="19"/>
  <c r="G17" i="19" s="1"/>
  <c r="E16" i="19"/>
  <c r="G16" i="19" s="1"/>
  <c r="E15" i="19"/>
  <c r="G15" i="19" s="1"/>
  <c r="E10" i="19"/>
  <c r="G10" i="19" s="1"/>
  <c r="E9" i="19"/>
  <c r="G9" i="19" s="1"/>
  <c r="E8" i="19"/>
  <c r="G8" i="19" s="1"/>
  <c r="E7" i="19"/>
  <c r="G7" i="19" s="1"/>
  <c r="E6" i="19"/>
  <c r="G6" i="19" s="1"/>
  <c r="E5" i="19"/>
  <c r="G5" i="19" s="1"/>
  <c r="E4" i="19"/>
  <c r="G4" i="19" s="1"/>
  <c r="E8" i="21"/>
  <c r="G8" i="21" s="1"/>
  <c r="E7" i="21"/>
  <c r="G7" i="21" s="1"/>
  <c r="E6" i="21"/>
  <c r="G6" i="21" s="1"/>
  <c r="E5" i="21"/>
  <c r="G5" i="21" s="1"/>
  <c r="E4" i="21"/>
  <c r="G4" i="21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G27" i="18" l="1"/>
  <c r="H117" i="11" s="1"/>
  <c r="G11" i="19"/>
  <c r="H116" i="12" s="1"/>
  <c r="G11" i="20"/>
  <c r="H116" i="13" s="1"/>
  <c r="G26" i="20"/>
  <c r="H117" i="13" s="1"/>
  <c r="G27" i="19"/>
  <c r="H117" i="12" s="1"/>
  <c r="G9" i="21"/>
  <c r="H116" i="1" s="1"/>
  <c r="H158" i="25" l="1"/>
  <c r="H126" i="25"/>
  <c r="H120" i="25"/>
  <c r="H140" i="25" s="1"/>
  <c r="H111" i="25"/>
  <c r="H99" i="25"/>
  <c r="H85" i="25"/>
  <c r="H84" i="25"/>
  <c r="H87" i="25" s="1"/>
  <c r="H82" i="25"/>
  <c r="H83" i="25" s="1"/>
  <c r="G66" i="25"/>
  <c r="H65" i="25"/>
  <c r="H63" i="25"/>
  <c r="H70" i="25" s="1"/>
  <c r="H77" i="25" s="1"/>
  <c r="H53" i="25"/>
  <c r="H59" i="25" s="1"/>
  <c r="H45" i="25"/>
  <c r="H34" i="25"/>
  <c r="H33" i="25"/>
  <c r="H32" i="25"/>
  <c r="G64" i="25" s="1"/>
  <c r="H23" i="25"/>
  <c r="A148" i="25" s="1"/>
  <c r="G9" i="25"/>
  <c r="H86" i="25" l="1"/>
  <c r="H39" i="25"/>
  <c r="I85" i="25" s="1"/>
  <c r="I103" i="25"/>
  <c r="I45" i="25" l="1"/>
  <c r="I46" i="25"/>
  <c r="I87" i="25"/>
  <c r="I84" i="25"/>
  <c r="H136" i="25"/>
  <c r="I86" i="25"/>
  <c r="I82" i="25"/>
  <c r="I83" i="25"/>
  <c r="I104" i="25"/>
  <c r="H105" i="25"/>
  <c r="H88" i="25" l="1"/>
  <c r="H138" i="25" s="1"/>
  <c r="H47" i="25"/>
  <c r="H75" i="25" s="1"/>
  <c r="I52" i="25"/>
  <c r="I53" i="25"/>
  <c r="I51" i="25"/>
  <c r="I55" i="25"/>
  <c r="I54" i="25"/>
  <c r="I57" i="25" l="1"/>
  <c r="I56" i="25"/>
  <c r="I58" i="25"/>
  <c r="I59" i="25"/>
  <c r="H76" i="25" s="1"/>
  <c r="H78" i="25" s="1"/>
  <c r="H137" i="25" s="1"/>
  <c r="H158" i="17"/>
  <c r="H126" i="17"/>
  <c r="H120" i="17"/>
  <c r="H140" i="17" s="1"/>
  <c r="H111" i="17"/>
  <c r="H99" i="17"/>
  <c r="H85" i="17"/>
  <c r="H84" i="17"/>
  <c r="H87" i="17" s="1"/>
  <c r="H82" i="17"/>
  <c r="H83" i="17" s="1"/>
  <c r="G66" i="17"/>
  <c r="H65" i="17" s="1"/>
  <c r="H63" i="17"/>
  <c r="H53" i="17"/>
  <c r="H59" i="17" s="1"/>
  <c r="H45" i="17"/>
  <c r="H34" i="17"/>
  <c r="H33" i="17"/>
  <c r="H32" i="17"/>
  <c r="G64" i="17" s="1"/>
  <c r="H23" i="17"/>
  <c r="A148" i="17" s="1"/>
  <c r="G9" i="17"/>
  <c r="H158" i="16"/>
  <c r="H126" i="16"/>
  <c r="H120" i="16"/>
  <c r="H140" i="16" s="1"/>
  <c r="H111" i="16"/>
  <c r="H99" i="16"/>
  <c r="H85" i="16"/>
  <c r="H84" i="16"/>
  <c r="H87" i="16" s="1"/>
  <c r="H83" i="16"/>
  <c r="H82" i="16"/>
  <c r="G66" i="16"/>
  <c r="H65" i="16" s="1"/>
  <c r="H53" i="16"/>
  <c r="H45" i="16"/>
  <c r="H34" i="16"/>
  <c r="H33" i="16"/>
  <c r="H32" i="16"/>
  <c r="H23" i="16"/>
  <c r="A148" i="16" s="1"/>
  <c r="G9" i="16"/>
  <c r="H158" i="15"/>
  <c r="H126" i="15"/>
  <c r="H120" i="15"/>
  <c r="H140" i="15" s="1"/>
  <c r="H111" i="15"/>
  <c r="H99" i="15"/>
  <c r="H85" i="15"/>
  <c r="H84" i="15"/>
  <c r="H87" i="15" s="1"/>
  <c r="H82" i="15"/>
  <c r="H83" i="15" s="1"/>
  <c r="G66" i="15"/>
  <c r="H65" i="15"/>
  <c r="H53" i="15"/>
  <c r="H59" i="15" s="1"/>
  <c r="H45" i="15"/>
  <c r="H34" i="15"/>
  <c r="H33" i="15"/>
  <c r="H32" i="15"/>
  <c r="G64" i="15" s="1"/>
  <c r="H63" i="15" s="1"/>
  <c r="H70" i="15" s="1"/>
  <c r="H77" i="15" s="1"/>
  <c r="H23" i="15"/>
  <c r="A148" i="15" s="1"/>
  <c r="G9" i="15"/>
  <c r="H158" i="14"/>
  <c r="H126" i="14"/>
  <c r="H120" i="14"/>
  <c r="H140" i="14" s="1"/>
  <c r="H111" i="14"/>
  <c r="H99" i="14"/>
  <c r="H85" i="14"/>
  <c r="H84" i="14"/>
  <c r="H87" i="14" s="1"/>
  <c r="H82" i="14"/>
  <c r="H83" i="14" s="1"/>
  <c r="G66" i="14"/>
  <c r="H65" i="14" s="1"/>
  <c r="G64" i="14"/>
  <c r="H63" i="14"/>
  <c r="H70" i="14" s="1"/>
  <c r="H77" i="14" s="1"/>
  <c r="H53" i="14"/>
  <c r="H59" i="14" s="1"/>
  <c r="H86" i="14" s="1"/>
  <c r="H45" i="14"/>
  <c r="H34" i="14"/>
  <c r="H33" i="14"/>
  <c r="H32" i="14"/>
  <c r="H39" i="14" s="1"/>
  <c r="H23" i="14"/>
  <c r="A148" i="14" s="1"/>
  <c r="G9" i="14"/>
  <c r="H158" i="12"/>
  <c r="H126" i="12"/>
  <c r="H120" i="12"/>
  <c r="H140" i="12" s="1"/>
  <c r="H111" i="12"/>
  <c r="H99" i="12"/>
  <c r="H85" i="12"/>
  <c r="H84" i="12"/>
  <c r="H87" i="12" s="1"/>
  <c r="H83" i="12"/>
  <c r="H82" i="12"/>
  <c r="G66" i="12"/>
  <c r="H65" i="12" s="1"/>
  <c r="H63" i="12"/>
  <c r="H53" i="12"/>
  <c r="H59" i="12" s="1"/>
  <c r="H45" i="12"/>
  <c r="H34" i="12"/>
  <c r="H33" i="12"/>
  <c r="H32" i="12"/>
  <c r="G64" i="12" s="1"/>
  <c r="H23" i="12"/>
  <c r="A148" i="12" s="1"/>
  <c r="G9" i="12"/>
  <c r="H158" i="13"/>
  <c r="H126" i="13"/>
  <c r="H120" i="13"/>
  <c r="H140" i="13" s="1"/>
  <c r="H111" i="13"/>
  <c r="H99" i="13"/>
  <c r="H85" i="13"/>
  <c r="H84" i="13"/>
  <c r="H87" i="13" s="1"/>
  <c r="H82" i="13"/>
  <c r="H83" i="13" s="1"/>
  <c r="G66" i="13"/>
  <c r="H65" i="13" s="1"/>
  <c r="H63" i="13"/>
  <c r="H53" i="13"/>
  <c r="H45" i="13"/>
  <c r="H34" i="13"/>
  <c r="H33" i="13"/>
  <c r="H32" i="13"/>
  <c r="G64" i="13" s="1"/>
  <c r="H23" i="13"/>
  <c r="A148" i="13" s="1"/>
  <c r="G9" i="13"/>
  <c r="H158" i="11"/>
  <c r="H126" i="11"/>
  <c r="H120" i="11"/>
  <c r="H140" i="11" s="1"/>
  <c r="H111" i="11"/>
  <c r="H99" i="11"/>
  <c r="H87" i="11"/>
  <c r="H85" i="11"/>
  <c r="H84" i="11"/>
  <c r="H82" i="11"/>
  <c r="H83" i="11" s="1"/>
  <c r="G66" i="11"/>
  <c r="H65" i="11" s="1"/>
  <c r="H63" i="11"/>
  <c r="H53" i="11"/>
  <c r="H59" i="11" s="1"/>
  <c r="H45" i="11"/>
  <c r="H34" i="11"/>
  <c r="H33" i="11"/>
  <c r="H32" i="11"/>
  <c r="H23" i="11"/>
  <c r="A148" i="11" s="1"/>
  <c r="G9" i="11"/>
  <c r="H158" i="10"/>
  <c r="H126" i="10"/>
  <c r="H120" i="10"/>
  <c r="H140" i="10" s="1"/>
  <c r="H111" i="10"/>
  <c r="H99" i="10"/>
  <c r="H85" i="10"/>
  <c r="H84" i="10"/>
  <c r="H87" i="10" s="1"/>
  <c r="H82" i="10"/>
  <c r="H83" i="10" s="1"/>
  <c r="G66" i="10"/>
  <c r="H65" i="10" s="1"/>
  <c r="H63" i="10"/>
  <c r="H53" i="10"/>
  <c r="H45" i="10"/>
  <c r="H34" i="10"/>
  <c r="H33" i="10"/>
  <c r="H32" i="10"/>
  <c r="A148" i="10"/>
  <c r="G9" i="10"/>
  <c r="H158" i="1"/>
  <c r="H126" i="1"/>
  <c r="H120" i="1"/>
  <c r="H111" i="1"/>
  <c r="H99" i="1"/>
  <c r="H87" i="1"/>
  <c r="H85" i="1"/>
  <c r="H84" i="1"/>
  <c r="H82" i="1"/>
  <c r="G66" i="1"/>
  <c r="H65" i="1" s="1"/>
  <c r="H63" i="1"/>
  <c r="H53" i="1"/>
  <c r="H59" i="1" s="1"/>
  <c r="H45" i="1"/>
  <c r="H34" i="1"/>
  <c r="H33" i="1"/>
  <c r="H32" i="1"/>
  <c r="G64" i="1" s="1"/>
  <c r="H23" i="1"/>
  <c r="A148" i="1" s="1"/>
  <c r="G9" i="1"/>
  <c r="H39" i="10" l="1"/>
  <c r="H70" i="11"/>
  <c r="H77" i="11" s="1"/>
  <c r="H86" i="1"/>
  <c r="H70" i="1"/>
  <c r="H77" i="1" s="1"/>
  <c r="H70" i="12"/>
  <c r="H77" i="12" s="1"/>
  <c r="H70" i="10"/>
  <c r="H77" i="10" s="1"/>
  <c r="H39" i="1"/>
  <c r="I87" i="1" s="1"/>
  <c r="H70" i="16"/>
  <c r="H77" i="16" s="1"/>
  <c r="I96" i="25"/>
  <c r="I97" i="25"/>
  <c r="I98" i="25"/>
  <c r="I94" i="25"/>
  <c r="I93" i="25"/>
  <c r="I95" i="25"/>
  <c r="I99" i="25" s="1"/>
  <c r="H110" i="25" s="1"/>
  <c r="H112" i="25" s="1"/>
  <c r="H139" i="25" s="1"/>
  <c r="H141" i="25" s="1"/>
  <c r="H86" i="15"/>
  <c r="I87" i="14"/>
  <c r="H86" i="12"/>
  <c r="H39" i="12"/>
  <c r="I82" i="12" s="1"/>
  <c r="H39" i="11"/>
  <c r="I87" i="11" s="1"/>
  <c r="H86" i="11"/>
  <c r="I103" i="1"/>
  <c r="I104" i="1" s="1"/>
  <c r="H105" i="1" s="1"/>
  <c r="I82" i="1"/>
  <c r="H86" i="17"/>
  <c r="I103" i="17"/>
  <c r="H70" i="17"/>
  <c r="H77" i="17" s="1"/>
  <c r="H39" i="17"/>
  <c r="I83" i="17" s="1"/>
  <c r="H39" i="16"/>
  <c r="I85" i="16" s="1"/>
  <c r="H59" i="16"/>
  <c r="H86" i="16" s="1"/>
  <c r="I103" i="16"/>
  <c r="G64" i="16"/>
  <c r="H63" i="16" s="1"/>
  <c r="I103" i="15"/>
  <c r="I104" i="15" s="1"/>
  <c r="H105" i="15" s="1"/>
  <c r="H39" i="15"/>
  <c r="I83" i="15" s="1"/>
  <c r="I103" i="14"/>
  <c r="I104" i="14" s="1"/>
  <c r="H105" i="14" s="1"/>
  <c r="I103" i="12"/>
  <c r="H70" i="13"/>
  <c r="H77" i="13" s="1"/>
  <c r="H59" i="13"/>
  <c r="H86" i="13" s="1"/>
  <c r="I103" i="13"/>
  <c r="H39" i="13"/>
  <c r="I83" i="13" s="1"/>
  <c r="I103" i="11"/>
  <c r="I104" i="11" s="1"/>
  <c r="H105" i="11" s="1"/>
  <c r="G64" i="11"/>
  <c r="H136" i="10"/>
  <c r="I46" i="10"/>
  <c r="I45" i="10"/>
  <c r="I85" i="10"/>
  <c r="I83" i="10"/>
  <c r="I87" i="10"/>
  <c r="H59" i="10"/>
  <c r="H86" i="10" s="1"/>
  <c r="I86" i="10" s="1"/>
  <c r="I84" i="10"/>
  <c r="I103" i="10"/>
  <c r="G64" i="10"/>
  <c r="I82" i="10"/>
  <c r="I46" i="1"/>
  <c r="H47" i="1" s="1"/>
  <c r="H136" i="1"/>
  <c r="H83" i="1"/>
  <c r="I83" i="1" s="1"/>
  <c r="I84" i="1"/>
  <c r="I85" i="1"/>
  <c r="I86" i="1" l="1"/>
  <c r="H88" i="1" s="1"/>
  <c r="I84" i="16"/>
  <c r="I45" i="16"/>
  <c r="I86" i="16"/>
  <c r="H136" i="16"/>
  <c r="I87" i="16"/>
  <c r="I87" i="12"/>
  <c r="I83" i="12"/>
  <c r="I46" i="12"/>
  <c r="H136" i="12"/>
  <c r="I84" i="12"/>
  <c r="I45" i="12"/>
  <c r="H47" i="12" s="1"/>
  <c r="I86" i="12"/>
  <c r="I85" i="12"/>
  <c r="H136" i="11"/>
  <c r="I85" i="11"/>
  <c r="I45" i="11"/>
  <c r="I83" i="11"/>
  <c r="I82" i="11"/>
  <c r="I124" i="25"/>
  <c r="I46" i="16"/>
  <c r="H47" i="16" s="1"/>
  <c r="I86" i="14"/>
  <c r="I45" i="14"/>
  <c r="I46" i="14"/>
  <c r="I84" i="14"/>
  <c r="I83" i="14"/>
  <c r="H136" i="14"/>
  <c r="I85" i="14"/>
  <c r="I82" i="14"/>
  <c r="I84" i="11"/>
  <c r="I86" i="11"/>
  <c r="H88" i="11" s="1"/>
  <c r="H138" i="11" s="1"/>
  <c r="I46" i="11"/>
  <c r="H47" i="11" s="1"/>
  <c r="H47" i="10"/>
  <c r="H75" i="10" s="1"/>
  <c r="I104" i="17"/>
  <c r="H105" i="17" s="1"/>
  <c r="I82" i="17"/>
  <c r="I45" i="17"/>
  <c r="H136" i="17"/>
  <c r="I46" i="17"/>
  <c r="I84" i="17"/>
  <c r="I86" i="17"/>
  <c r="I87" i="17"/>
  <c r="I85" i="17"/>
  <c r="I82" i="16"/>
  <c r="I83" i="16"/>
  <c r="I104" i="16"/>
  <c r="H105" i="16" s="1"/>
  <c r="I85" i="15"/>
  <c r="I86" i="15"/>
  <c r="I87" i="15"/>
  <c r="H136" i="15"/>
  <c r="I46" i="15"/>
  <c r="I84" i="15"/>
  <c r="I45" i="15"/>
  <c r="I82" i="15"/>
  <c r="I86" i="13"/>
  <c r="I104" i="12"/>
  <c r="H105" i="12" s="1"/>
  <c r="I84" i="13"/>
  <c r="I45" i="13"/>
  <c r="I85" i="13"/>
  <c r="H136" i="13"/>
  <c r="I46" i="13"/>
  <c r="I82" i="13"/>
  <c r="I104" i="13"/>
  <c r="H105" i="13" s="1"/>
  <c r="I87" i="13"/>
  <c r="I104" i="10"/>
  <c r="H105" i="10" s="1"/>
  <c r="H88" i="10"/>
  <c r="H138" i="10" s="1"/>
  <c r="H75" i="1"/>
  <c r="I57" i="1"/>
  <c r="I52" i="1"/>
  <c r="I56" i="1"/>
  <c r="I53" i="1"/>
  <c r="I51" i="1"/>
  <c r="I54" i="1"/>
  <c r="I58" i="1"/>
  <c r="I55" i="1"/>
  <c r="H88" i="12" l="1"/>
  <c r="H138" i="12" s="1"/>
  <c r="I56" i="10"/>
  <c r="H47" i="14"/>
  <c r="I55" i="10"/>
  <c r="I125" i="25"/>
  <c r="I129" i="25" s="1"/>
  <c r="H75" i="16"/>
  <c r="I51" i="16"/>
  <c r="I53" i="16"/>
  <c r="I56" i="16"/>
  <c r="I55" i="16"/>
  <c r="I52" i="16"/>
  <c r="I57" i="16"/>
  <c r="I54" i="16"/>
  <c r="I58" i="16"/>
  <c r="H88" i="16"/>
  <c r="H138" i="16" s="1"/>
  <c r="H88" i="15"/>
  <c r="H138" i="15" s="1"/>
  <c r="H88" i="14"/>
  <c r="H138" i="14" s="1"/>
  <c r="I54" i="10"/>
  <c r="I53" i="10"/>
  <c r="I57" i="10"/>
  <c r="I52" i="10"/>
  <c r="I51" i="10"/>
  <c r="I58" i="10"/>
  <c r="H47" i="17"/>
  <c r="H88" i="17"/>
  <c r="H138" i="17" s="1"/>
  <c r="H47" i="15"/>
  <c r="H75" i="12"/>
  <c r="I55" i="12"/>
  <c r="I58" i="12"/>
  <c r="I51" i="12"/>
  <c r="I53" i="12"/>
  <c r="I54" i="12"/>
  <c r="I57" i="12"/>
  <c r="I56" i="12"/>
  <c r="I52" i="12"/>
  <c r="H47" i="13"/>
  <c r="H88" i="13"/>
  <c r="H138" i="13" s="1"/>
  <c r="H75" i="11"/>
  <c r="I54" i="11"/>
  <c r="I51" i="11"/>
  <c r="I53" i="11"/>
  <c r="I52" i="11"/>
  <c r="I57" i="11"/>
  <c r="I56" i="11"/>
  <c r="I55" i="11"/>
  <c r="I58" i="11"/>
  <c r="I59" i="1"/>
  <c r="H76" i="1" s="1"/>
  <c r="H78" i="1" s="1"/>
  <c r="H75" i="14" l="1"/>
  <c r="I58" i="14"/>
  <c r="I52" i="14"/>
  <c r="I54" i="14"/>
  <c r="I55" i="14"/>
  <c r="I51" i="14"/>
  <c r="I53" i="14"/>
  <c r="I56" i="14"/>
  <c r="I57" i="14"/>
  <c r="I59" i="10"/>
  <c r="H76" i="10" s="1"/>
  <c r="H78" i="10" s="1"/>
  <c r="H137" i="10" s="1"/>
  <c r="I128" i="25"/>
  <c r="I127" i="25"/>
  <c r="I59" i="16"/>
  <c r="H76" i="16" s="1"/>
  <c r="H78" i="16" s="1"/>
  <c r="H137" i="16" s="1"/>
  <c r="H75" i="17"/>
  <c r="I53" i="17"/>
  <c r="I51" i="17"/>
  <c r="I55" i="17"/>
  <c r="I58" i="17"/>
  <c r="I54" i="17"/>
  <c r="I52" i="17"/>
  <c r="I57" i="17"/>
  <c r="I56" i="17"/>
  <c r="H75" i="15"/>
  <c r="I58" i="15"/>
  <c r="I51" i="15"/>
  <c r="I55" i="15"/>
  <c r="I52" i="15"/>
  <c r="I57" i="15"/>
  <c r="I56" i="15"/>
  <c r="I54" i="15"/>
  <c r="I53" i="15"/>
  <c r="I59" i="12"/>
  <c r="H76" i="12" s="1"/>
  <c r="H78" i="12" s="1"/>
  <c r="H75" i="13"/>
  <c r="I58" i="13"/>
  <c r="I55" i="13"/>
  <c r="I52" i="13"/>
  <c r="I51" i="13"/>
  <c r="I53" i="13"/>
  <c r="I54" i="13"/>
  <c r="I56" i="13"/>
  <c r="I57" i="13"/>
  <c r="I59" i="11"/>
  <c r="H76" i="11" s="1"/>
  <c r="H78" i="11" s="1"/>
  <c r="I98" i="1"/>
  <c r="I94" i="1"/>
  <c r="I93" i="1"/>
  <c r="I95" i="1"/>
  <c r="I97" i="1"/>
  <c r="I96" i="1"/>
  <c r="I130" i="25" l="1"/>
  <c r="H142" i="25" s="1"/>
  <c r="H143" i="25" s="1"/>
  <c r="C148" i="25" s="1"/>
  <c r="E148" i="25" s="1"/>
  <c r="H148" i="25" s="1"/>
  <c r="H149" i="25" s="1"/>
  <c r="H151" i="25" s="1"/>
  <c r="H157" i="25" s="1"/>
  <c r="I97" i="10"/>
  <c r="I96" i="10"/>
  <c r="I94" i="10"/>
  <c r="I98" i="10"/>
  <c r="I95" i="10"/>
  <c r="I93" i="10"/>
  <c r="I96" i="16"/>
  <c r="I93" i="16"/>
  <c r="I95" i="16"/>
  <c r="I97" i="16"/>
  <c r="I94" i="16"/>
  <c r="I59" i="14"/>
  <c r="H76" i="14" s="1"/>
  <c r="H78" i="14" s="1"/>
  <c r="I98" i="16"/>
  <c r="I59" i="17"/>
  <c r="H76" i="17" s="1"/>
  <c r="H78" i="17" s="1"/>
  <c r="I59" i="15"/>
  <c r="H76" i="15" s="1"/>
  <c r="H78" i="15" s="1"/>
  <c r="H137" i="12"/>
  <c r="I94" i="12"/>
  <c r="I96" i="12"/>
  <c r="I95" i="12"/>
  <c r="I98" i="12"/>
  <c r="I93" i="12"/>
  <c r="I97" i="12"/>
  <c r="I59" i="13"/>
  <c r="H76" i="13" s="1"/>
  <c r="H78" i="13" s="1"/>
  <c r="H137" i="11"/>
  <c r="I95" i="11"/>
  <c r="I96" i="11"/>
  <c r="I98" i="11"/>
  <c r="I94" i="11"/>
  <c r="I97" i="11"/>
  <c r="I93" i="11"/>
  <c r="H110" i="1"/>
  <c r="H112" i="1" s="1"/>
  <c r="H141" i="1" s="1"/>
  <c r="I99" i="10" l="1"/>
  <c r="H110" i="10" s="1"/>
  <c r="H112" i="10" s="1"/>
  <c r="H139" i="10" s="1"/>
  <c r="H141" i="10" s="1"/>
  <c r="I124" i="10" s="1"/>
  <c r="I125" i="10" s="1"/>
  <c r="I127" i="10" s="1"/>
  <c r="H159" i="25"/>
  <c r="C6" i="23"/>
  <c r="E6" i="23" s="1"/>
  <c r="G6" i="23" s="1"/>
  <c r="H6" i="23" s="1"/>
  <c r="I99" i="16"/>
  <c r="H110" i="16" s="1"/>
  <c r="H112" i="16" s="1"/>
  <c r="H139" i="16" s="1"/>
  <c r="H141" i="16" s="1"/>
  <c r="I124" i="16" s="1"/>
  <c r="I125" i="16" s="1"/>
  <c r="I129" i="16" s="1"/>
  <c r="I95" i="14"/>
  <c r="I96" i="14"/>
  <c r="I93" i="14"/>
  <c r="I97" i="14"/>
  <c r="I98" i="14"/>
  <c r="H137" i="14"/>
  <c r="I94" i="14"/>
  <c r="I99" i="11"/>
  <c r="H110" i="11" s="1"/>
  <c r="H112" i="11" s="1"/>
  <c r="H139" i="11" s="1"/>
  <c r="H141" i="11" s="1"/>
  <c r="H137" i="17"/>
  <c r="I97" i="17"/>
  <c r="I93" i="17"/>
  <c r="I94" i="17"/>
  <c r="I95" i="17"/>
  <c r="I98" i="17"/>
  <c r="I96" i="17"/>
  <c r="H137" i="15"/>
  <c r="I94" i="15"/>
  <c r="I95" i="15"/>
  <c r="I97" i="15"/>
  <c r="I93" i="15"/>
  <c r="I98" i="15"/>
  <c r="I96" i="15"/>
  <c r="I99" i="12"/>
  <c r="H110" i="12" s="1"/>
  <c r="H112" i="12" s="1"/>
  <c r="H139" i="12" s="1"/>
  <c r="H141" i="12" s="1"/>
  <c r="H137" i="13"/>
  <c r="I97" i="13"/>
  <c r="I96" i="13"/>
  <c r="I95" i="13"/>
  <c r="I94" i="13"/>
  <c r="I93" i="13"/>
  <c r="I98" i="13"/>
  <c r="I99" i="14" l="1"/>
  <c r="H110" i="14" s="1"/>
  <c r="H112" i="14" s="1"/>
  <c r="H139" i="14" s="1"/>
  <c r="H141" i="14" s="1"/>
  <c r="I124" i="14" s="1"/>
  <c r="I125" i="14" s="1"/>
  <c r="I127" i="14" s="1"/>
  <c r="I99" i="17"/>
  <c r="H110" i="17" s="1"/>
  <c r="H112" i="17" s="1"/>
  <c r="H139" i="17" s="1"/>
  <c r="H141" i="17" s="1"/>
  <c r="I127" i="16"/>
  <c r="I128" i="16"/>
  <c r="I99" i="15"/>
  <c r="H110" i="15" s="1"/>
  <c r="H112" i="15" s="1"/>
  <c r="H139" i="15" s="1"/>
  <c r="H141" i="15" s="1"/>
  <c r="I124" i="12"/>
  <c r="I99" i="13"/>
  <c r="H110" i="13" s="1"/>
  <c r="H112" i="13" s="1"/>
  <c r="H139" i="13" s="1"/>
  <c r="H141" i="13" s="1"/>
  <c r="I124" i="11"/>
  <c r="I128" i="10"/>
  <c r="I129" i="10"/>
  <c r="I130" i="10" l="1"/>
  <c r="H142" i="10" s="1"/>
  <c r="H143" i="10" s="1"/>
  <c r="C148" i="10" s="1"/>
  <c r="E148" i="10" s="1"/>
  <c r="H148" i="10" s="1"/>
  <c r="H149" i="10" s="1"/>
  <c r="H151" i="10" s="1"/>
  <c r="H157" i="10" s="1"/>
  <c r="C8" i="23" s="1"/>
  <c r="E8" i="23" s="1"/>
  <c r="G8" i="23" s="1"/>
  <c r="H8" i="23" s="1"/>
  <c r="I124" i="17"/>
  <c r="I130" i="16"/>
  <c r="H142" i="16" s="1"/>
  <c r="H143" i="16" s="1"/>
  <c r="C148" i="16" s="1"/>
  <c r="E148" i="16" s="1"/>
  <c r="H148" i="16" s="1"/>
  <c r="H149" i="16" s="1"/>
  <c r="H151" i="16" s="1"/>
  <c r="H157" i="16" s="1"/>
  <c r="I124" i="15"/>
  <c r="I129" i="14"/>
  <c r="I128" i="14"/>
  <c r="I130" i="14" s="1"/>
  <c r="H142" i="14" s="1"/>
  <c r="H143" i="14" s="1"/>
  <c r="C148" i="14" s="1"/>
  <c r="E148" i="14" s="1"/>
  <c r="H148" i="14" s="1"/>
  <c r="H149" i="14" s="1"/>
  <c r="H151" i="14" s="1"/>
  <c r="H157" i="14" s="1"/>
  <c r="I125" i="12"/>
  <c r="I124" i="13"/>
  <c r="I125" i="11"/>
  <c r="I127" i="11" s="1"/>
  <c r="C7" i="23" l="1"/>
  <c r="E7" i="23" s="1"/>
  <c r="G7" i="23" s="1"/>
  <c r="H7" i="23" s="1"/>
  <c r="H159" i="14"/>
  <c r="C11" i="23"/>
  <c r="E11" i="23" s="1"/>
  <c r="G11" i="23" s="1"/>
  <c r="H11" i="23" s="1"/>
  <c r="H159" i="16"/>
  <c r="H159" i="10"/>
  <c r="I130" i="1"/>
  <c r="H142" i="1" s="1"/>
  <c r="H143" i="1" s="1"/>
  <c r="C148" i="1" s="1"/>
  <c r="E148" i="1" s="1"/>
  <c r="H148" i="1" s="1"/>
  <c r="H149" i="1" s="1"/>
  <c r="H151" i="1" s="1"/>
  <c r="H157" i="1" s="1"/>
  <c r="I125" i="17"/>
  <c r="I129" i="17" s="1"/>
  <c r="I125" i="15"/>
  <c r="I128" i="15" s="1"/>
  <c r="I128" i="12"/>
  <c r="I127" i="12"/>
  <c r="I129" i="12"/>
  <c r="I125" i="13"/>
  <c r="I127" i="13" s="1"/>
  <c r="I129" i="11"/>
  <c r="I128" i="11"/>
  <c r="C13" i="23" l="1"/>
  <c r="E13" i="23" s="1"/>
  <c r="H159" i="1"/>
  <c r="I130" i="11"/>
  <c r="H142" i="11" s="1"/>
  <c r="H143" i="11" s="1"/>
  <c r="C148" i="11" s="1"/>
  <c r="E148" i="11" s="1"/>
  <c r="H148" i="11" s="1"/>
  <c r="H149" i="11" s="1"/>
  <c r="H151" i="11" s="1"/>
  <c r="H157" i="11" s="1"/>
  <c r="I128" i="17"/>
  <c r="I127" i="17"/>
  <c r="I127" i="15"/>
  <c r="I129" i="15"/>
  <c r="I130" i="12"/>
  <c r="H142" i="12" s="1"/>
  <c r="H143" i="12" s="1"/>
  <c r="C148" i="12" s="1"/>
  <c r="E148" i="12" s="1"/>
  <c r="H148" i="12" s="1"/>
  <c r="H149" i="12" s="1"/>
  <c r="H151" i="12" s="1"/>
  <c r="H157" i="12" s="1"/>
  <c r="I129" i="13"/>
  <c r="I128" i="13"/>
  <c r="G13" i="23" l="1"/>
  <c r="H159" i="12"/>
  <c r="C10" i="23"/>
  <c r="E10" i="23" s="1"/>
  <c r="G10" i="23" s="1"/>
  <c r="H10" i="23" s="1"/>
  <c r="C12" i="23"/>
  <c r="E12" i="23" s="1"/>
  <c r="H159" i="11"/>
  <c r="I130" i="13"/>
  <c r="H142" i="13" s="1"/>
  <c r="H143" i="13" s="1"/>
  <c r="C148" i="13" s="1"/>
  <c r="E148" i="13" s="1"/>
  <c r="H148" i="13" s="1"/>
  <c r="H149" i="13" s="1"/>
  <c r="H151" i="13" s="1"/>
  <c r="H157" i="13" s="1"/>
  <c r="I130" i="17"/>
  <c r="H142" i="17" s="1"/>
  <c r="H143" i="17" s="1"/>
  <c r="C148" i="17" s="1"/>
  <c r="E148" i="17" s="1"/>
  <c r="H148" i="17" s="1"/>
  <c r="H149" i="17" s="1"/>
  <c r="H151" i="17" s="1"/>
  <c r="H157" i="17" s="1"/>
  <c r="I130" i="15"/>
  <c r="H142" i="15" s="1"/>
  <c r="H143" i="15" s="1"/>
  <c r="C148" i="15" s="1"/>
  <c r="E148" i="15" s="1"/>
  <c r="H148" i="15" s="1"/>
  <c r="H149" i="15" s="1"/>
  <c r="H151" i="15" s="1"/>
  <c r="H157" i="15" s="1"/>
  <c r="H13" i="23" l="1"/>
  <c r="C5" i="23"/>
  <c r="E5" i="23" s="1"/>
  <c r="H159" i="17"/>
  <c r="C9" i="23"/>
  <c r="H159" i="15"/>
  <c r="H159" i="13"/>
  <c r="C14" i="23"/>
  <c r="E14" i="23" s="1"/>
  <c r="G14" i="23" s="1"/>
  <c r="H14" i="23" s="1"/>
  <c r="G12" i="23"/>
  <c r="H12" i="23" s="1"/>
  <c r="G5" i="23" l="1"/>
  <c r="E9" i="23"/>
  <c r="E16" i="23" s="1"/>
  <c r="C16" i="23"/>
  <c r="H5" i="23" l="1"/>
  <c r="G9" i="23"/>
  <c r="G16" i="23" s="1"/>
  <c r="H9" i="2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Planilha Geral de Cargos (1).xlsx!Tabela1" type="102" refreshedVersion="6" minRefreshableVersion="5">
    <extLst>
      <ext xmlns:x15="http://schemas.microsoft.com/office/spreadsheetml/2010/11/main" uri="{DE250136-89BD-433C-8126-D09CA5730AF9}">
        <x15:connection id="Tabela1">
          <x15:rangePr sourceName="_xlcn.WorksheetConnection_PlanilhaGeraldeCargos1.xlsxTabela1"/>
        </x15:connection>
      </ext>
    </extLst>
  </connection>
</connections>
</file>

<file path=xl/sharedStrings.xml><?xml version="1.0" encoding="utf-8"?>
<sst xmlns="http://schemas.openxmlformats.org/spreadsheetml/2006/main" count="3352" uniqueCount="305">
  <si>
    <t>PLANILHA DE CUSTOS E FORMAÇÕES DE PREÇOS</t>
  </si>
  <si>
    <t>Data do Pregão:</t>
  </si>
  <si>
    <t>Horário: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</si>
  <si>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</si>
  <si>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</si>
  <si>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</si>
  <si>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</si>
  <si>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</si>
  <si>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</si>
  <si>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Informar o Município e UF</t>
  </si>
  <si>
    <t>C</t>
  </si>
  <si>
    <t>Ano Acordo, Convenção ou Sentença Normativa em Dissídio Coletivo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</si>
  <si>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</si>
  <si>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</si>
  <si>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</si>
  <si>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</si>
  <si>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</si>
  <si>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</si>
  <si>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</si>
  <si>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</si>
  <si>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</si>
  <si>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</si>
  <si>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</si>
  <si>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</si>
  <si>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</si>
  <si>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</si>
  <si>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</si>
  <si>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</si>
  <si>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</si>
  <si>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</si>
  <si>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</si>
  <si>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</si>
  <si>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</si>
  <si>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</si>
  <si>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</si>
  <si>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</si>
  <si>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</si>
  <si>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</si>
  <si>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</si>
  <si>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</si>
  <si>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</si>
  <si>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</si>
  <si>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</si>
  <si>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</si>
  <si>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E33) para o cálculo Salario Base (Campo H32) * 30% ser gerado no Campo H33</t>
  </si>
  <si>
    <t>Cálculo = Se Houver Adicional - Marcar S (Campo E34) para o cálculo Salario Mínimo ou Regional (campo F33) x Percentual de 10%, 20% ou 40% dependendo do grau de insalubridade (campo G33) ser gerado no Campo H34</t>
  </si>
  <si>
    <t>Adicional noturno</t>
  </si>
  <si>
    <t>E</t>
  </si>
  <si>
    <t xml:space="preserve">Hora noturna adicional - ou hora noturna reduzida </t>
  </si>
  <si>
    <t>F</t>
  </si>
  <si>
    <t>G</t>
  </si>
  <si>
    <t>Outros (Diferença Salarial do Posto Encarregado/Chefe de Serviço)</t>
  </si>
  <si>
    <t>TOTAL DA REMUNERAÇÃO</t>
  </si>
  <si>
    <t>Soma dos Itens A a G</t>
  </si>
  <si>
    <t>MÓDULO 02: ENCARGOS E BENEFÍCIOS ANUAIS, MENSAIS E DIÁRIOS</t>
  </si>
  <si>
    <t>Submódulo 2.1 - 13º (décimo terceiro) salário e adicional de férias</t>
  </si>
  <si>
    <t xml:space="preserve">Base de Cálculo = Módulo 1 </t>
  </si>
  <si>
    <t>2.1</t>
  </si>
  <si>
    <t>13º salário e adicional de férias</t>
  </si>
  <si>
    <t>(%)</t>
  </si>
  <si>
    <t xml:space="preserve">13º salário </t>
  </si>
  <si>
    <t>Cálculo = 1/12 (Campo H43) x Total da Remuneração (Campo H38)</t>
  </si>
  <si>
    <t xml:space="preserve">TOTAL </t>
  </si>
  <si>
    <t>Soma dos Itens A a B</t>
  </si>
  <si>
    <t>Submódulo 2.2 - Encargos previdenciários (GPS), Fundo de Garantia por Tempo de Serviço (FGTS) e outras contribuições</t>
  </si>
  <si>
    <t>Base de Cálculo = Módulo 1 + Submódulo 2.1</t>
  </si>
  <si>
    <t>2.2</t>
  </si>
  <si>
    <t>GPS, FGTS e outras contribuições</t>
  </si>
  <si>
    <t>INSS</t>
  </si>
  <si>
    <t>Cálculo = Percentual Legal de 20% (Campo H50) x Total da Remuneração (Campo H38) + Total do Submódulo 2.1  (Campo H45)</t>
  </si>
  <si>
    <t>Salário Educação</t>
  </si>
  <si>
    <t>Cálculo = Percentual Legal de 2,50% (Campo H51) x Total da Remuneração (Campo H38)+ Total do Submódulo 2.1  (Campo H45)</t>
  </si>
  <si>
    <t>Seguro Acidente do Trabalho (RATxFAP)</t>
  </si>
  <si>
    <t>RAT</t>
  </si>
  <si>
    <t>Cálculo = Multiplicção dos Fatores RAT x FAT - Valor que poderá ser no máximo de 3% (Campo H52) x Total da Remuneração (Campo H38)+ Total do Submódulo 2.1  (Campo H45)</t>
  </si>
  <si>
    <t>SESC ou SESI</t>
  </si>
  <si>
    <t>Cálculo = Percentual Legal de 1,50% (Campo H53) x Total da Remuneração (Campo H38)+ Total do Submódulo 2.1  (Campo H45)</t>
  </si>
  <si>
    <t>SENAI ou SENAC</t>
  </si>
  <si>
    <t>Cálculo = Percentual Legal de 1,00% (Campo H54) x Total da Remuneração (Campo H38)+ Total do Submódulo 2.1  (Campo H45)</t>
  </si>
  <si>
    <t>SEBRAE</t>
  </si>
  <si>
    <t>Cálculo = Percentual Legal de 0,60% (Campo H54) x Total da Remuneração (Campo H38)+ Total do Submódulo 2.1  (Campo H45)</t>
  </si>
  <si>
    <t>INCRA</t>
  </si>
  <si>
    <t>Cálculo = Percentual Legal de 0,20% (Campo H54) x Total da Remuneração (Campo H38)+ Total do Submódulo 2.1  (Campo H45)</t>
  </si>
  <si>
    <t>H</t>
  </si>
  <si>
    <t>FGTS</t>
  </si>
  <si>
    <t>Cálculo = Percentual Legal de 8,00% (Campo H54) x Total da Remuneração (Campo H38)+ Total do Submódulo 2.1  (Campo H45)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</si>
  <si>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</si>
  <si>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</si>
  <si>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</si>
  <si>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</si>
  <si>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</si>
  <si>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</si>
  <si>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</si>
  <si>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</si>
  <si>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</si>
  <si>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</si>
  <si>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Caso não seja previsto Auxílio Transporte, marcar a opção "N" no Campo C63</t>
  </si>
  <si>
    <t>Cálculo = Valor Unitário da Passagem (Campo D63) x Quant. (Campo E63) x Total de Dias (Campo F63) - Desconto (6% do Total da Remuneração - Campo G62)</t>
  </si>
  <si>
    <t>Caso não seja previsto Auxílio Alimentaçõ/Refeição, marcar a opção "N" no Campo D65</t>
  </si>
  <si>
    <t>S</t>
  </si>
  <si>
    <t>Cálculo = Valor Unitário do Vale (Campo E65) x Total de Dias (Campo F65) - Desconto (verificar se há ou não desconto na CCT e aplicar)</t>
  </si>
  <si>
    <t>Facultado as empresas que aderirem ao PAT o desconto de 5%</t>
  </si>
  <si>
    <t xml:space="preserve">Inserir o valor por funcionário no campo H66 se houver previsão na CCT </t>
  </si>
  <si>
    <t>Outros (especificar)</t>
  </si>
  <si>
    <t>Inserir o valor por funcionário no campo H67 se houver previsão na CCT e especificar do que se trata</t>
  </si>
  <si>
    <t>Soma dos Itens A a D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</si>
  <si>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</si>
  <si>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</si>
  <si>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</si>
  <si>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H45</t>
  </si>
  <si>
    <t>Soma do Total do Módulo 2.2 extraída do Campo I57</t>
  </si>
  <si>
    <t>Soma do Total do Módulo 2.3 extraída do Campo H68</t>
  </si>
  <si>
    <t>Soma dos Itens 2.1 + 2.2 + 2.3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</si>
  <si>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</si>
  <si>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</si>
  <si>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</si>
  <si>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</si>
  <si>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</si>
  <si>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</si>
  <si>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Cálculo = Percentual do Submódulo 2.2 (Campo H57) x Percentual do Aviso Prévio Trabalhado (H83) x Total da Remuneração (Campo H38)</t>
  </si>
  <si>
    <t>Soma dos Itens A a F</t>
  </si>
  <si>
    <t>MÓDULO 04: CUSTO DE REPOSIÇÃO DO PROFISSIONAL AUSENTE</t>
  </si>
  <si>
    <t>Submódulo 4.1 - Ausências Legais</t>
  </si>
  <si>
    <t>Base de Cálculo = Módulo 1 + Módulo 2+ Módulo 3 (subtraíndo o VT e VA do Módulo 3)</t>
  </si>
  <si>
    <t>4.1</t>
  </si>
  <si>
    <t>Ausências Legais</t>
  </si>
  <si>
    <t>Férias</t>
  </si>
  <si>
    <t>Licença-Paternidade</t>
  </si>
  <si>
    <t>Cálculo = Percentual Calculado de 0,02% x Total da Remuneração (Campo H38) + Modulo 2(Campo H76) + Módulo 3 (Campo H86) - VT(Campo H61) - VA(H63)</t>
  </si>
  <si>
    <t>Ausências por acidente de trabalho</t>
  </si>
  <si>
    <t>Cálculo = Percentual Calculado de 0,03% x Total da Remuneração (Campo H38) +Modulo 2(Campo H76) + Módulo 3 (Campo H86) - VT(Campo H61) - VA(H63)</t>
  </si>
  <si>
    <t>Afastamento Maternidade</t>
  </si>
  <si>
    <t>Cálculo = Percentual Calculado de 0,61% x Total da Remuneração (Campo H38) +Modulo 2(Campo H76) + Módulo 3 (Campo H86) - VT(Campo H61) - VA(H63)</t>
  </si>
  <si>
    <t>Outros (Especificar)</t>
  </si>
  <si>
    <t>SUBTOTAL</t>
  </si>
  <si>
    <t>Submódulo 4.2 - Intrajornada</t>
  </si>
  <si>
    <t>4.2</t>
  </si>
  <si>
    <t>Intrajornada</t>
  </si>
  <si>
    <t xml:space="preserve"> </t>
  </si>
  <si>
    <t>Intervalo para repouso ou alimentação</t>
  </si>
  <si>
    <t>Incidência do submódulo 2.2 sobre intrajornada</t>
  </si>
  <si>
    <t>QUADRO RESUMO DO MÓDULO 4 - CUSTO DE REPOSIÇÃO DO PROFISSIONAL AUSENTE</t>
  </si>
  <si>
    <t>Ausência Legais</t>
  </si>
  <si>
    <t>Soma Total do Submódulo 4.1 extraída do Campo H97</t>
  </si>
  <si>
    <t>Soma Total do Submódulo 4.2 extraída do Campo H103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</si>
  <si>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</si>
  <si>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</si>
  <si>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</si>
  <si>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</si>
  <si>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MÓDULO 6: CUSTOS INDIRETOS, TRIBUTOS E LUCRO</t>
  </si>
  <si>
    <t>Custos Indiretos, Tributos e Lucro</t>
  </si>
  <si>
    <t>Custos indiretos</t>
  </si>
  <si>
    <t>Cálculo = % (Campo H122) x Módulo 1 a 5 (Campo H140)</t>
  </si>
  <si>
    <t>Lucro</t>
  </si>
  <si>
    <t>Cálculo = % (Campo H123) x Módulo 1 a 5 (Campo H140) +Custos Indiretos (Campo I123)</t>
  </si>
  <si>
    <t>Tributos</t>
  </si>
  <si>
    <t>C.1</t>
  </si>
  <si>
    <t>Tributos Federais</t>
  </si>
  <si>
    <t>PIS</t>
  </si>
  <si>
    <t xml:space="preserve">Tributação: </t>
  </si>
  <si>
    <t>Lucro Real</t>
  </si>
  <si>
    <t>Cálculo = % (Campo H127) x Módulo 1 a 5 (Campo H140) + Custos Indiretos (Campo I124) + Lucro (Campo I125)</t>
  </si>
  <si>
    <t>C.2</t>
  </si>
  <si>
    <t>COFINS</t>
  </si>
  <si>
    <t>Cálculo = % (Campo H128) x Módulo 1 a 5 (Campo H140) + Custos Indiretos (Campo I124) + Lucro (Campo I125)</t>
  </si>
  <si>
    <t>C.3</t>
  </si>
  <si>
    <t>Tibutos Municipais</t>
  </si>
  <si>
    <t>ISS</t>
  </si>
  <si>
    <t>Cálculo = % (Campo H129) x Módulo 1 a 5 (Campo H140) + Custos Indiretos (Campo I124) + Lucro (Campo I125)</t>
  </si>
  <si>
    <t>*Para fins de estimativa da CONTRATANTE, em Lucro e Despesas Indiretas - LDI,  consider as despesas administrativas e operacionais (5%) e a margem de lucro (10%), conforme Acordão 2.369/2011 - TCU.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</si>
  <si>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</si>
  <si>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</si>
  <si>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</si>
  <si>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</si>
  <si>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</si>
  <si>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</si>
  <si>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</si>
  <si>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</si>
  <si>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</si>
  <si>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</si>
  <si>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</si>
  <si>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</si>
  <si>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</si>
  <si>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</si>
  <si>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</si>
  <si>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</si>
  <si>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</si>
  <si>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</si>
  <si>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</si>
  <si>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</si>
  <si>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</si>
  <si>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</si>
  <si>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</si>
  <si>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</si>
  <si>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</si>
  <si>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</si>
  <si>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</si>
  <si>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PORTO ALEGRE</t>
  </si>
  <si>
    <t>Asseio e Conservação</t>
  </si>
  <si>
    <t>FAP</t>
  </si>
  <si>
    <t>S/N</t>
  </si>
  <si>
    <t>Cálculo = (0,08*0,4*0,9)*(1+5/56+5/56+(1/3*5/56)) = Percentual de 4,35% (Campo H82) x Total da Remuneração (Campo H38) - Extinção CS Multa 40%</t>
  </si>
  <si>
    <t>Cálculo = Subtração de 4,00% do Percentual no Item C que resulta em 0,65% (Campo H85) x Total da Remuneração (Campo H38) - Extinção do CS multa FGTS índice passou a ser 4,00%</t>
  </si>
  <si>
    <t>Posto</t>
  </si>
  <si>
    <t>Desconto
19%</t>
  </si>
  <si>
    <t>Desconto
6%</t>
  </si>
  <si>
    <t>Adicional de hora extra no feriado trabalhado (9 feriados nacionais + 1 estadual + DSR)</t>
  </si>
  <si>
    <t>Local da Prestação dos Serviços</t>
  </si>
  <si>
    <t>Porto Alegre / RS</t>
  </si>
  <si>
    <t>Materiais Fornecimento Mensal (custo mensal por empregado)</t>
  </si>
  <si>
    <t>Materiais Fornecimento Anual (custo mensal por empregado)</t>
  </si>
  <si>
    <t>Equipamentos Depreciação 10% - (custo mensal por empregado)</t>
  </si>
  <si>
    <r>
      <t>Adicional de insalubridade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*</t>
    </r>
  </si>
  <si>
    <t>Plano de Benefício Social Familiar - Cláusula 29ª CCT</t>
  </si>
  <si>
    <t>Auxílio-Refeição/Alimentação
Cláusula 18ª CCT</t>
  </si>
  <si>
    <t xml:space="preserve">DISCRIMINAÇÃO DOS SERVIÇOS </t>
  </si>
  <si>
    <r>
      <t xml:space="preserve">Multa do FGTS </t>
    </r>
    <r>
      <rPr>
        <strike/>
        <sz val="10"/>
        <color rgb="FF000000"/>
        <rFont val="Arial"/>
        <family val="2"/>
      </rPr>
      <t>e contribuição social</t>
    </r>
    <r>
      <rPr>
        <sz val="10"/>
        <color rgb="FF000000"/>
        <rFont val="Arial"/>
        <family val="2"/>
      </rPr>
      <t xml:space="preserve"> sobre o Aviso Prévio Indenizado</t>
    </r>
  </si>
  <si>
    <r>
      <t xml:space="preserve">Multa do FGTS </t>
    </r>
    <r>
      <rPr>
        <strike/>
        <sz val="10"/>
        <color rgb="FF000000"/>
        <rFont val="Arial"/>
        <family val="2"/>
      </rPr>
      <t>e contribuição social</t>
    </r>
    <r>
      <rPr>
        <sz val="10"/>
        <color rgb="FF000000"/>
        <rFont val="Arial"/>
        <family val="2"/>
      </rPr>
      <t xml:space="preserve"> sobre o Aviso Prévio Trabalhado</t>
    </r>
  </si>
  <si>
    <t>Cálculo = Percentual Calculado de 0,04% (Campo H92) x Total da Remuneração (Campo H38) +Modulo 2(Campo H76) + Módulo 3 (Campo H86) - VT(Campo H61) - VA(H63)</t>
  </si>
  <si>
    <t>Cálculo = Percentual de 8% x 0,04% do APT (Campo H81) x Total da Remuneração (Campo H38)</t>
  </si>
  <si>
    <t>Cálculo = Percentual de 0,08% (Campo H83) x Total da Remuneração (Campo H38)</t>
  </si>
  <si>
    <t>Cálculo = Percentual de 1/12 * 0,05 (Campo H80) x Total da Remuneração (Campo H38)</t>
  </si>
  <si>
    <t>Adicional de férias</t>
  </si>
  <si>
    <t>Secretário Executivo</t>
  </si>
  <si>
    <t>Classificador de Grãos</t>
  </si>
  <si>
    <t>Oficial de Manutenção</t>
  </si>
  <si>
    <t>Eletrotécnico</t>
  </si>
  <si>
    <t>Técnico de Obra Civil</t>
  </si>
  <si>
    <t>Auxiliar de Escritorio</t>
  </si>
  <si>
    <t>Copeira</t>
  </si>
  <si>
    <t>Lavadeiro</t>
  </si>
  <si>
    <t>Assistente Lab.Industrial</t>
  </si>
  <si>
    <t>Japona</t>
  </si>
  <si>
    <t>Descrição</t>
  </si>
  <si>
    <t>ITEM</t>
  </si>
  <si>
    <t>Valor Unit.</t>
  </si>
  <si>
    <t>Valor Total</t>
  </si>
  <si>
    <t>EPI</t>
  </si>
  <si>
    <t>Quantidade</t>
  </si>
  <si>
    <t>Bota de segurança</t>
  </si>
  <si>
    <t>Respirador máscara 1/4 facial para vapores</t>
  </si>
  <si>
    <t>Capacete com aba frontal e suspensão</t>
  </si>
  <si>
    <t>Capa de chuva</t>
  </si>
  <si>
    <t>DETALHAMENTO DOS ITENS ESTÃO DESCRITOS NO EDITAL.</t>
  </si>
  <si>
    <t>Blusão tipo moleton</t>
  </si>
  <si>
    <t>Blusa social manga curta</t>
  </si>
  <si>
    <t>Calça social</t>
  </si>
  <si>
    <t>Blazer clássico</t>
  </si>
  <si>
    <t>Blusão de poliester</t>
  </si>
  <si>
    <t>Técnico em Obra Civil</t>
  </si>
  <si>
    <t xml:space="preserve">Auxiliar de Escritório </t>
  </si>
  <si>
    <t>Valor Mensal</t>
  </si>
  <si>
    <t>Meses</t>
  </si>
  <si>
    <t xml:space="preserve">Anos </t>
  </si>
  <si>
    <t>Total em 12 meses</t>
  </si>
  <si>
    <t>Total em 5 anos</t>
  </si>
  <si>
    <t xml:space="preserve">Total </t>
  </si>
  <si>
    <t>Assistente Lab. Industrial SC</t>
  </si>
  <si>
    <t>Assistente Lab. Industrial RS</t>
  </si>
  <si>
    <t xml:space="preserve">Postos  </t>
  </si>
  <si>
    <t>Processo nº: 21043.000398/2023-52</t>
  </si>
  <si>
    <t>Processo nº:21043.000398/2023-52</t>
  </si>
  <si>
    <t>SÃO JOSÉ</t>
  </si>
  <si>
    <t>Item</t>
  </si>
  <si>
    <t>Nº  Conjunto no ano</t>
  </si>
  <si>
    <t>Quant. Total</t>
  </si>
  <si>
    <t>Camisa manga curta, tipo polo</t>
  </si>
  <si>
    <t>Camisa manga comprida, tipo polo</t>
  </si>
  <si>
    <t>Calça algodão com seis bolsos</t>
  </si>
  <si>
    <t>Jaleco manga curta com três bolsos</t>
  </si>
  <si>
    <t>Luva de proteção em nylon, par</t>
  </si>
  <si>
    <t>Luva de raspa de couro, par</t>
  </si>
  <si>
    <t>Proteção de braço em raspa de couro, par</t>
  </si>
  <si>
    <t>Avental de proteção em raspa de couro</t>
  </si>
  <si>
    <t>Luva de látex nitrílico, par</t>
  </si>
  <si>
    <t>Máscara de poeira facial transparente</t>
  </si>
  <si>
    <t>Máscara descartável PFF2</t>
  </si>
  <si>
    <t>Óculos policarbonato incolor</t>
  </si>
  <si>
    <t>Abafador de ruído tipo concha</t>
  </si>
  <si>
    <t>Cargo Secretário Executivo</t>
  </si>
  <si>
    <t>Sapato social</t>
  </si>
  <si>
    <t>Quant./Conjunto</t>
  </si>
  <si>
    <t>Cargo Lavadeiro</t>
  </si>
  <si>
    <t>Camiseta em forme de "T", malha fria</t>
  </si>
  <si>
    <t>Avental em oxford ou tergal</t>
  </si>
  <si>
    <t>Calçado em couro, tipo mocassim</t>
  </si>
  <si>
    <t>Cargo Auxiliar Laboratório Industrial</t>
  </si>
  <si>
    <t xml:space="preserve">Calça algodão </t>
  </si>
  <si>
    <t>Sapato de segurança</t>
  </si>
  <si>
    <t>Jaleco manga longa com bolsos</t>
  </si>
  <si>
    <t>Avental de PVC com forro branco</t>
  </si>
  <si>
    <t>Protetor auricular</t>
  </si>
  <si>
    <t>Cargo Copeiro</t>
  </si>
  <si>
    <t>Touca de filó com aba</t>
  </si>
  <si>
    <t>Uniforme: Oficial de Manutenção</t>
  </si>
  <si>
    <t>Uniforme: Eletrotécnico</t>
  </si>
  <si>
    <t>Uniforme: Técnico de Obra Civil</t>
  </si>
  <si>
    <t>Blusa com gola esporte, gabardine ou jeans</t>
  </si>
  <si>
    <t>EPI: Auxiliar Laboratório Industrial</t>
  </si>
  <si>
    <t>Uniforme Auxiliar Laboratório Industrial</t>
  </si>
  <si>
    <t xml:space="preserve">Calça gabardine ou jeans </t>
  </si>
  <si>
    <t>Pregão nº 90062/2024</t>
  </si>
  <si>
    <t>São José/SC</t>
  </si>
  <si>
    <t>VALOR UNITÁRIO DO ITEM PARA 5 ANOS</t>
  </si>
  <si>
    <t>PREGÃO 90062/2024  - SETOR DE COMPRAS/LFDA-RS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</si>
</sst>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&quot;R$ &quot;* #,##0.00_-;&quot;-R$ &quot;* #,##0.00_-;_-&quot;R$ &quot;* \-??_-;_-@_-"/>
    <numFmt numFmtId="166" formatCode="d/m/yyyy"/>
    <numFmt numFmtId="167" formatCode="0.0"/>
    <numFmt numFmtId="168" formatCode="_-* #,##0.00_-;\-* #,##0.00_-;_-* \-??_-;_-@_-"/>
    <numFmt numFmtId="169" formatCode="_-* #,##0_-;\-* #,##0_-;_-* \-??_-;_-@_-"/>
    <numFmt numFmtId="170" formatCode="_(* #,##0.00_);_(* \(#,##0.00\);_(* &quot;-&quot;??_);_(@_)"/>
    <numFmt numFmtId="171" formatCode="0.0000"/>
    <numFmt numFmtId="172" formatCode="0.000%"/>
    <numFmt numFmtId="173" formatCode="0.0000%"/>
    <numFmt numFmtId="174" formatCode="0.00000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10"/>
      <color indexed="8"/>
      <name val="Arial"/>
      <family val="2"/>
    </font>
    <font>
      <i/>
      <sz val="9"/>
      <color rgb="FFFF0000"/>
      <name val="Arial"/>
      <family val="2"/>
    </font>
    <font>
      <strike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u/>
      <sz val="11"/>
      <name val="Calibri"/>
      <family val="2"/>
      <scheme val="minor"/>
    </font>
    <font>
      <b/>
      <sz val="18"/>
      <color theme="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8" tint="0.59999389629810485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theme="8" tint="0.59999389629810485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00B0F0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rgb="FFFFFFCC"/>
      </patternFill>
    </fill>
    <fill>
      <patternFill patternType="solid">
        <fgColor rgb="FF7030A0"/>
        <bgColor indexed="64"/>
      </patternFill>
    </fill>
    <fill>
      <patternFill patternType="solid">
        <fgColor theme="4" tint="-0.499984740745262"/>
        <b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rgb="FFFFFFCC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rgb="FFFFFFCC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/>
        <bgColor rgb="FFC5E0B3"/>
      </patternFill>
    </fill>
    <fill>
      <patternFill patternType="solid">
        <fgColor theme="4" tint="0.39997558519241921"/>
        <bgColor theme="9" tint="0.79998168889431442"/>
      </patternFill>
    </fill>
    <fill>
      <patternFill patternType="solid">
        <fgColor theme="4" tint="0.39997558519241921"/>
        <bgColor rgb="FFFFFFCC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2" fillId="0" borderId="0"/>
    <xf numFmtId="165" fontId="2" fillId="0" borderId="0" applyBorder="0" applyProtection="0"/>
    <xf numFmtId="9" fontId="2" fillId="0" borderId="0" applyBorder="0" applyProtection="0"/>
    <xf numFmtId="168" fontId="2" fillId="0" borderId="0" applyBorder="0" applyProtection="0"/>
    <xf numFmtId="0" fontId="15" fillId="0" borderId="0"/>
    <xf numFmtId="44" fontId="1" fillId="0" borderId="0" applyFont="0" applyFill="0" applyBorder="0" applyAlignment="0" applyProtection="0"/>
    <xf numFmtId="0" fontId="5" fillId="0" borderId="0"/>
    <xf numFmtId="170" fontId="17" fillId="0" borderId="0" applyFont="0" applyFill="0" applyBorder="0" applyAlignment="0" applyProtection="0"/>
    <xf numFmtId="0" fontId="22" fillId="8" borderId="0" applyNumberFormat="0" applyBorder="0" applyAlignment="0" applyProtection="0"/>
    <xf numFmtId="0" fontId="23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0" fontId="4" fillId="3" borderId="0" xfId="1" applyFont="1" applyFill="1" applyProtection="1">
      <protection locked="0"/>
    </xf>
    <xf numFmtId="0" fontId="4" fillId="0" borderId="0" xfId="1" applyFont="1" applyProtection="1">
      <protection locked="0"/>
    </xf>
    <xf numFmtId="0" fontId="5" fillId="3" borderId="0" xfId="1" applyFont="1" applyFill="1"/>
    <xf numFmtId="0" fontId="6" fillId="3" borderId="0" xfId="1" applyFont="1" applyFill="1" applyProtection="1">
      <protection locked="0"/>
    </xf>
    <xf numFmtId="0" fontId="4" fillId="3" borderId="2" xfId="1" applyFont="1" applyFill="1" applyBorder="1"/>
    <xf numFmtId="0" fontId="4" fillId="3" borderId="3" xfId="1" applyFont="1" applyFill="1" applyBorder="1"/>
    <xf numFmtId="0" fontId="4" fillId="3" borderId="4" xfId="1" applyFont="1" applyFill="1" applyBorder="1"/>
    <xf numFmtId="0" fontId="4" fillId="0" borderId="1" xfId="1" applyFont="1" applyBorder="1" applyAlignment="1">
      <alignment horizontal="center"/>
    </xf>
    <xf numFmtId="165" fontId="4" fillId="3" borderId="0" xfId="1" applyNumberFormat="1" applyFont="1" applyFill="1" applyProtection="1">
      <protection locked="0"/>
    </xf>
    <xf numFmtId="0" fontId="7" fillId="3" borderId="0" xfId="1" applyFont="1" applyFill="1" applyProtection="1">
      <protection locked="0"/>
    </xf>
    <xf numFmtId="0" fontId="5" fillId="0" borderId="1" xfId="1" applyFont="1" applyBorder="1" applyAlignment="1">
      <alignment horizontal="center"/>
    </xf>
    <xf numFmtId="0" fontId="5" fillId="3" borderId="2" xfId="1" applyFont="1" applyFill="1" applyBorder="1"/>
    <xf numFmtId="0" fontId="5" fillId="3" borderId="3" xfId="1" applyFont="1" applyFill="1" applyBorder="1"/>
    <xf numFmtId="0" fontId="5" fillId="3" borderId="4" xfId="1" applyFont="1" applyFill="1" applyBorder="1"/>
    <xf numFmtId="165" fontId="4" fillId="0" borderId="1" xfId="2" applyFont="1" applyBorder="1" applyProtection="1"/>
    <xf numFmtId="9" fontId="4" fillId="0" borderId="1" xfId="3" applyFont="1" applyBorder="1" applyAlignment="1" applyProtection="1">
      <alignment horizontal="center"/>
    </xf>
    <xf numFmtId="0" fontId="4" fillId="0" borderId="0" xfId="1" applyFont="1"/>
    <xf numFmtId="0" fontId="6" fillId="4" borderId="1" xfId="1" applyFont="1" applyFill="1" applyBorder="1"/>
    <xf numFmtId="10" fontId="4" fillId="0" borderId="1" xfId="3" applyNumberFormat="1" applyFont="1" applyBorder="1" applyAlignment="1" applyProtection="1">
      <alignment horizontal="center"/>
    </xf>
    <xf numFmtId="165" fontId="4" fillId="0" borderId="1" xfId="1" applyNumberFormat="1" applyFont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165" fontId="4" fillId="0" borderId="1" xfId="2" applyFont="1" applyBorder="1" applyAlignment="1" applyProtection="1">
      <alignment horizontal="left"/>
    </xf>
    <xf numFmtId="43" fontId="4" fillId="3" borderId="0" xfId="1" applyNumberFormat="1" applyFont="1" applyFill="1" applyProtection="1"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5" fillId="0" borderId="2" xfId="1" applyFont="1" applyBorder="1"/>
    <xf numFmtId="0" fontId="5" fillId="0" borderId="3" xfId="1" applyFont="1" applyBorder="1"/>
    <xf numFmtId="0" fontId="5" fillId="0" borderId="3" xfId="1" applyFont="1" applyBorder="1" applyAlignment="1">
      <alignment horizontal="center"/>
    </xf>
    <xf numFmtId="10" fontId="4" fillId="0" borderId="0" xfId="3" applyNumberFormat="1" applyFont="1" applyBorder="1" applyAlignment="1" applyProtection="1">
      <alignment horizontal="center"/>
      <protection locked="0"/>
    </xf>
    <xf numFmtId="10" fontId="6" fillId="4" borderId="1" xfId="1" applyNumberFormat="1" applyFont="1" applyFill="1" applyBorder="1" applyAlignment="1">
      <alignment horizontal="center"/>
    </xf>
    <xf numFmtId="10" fontId="5" fillId="0" borderId="1" xfId="1" applyNumberFormat="1" applyFont="1" applyBorder="1" applyAlignment="1">
      <alignment horizontal="center"/>
    </xf>
    <xf numFmtId="165" fontId="4" fillId="0" borderId="0" xfId="2" applyFont="1" applyProtection="1">
      <protection locked="0"/>
    </xf>
    <xf numFmtId="10" fontId="5" fillId="4" borderId="1" xfId="3" applyNumberFormat="1" applyFont="1" applyFill="1" applyBorder="1" applyAlignment="1" applyProtection="1">
      <alignment horizontal="center"/>
    </xf>
    <xf numFmtId="165" fontId="4" fillId="4" borderId="1" xfId="1" applyNumberFormat="1" applyFont="1" applyFill="1" applyBorder="1" applyAlignment="1">
      <alignment horizontal="center"/>
    </xf>
    <xf numFmtId="0" fontId="4" fillId="6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5" fillId="3" borderId="0" xfId="1" applyFont="1" applyFill="1" applyProtection="1">
      <protection locked="0"/>
    </xf>
    <xf numFmtId="0" fontId="10" fillId="3" borderId="13" xfId="0" applyFont="1" applyFill="1" applyBorder="1" applyAlignment="1">
      <alignment vertical="center"/>
    </xf>
    <xf numFmtId="4" fontId="5" fillId="3" borderId="0" xfId="1" applyNumberFormat="1" applyFont="1" applyFill="1" applyProtection="1">
      <protection locked="0"/>
    </xf>
    <xf numFmtId="0" fontId="5" fillId="3" borderId="2" xfId="1" applyFont="1" applyFill="1" applyBorder="1" applyAlignment="1">
      <alignment horizontal="left" vertical="center"/>
    </xf>
    <xf numFmtId="0" fontId="5" fillId="4" borderId="1" xfId="1" applyFont="1" applyFill="1" applyBorder="1"/>
    <xf numFmtId="0" fontId="7" fillId="3" borderId="0" xfId="1" applyFont="1" applyFill="1" applyAlignment="1">
      <alignment horizontal="center"/>
    </xf>
    <xf numFmtId="0" fontId="7" fillId="3" borderId="0" xfId="1" applyFont="1" applyFill="1"/>
    <xf numFmtId="165" fontId="5" fillId="3" borderId="1" xfId="2" applyFont="1" applyFill="1" applyBorder="1" applyProtection="1"/>
    <xf numFmtId="0" fontId="5" fillId="0" borderId="1" xfId="1" applyFont="1" applyBorder="1" applyAlignment="1" applyProtection="1">
      <alignment horizontal="center"/>
      <protection locked="0"/>
    </xf>
    <xf numFmtId="165" fontId="5" fillId="3" borderId="0" xfId="2" applyFont="1" applyFill="1" applyBorder="1" applyProtection="1"/>
    <xf numFmtId="0" fontId="4" fillId="0" borderId="0" xfId="1" applyFont="1" applyAlignment="1" applyProtection="1">
      <alignment horizontal="center"/>
      <protection locked="0"/>
    </xf>
    <xf numFmtId="167" fontId="5" fillId="7" borderId="1" xfId="1" applyNumberFormat="1" applyFont="1" applyFill="1" applyBorder="1" applyAlignment="1">
      <alignment horizontal="center"/>
    </xf>
    <xf numFmtId="0" fontId="16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8" fillId="6" borderId="0" xfId="1" applyFont="1" applyFill="1" applyAlignment="1">
      <alignment horizontal="left"/>
    </xf>
    <xf numFmtId="171" fontId="5" fillId="7" borderId="1" xfId="1" applyNumberFormat="1" applyFont="1" applyFill="1" applyBorder="1" applyAlignment="1">
      <alignment horizontal="center"/>
    </xf>
    <xf numFmtId="173" fontId="4" fillId="0" borderId="4" xfId="3" applyNumberFormat="1" applyFont="1" applyBorder="1" applyAlignment="1" applyProtection="1">
      <alignment horizontal="center"/>
    </xf>
    <xf numFmtId="172" fontId="5" fillId="0" borderId="1" xfId="1" applyNumberFormat="1" applyFont="1" applyBorder="1" applyAlignment="1">
      <alignment horizontal="center"/>
    </xf>
    <xf numFmtId="10" fontId="8" fillId="0" borderId="1" xfId="1" applyNumberFormat="1" applyFont="1" applyBorder="1" applyAlignment="1">
      <alignment horizontal="center"/>
    </xf>
    <xf numFmtId="172" fontId="4" fillId="0" borderId="1" xfId="3" applyNumberFormat="1" applyFont="1" applyBorder="1" applyAlignment="1" applyProtection="1">
      <alignment horizontal="center"/>
    </xf>
    <xf numFmtId="0" fontId="8" fillId="4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/>
    </xf>
    <xf numFmtId="165" fontId="5" fillId="0" borderId="1" xfId="2" applyFont="1" applyBorder="1" applyAlignment="1" applyProtection="1">
      <alignment horizontal="left"/>
    </xf>
    <xf numFmtId="0" fontId="8" fillId="4" borderId="1" xfId="1" applyFont="1" applyFill="1" applyBorder="1" applyAlignment="1">
      <alignment horizontal="center"/>
    </xf>
    <xf numFmtId="165" fontId="8" fillId="4" borderId="1" xfId="2" applyFont="1" applyFill="1" applyBorder="1" applyAlignment="1" applyProtection="1">
      <alignment horizontal="left"/>
    </xf>
    <xf numFmtId="0" fontId="6" fillId="4" borderId="1" xfId="1" applyFont="1" applyFill="1" applyBorder="1" applyAlignment="1">
      <alignment horizontal="center"/>
    </xf>
    <xf numFmtId="165" fontId="6" fillId="4" borderId="1" xfId="2" applyFont="1" applyFill="1" applyBorder="1" applyAlignment="1" applyProtection="1">
      <alignment horizontal="left"/>
    </xf>
    <xf numFmtId="0" fontId="4" fillId="3" borderId="0" xfId="1" applyFont="1" applyFill="1" applyAlignment="1" applyProtection="1">
      <alignment horizontal="left"/>
      <protection locked="0"/>
    </xf>
    <xf numFmtId="0" fontId="4" fillId="3" borderId="2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0" fillId="0" borderId="1" xfId="0" applyBorder="1"/>
    <xf numFmtId="0" fontId="0" fillId="6" borderId="1" xfId="0" applyFill="1" applyBorder="1"/>
    <xf numFmtId="0" fontId="16" fillId="7" borderId="1" xfId="1" applyFont="1" applyFill="1" applyBorder="1" applyAlignment="1">
      <alignment horizontal="center" vertical="center" wrapText="1"/>
    </xf>
    <xf numFmtId="0" fontId="0" fillId="6" borderId="0" xfId="0" applyFill="1"/>
    <xf numFmtId="0" fontId="20" fillId="0" borderId="1" xfId="0" applyFont="1" applyBorder="1" applyAlignment="1">
      <alignment horizontal="center"/>
    </xf>
    <xf numFmtId="165" fontId="20" fillId="6" borderId="1" xfId="0" applyNumberFormat="1" applyFont="1" applyFill="1" applyBorder="1"/>
    <xf numFmtId="165" fontId="0" fillId="6" borderId="1" xfId="0" applyNumberFormat="1" applyFill="1" applyBorder="1"/>
    <xf numFmtId="0" fontId="5" fillId="9" borderId="0" xfId="1" applyFont="1" applyFill="1"/>
    <xf numFmtId="0" fontId="25" fillId="7" borderId="1" xfId="1" applyFont="1" applyFill="1" applyBorder="1" applyAlignment="1">
      <alignment horizontal="center" vertical="center" wrapText="1"/>
    </xf>
    <xf numFmtId="0" fontId="5" fillId="22" borderId="0" xfId="1" applyFont="1" applyFill="1"/>
    <xf numFmtId="0" fontId="0" fillId="6" borderId="19" xfId="0" applyFill="1" applyBorder="1"/>
    <xf numFmtId="0" fontId="20" fillId="6" borderId="1" xfId="0" applyFont="1" applyFill="1" applyBorder="1" applyAlignment="1">
      <alignment horizontal="center"/>
    </xf>
    <xf numFmtId="2" fontId="20" fillId="0" borderId="0" xfId="0" applyNumberFormat="1" applyFont="1"/>
    <xf numFmtId="169" fontId="5" fillId="3" borderId="7" xfId="4" applyNumberFormat="1" applyFont="1" applyFill="1" applyBorder="1" applyAlignment="1" applyProtection="1">
      <alignment horizontal="center" vertical="center"/>
      <protection locked="0"/>
    </xf>
    <xf numFmtId="165" fontId="8" fillId="3" borderId="16" xfId="2" applyFont="1" applyFill="1" applyBorder="1" applyAlignment="1" applyProtection="1">
      <alignment horizontal="center" vertical="center"/>
      <protection locked="0"/>
    </xf>
    <xf numFmtId="165" fontId="8" fillId="3" borderId="17" xfId="2" applyFont="1" applyFill="1" applyBorder="1" applyAlignment="1" applyProtection="1">
      <alignment horizontal="center" vertical="center"/>
      <protection locked="0"/>
    </xf>
    <xf numFmtId="165" fontId="5" fillId="3" borderId="1" xfId="1" applyNumberFormat="1" applyFont="1" applyFill="1" applyBorder="1" applyAlignment="1" applyProtection="1">
      <alignment horizontal="center"/>
      <protection locked="0"/>
    </xf>
    <xf numFmtId="165" fontId="5" fillId="3" borderId="1" xfId="1" applyNumberFormat="1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29" borderId="1" xfId="0" applyFill="1" applyBorder="1" applyAlignment="1">
      <alignment horizontal="center"/>
    </xf>
    <xf numFmtId="2" fontId="0" fillId="29" borderId="1" xfId="0" applyNumberFormat="1" applyFill="1" applyBorder="1" applyAlignment="1">
      <alignment horizontal="center"/>
    </xf>
    <xf numFmtId="0" fontId="0" fillId="29" borderId="0" xfId="0" applyFill="1" applyAlignment="1">
      <alignment horizontal="center"/>
    </xf>
    <xf numFmtId="43" fontId="20" fillId="29" borderId="0" xfId="13" applyFont="1" applyFill="1" applyAlignment="1">
      <alignment horizontal="center"/>
    </xf>
    <xf numFmtId="43" fontId="20" fillId="29" borderId="0" xfId="12" applyFont="1" applyFill="1" applyAlignment="1">
      <alignment horizontal="center"/>
    </xf>
    <xf numFmtId="0" fontId="0" fillId="29" borderId="1" xfId="0" applyFill="1" applyBorder="1"/>
    <xf numFmtId="0" fontId="0" fillId="29" borderId="0" xfId="0" applyFill="1"/>
    <xf numFmtId="0" fontId="0" fillId="29" borderId="6" xfId="0" applyFill="1" applyBorder="1" applyAlignment="1">
      <alignment horizontal="center"/>
    </xf>
    <xf numFmtId="0" fontId="0" fillId="30" borderId="18" xfId="0" applyFill="1" applyBorder="1"/>
    <xf numFmtId="0" fontId="0" fillId="30" borderId="17" xfId="0" applyFill="1" applyBorder="1"/>
    <xf numFmtId="43" fontId="20" fillId="29" borderId="0" xfId="12" applyFont="1" applyFill="1"/>
    <xf numFmtId="43" fontId="20" fillId="29" borderId="0" xfId="12" applyFont="1" applyFill="1" applyBorder="1" applyAlignment="1">
      <alignment horizontal="center"/>
    </xf>
    <xf numFmtId="43" fontId="0" fillId="29" borderId="1" xfId="12" applyFont="1" applyFill="1" applyBorder="1" applyAlignment="1">
      <alignment horizontal="center"/>
    </xf>
    <xf numFmtId="2" fontId="20" fillId="29" borderId="0" xfId="0" applyNumberFormat="1" applyFont="1" applyFill="1" applyAlignment="1">
      <alignment horizontal="center"/>
    </xf>
    <xf numFmtId="43" fontId="0" fillId="29" borderId="1" xfId="12" applyFont="1" applyFill="1" applyBorder="1"/>
    <xf numFmtId="2" fontId="20" fillId="29" borderId="0" xfId="0" applyNumberFormat="1" applyFont="1" applyFill="1"/>
    <xf numFmtId="0" fontId="6" fillId="11" borderId="0" xfId="1" applyFont="1" applyFill="1" applyAlignment="1">
      <alignment horizontal="center"/>
    </xf>
    <xf numFmtId="0" fontId="6" fillId="9" borderId="0" xfId="1" applyFont="1" applyFill="1" applyAlignment="1">
      <alignment horizontal="center"/>
    </xf>
    <xf numFmtId="0" fontId="6" fillId="18" borderId="0" xfId="1" applyFont="1" applyFill="1" applyAlignment="1">
      <alignment horizontal="center"/>
    </xf>
    <xf numFmtId="0" fontId="6" fillId="22" borderId="0" xfId="1" applyFont="1" applyFill="1" applyAlignment="1">
      <alignment horizontal="center"/>
    </xf>
    <xf numFmtId="0" fontId="6" fillId="24" borderId="0" xfId="1" applyFont="1" applyFill="1" applyAlignment="1">
      <alignment horizontal="center"/>
    </xf>
    <xf numFmtId="0" fontId="6" fillId="15" borderId="0" xfId="1" applyFont="1" applyFill="1" applyAlignment="1">
      <alignment horizontal="center"/>
    </xf>
    <xf numFmtId="0" fontId="6" fillId="20" borderId="0" xfId="1" applyFont="1" applyFill="1" applyAlignment="1">
      <alignment horizontal="center"/>
    </xf>
    <xf numFmtId="0" fontId="6" fillId="16" borderId="0" xfId="1" applyFont="1" applyFill="1" applyAlignment="1">
      <alignment horizontal="center"/>
    </xf>
    <xf numFmtId="0" fontId="6" fillId="26" borderId="0" xfId="1" applyFont="1" applyFill="1" applyAlignment="1">
      <alignment horizontal="center"/>
    </xf>
    <xf numFmtId="0" fontId="6" fillId="13" borderId="0" xfId="1" applyFont="1" applyFill="1" applyAlignment="1">
      <alignment horizontal="center"/>
    </xf>
    <xf numFmtId="0" fontId="8" fillId="22" borderId="0" xfId="1" applyFont="1" applyFill="1" applyAlignment="1">
      <alignment horizontal="left"/>
    </xf>
    <xf numFmtId="0" fontId="8" fillId="22" borderId="0" xfId="1" applyFont="1" applyFill="1"/>
    <xf numFmtId="0" fontId="6" fillId="23" borderId="0" xfId="1" applyFont="1" applyFill="1" applyProtection="1">
      <protection locked="0"/>
    </xf>
    <xf numFmtId="14" fontId="8" fillId="22" borderId="0" xfId="1" applyNumberFormat="1" applyFont="1" applyFill="1" applyAlignment="1">
      <alignment horizontal="center"/>
    </xf>
    <xf numFmtId="0" fontId="8" fillId="22" borderId="0" xfId="1" applyFont="1" applyFill="1" applyAlignment="1">
      <alignment horizontal="center"/>
    </xf>
    <xf numFmtId="0" fontId="8" fillId="11" borderId="0" xfId="1" applyFont="1" applyFill="1" applyAlignment="1">
      <alignment horizontal="left"/>
    </xf>
    <xf numFmtId="0" fontId="8" fillId="11" borderId="0" xfId="1" applyFont="1" applyFill="1"/>
    <xf numFmtId="0" fontId="6" fillId="12" borderId="0" xfId="1" applyFont="1" applyFill="1" applyProtection="1">
      <protection locked="0"/>
    </xf>
    <xf numFmtId="14" fontId="8" fillId="11" borderId="0" xfId="1" applyNumberFormat="1" applyFont="1" applyFill="1" applyAlignment="1">
      <alignment horizontal="center"/>
    </xf>
    <xf numFmtId="0" fontId="8" fillId="11" borderId="0" xfId="1" applyFont="1" applyFill="1" applyAlignment="1">
      <alignment horizontal="center"/>
    </xf>
    <xf numFmtId="0" fontId="8" fillId="9" borderId="0" xfId="1" applyFont="1" applyFill="1" applyAlignment="1">
      <alignment horizontal="left"/>
    </xf>
    <xf numFmtId="0" fontId="8" fillId="9" borderId="0" xfId="1" applyFont="1" applyFill="1"/>
    <xf numFmtId="0" fontId="6" fillId="10" borderId="0" xfId="1" applyFont="1" applyFill="1" applyProtection="1">
      <protection locked="0"/>
    </xf>
    <xf numFmtId="14" fontId="8" fillId="9" borderId="0" xfId="1" applyNumberFormat="1" applyFont="1" applyFill="1" applyAlignment="1">
      <alignment horizontal="center"/>
    </xf>
    <xf numFmtId="0" fontId="8" fillId="9" borderId="0" xfId="1" applyFont="1" applyFill="1" applyAlignment="1">
      <alignment horizontal="center"/>
    </xf>
    <xf numFmtId="0" fontId="8" fillId="18" borderId="0" xfId="1" applyFont="1" applyFill="1" applyAlignment="1">
      <alignment horizontal="left"/>
    </xf>
    <xf numFmtId="0" fontId="8" fillId="18" borderId="0" xfId="1" applyFont="1" applyFill="1"/>
    <xf numFmtId="0" fontId="6" fillId="19" borderId="0" xfId="1" applyFont="1" applyFill="1" applyProtection="1">
      <protection locked="0"/>
    </xf>
    <xf numFmtId="14" fontId="8" fillId="18" borderId="0" xfId="1" applyNumberFormat="1" applyFont="1" applyFill="1" applyAlignment="1">
      <alignment horizontal="center"/>
    </xf>
    <xf numFmtId="0" fontId="8" fillId="18" borderId="0" xfId="1" applyFont="1" applyFill="1" applyAlignment="1">
      <alignment horizontal="center"/>
    </xf>
    <xf numFmtId="0" fontId="8" fillId="24" borderId="0" xfId="1" applyFont="1" applyFill="1" applyAlignment="1">
      <alignment horizontal="left"/>
    </xf>
    <xf numFmtId="0" fontId="8" fillId="24" borderId="0" xfId="1" applyFont="1" applyFill="1"/>
    <xf numFmtId="0" fontId="6" fillId="25" borderId="0" xfId="1" applyFont="1" applyFill="1" applyProtection="1">
      <protection locked="0"/>
    </xf>
    <xf numFmtId="14" fontId="8" fillId="24" borderId="0" xfId="1" applyNumberFormat="1" applyFont="1" applyFill="1" applyAlignment="1">
      <alignment horizontal="center"/>
    </xf>
    <xf numFmtId="0" fontId="8" fillId="24" borderId="0" xfId="1" applyFont="1" applyFill="1" applyAlignment="1">
      <alignment horizontal="center"/>
    </xf>
    <xf numFmtId="0" fontId="8" fillId="15" borderId="0" xfId="1" applyFont="1" applyFill="1" applyAlignment="1">
      <alignment horizontal="left"/>
    </xf>
    <xf numFmtId="0" fontId="8" fillId="15" borderId="0" xfId="1" applyFont="1" applyFill="1"/>
    <xf numFmtId="0" fontId="6" fillId="7" borderId="0" xfId="1" applyFont="1" applyFill="1" applyProtection="1">
      <protection locked="0"/>
    </xf>
    <xf numFmtId="14" fontId="8" fillId="15" borderId="0" xfId="1" applyNumberFormat="1" applyFont="1" applyFill="1" applyAlignment="1">
      <alignment horizontal="center"/>
    </xf>
    <xf numFmtId="0" fontId="8" fillId="15" borderId="0" xfId="1" applyFont="1" applyFill="1" applyAlignment="1">
      <alignment horizontal="center"/>
    </xf>
    <xf numFmtId="0" fontId="8" fillId="20" borderId="0" xfId="1" applyFont="1" applyFill="1" applyAlignment="1">
      <alignment horizontal="left"/>
    </xf>
    <xf numFmtId="0" fontId="8" fillId="20" borderId="0" xfId="1" applyFont="1" applyFill="1"/>
    <xf numFmtId="0" fontId="6" fillId="21" borderId="0" xfId="1" applyFont="1" applyFill="1" applyProtection="1">
      <protection locked="0"/>
    </xf>
    <xf numFmtId="14" fontId="8" fillId="20" borderId="0" xfId="1" applyNumberFormat="1" applyFont="1" applyFill="1" applyAlignment="1">
      <alignment horizontal="center"/>
    </xf>
    <xf numFmtId="0" fontId="8" fillId="20" borderId="0" xfId="1" applyFont="1" applyFill="1" applyAlignment="1">
      <alignment horizontal="center"/>
    </xf>
    <xf numFmtId="0" fontId="8" fillId="16" borderId="0" xfId="1" applyFont="1" applyFill="1" applyAlignment="1">
      <alignment horizontal="left"/>
    </xf>
    <xf numFmtId="0" fontId="8" fillId="16" borderId="0" xfId="1" applyFont="1" applyFill="1"/>
    <xf numFmtId="0" fontId="6" fillId="17" borderId="0" xfId="1" applyFont="1" applyFill="1" applyProtection="1">
      <protection locked="0"/>
    </xf>
    <xf numFmtId="14" fontId="8" fillId="16" borderId="0" xfId="1" applyNumberFormat="1" applyFont="1" applyFill="1" applyAlignment="1">
      <alignment horizontal="center"/>
    </xf>
    <xf numFmtId="0" fontId="8" fillId="16" borderId="0" xfId="1" applyFont="1" applyFill="1" applyAlignment="1">
      <alignment horizontal="center"/>
    </xf>
    <xf numFmtId="0" fontId="8" fillId="26" borderId="0" xfId="1" applyFont="1" applyFill="1" applyAlignment="1">
      <alignment horizontal="left"/>
    </xf>
    <xf numFmtId="0" fontId="8" fillId="26" borderId="0" xfId="1" applyFont="1" applyFill="1"/>
    <xf numFmtId="0" fontId="6" fillId="27" borderId="0" xfId="1" applyFont="1" applyFill="1" applyProtection="1">
      <protection locked="0"/>
    </xf>
    <xf numFmtId="14" fontId="8" fillId="26" borderId="0" xfId="1" applyNumberFormat="1" applyFont="1" applyFill="1" applyAlignment="1">
      <alignment horizontal="center"/>
    </xf>
    <xf numFmtId="0" fontId="8" fillId="26" borderId="0" xfId="1" applyFont="1" applyFill="1" applyAlignment="1">
      <alignment horizontal="center"/>
    </xf>
    <xf numFmtId="0" fontId="8" fillId="13" borderId="0" xfId="1" applyFont="1" applyFill="1" applyAlignment="1">
      <alignment horizontal="left"/>
    </xf>
    <xf numFmtId="0" fontId="8" fillId="13" borderId="0" xfId="1" applyFont="1" applyFill="1"/>
    <xf numFmtId="0" fontId="6" fillId="14" borderId="0" xfId="1" applyFont="1" applyFill="1" applyProtection="1">
      <protection locked="0"/>
    </xf>
    <xf numFmtId="14" fontId="8" fillId="13" borderId="0" xfId="1" applyNumberFormat="1" applyFont="1" applyFill="1" applyAlignment="1">
      <alignment horizontal="center"/>
    </xf>
    <xf numFmtId="0" fontId="8" fillId="13" borderId="0" xfId="1" applyFont="1" applyFill="1" applyAlignment="1">
      <alignment horizontal="center"/>
    </xf>
    <xf numFmtId="165" fontId="4" fillId="7" borderId="1" xfId="2" applyFont="1" applyFill="1" applyBorder="1" applyProtection="1"/>
    <xf numFmtId="174" fontId="5" fillId="7" borderId="1" xfId="1" applyNumberFormat="1" applyFont="1" applyFill="1" applyBorder="1" applyAlignment="1">
      <alignment horizontal="center"/>
    </xf>
    <xf numFmtId="10" fontId="5" fillId="7" borderId="4" xfId="0" applyNumberFormat="1" applyFont="1" applyFill="1" applyBorder="1" applyAlignment="1" applyProtection="1">
      <alignment horizontal="center" vertical="center"/>
      <protection locked="0"/>
    </xf>
    <xf numFmtId="10" fontId="5" fillId="7" borderId="1" xfId="1" applyNumberFormat="1" applyFont="1" applyFill="1" applyBorder="1" applyAlignment="1">
      <alignment horizontal="center"/>
    </xf>
    <xf numFmtId="0" fontId="20" fillId="33" borderId="1" xfId="0" applyFont="1" applyFill="1" applyBorder="1" applyAlignment="1">
      <alignment horizontal="center"/>
    </xf>
    <xf numFmtId="165" fontId="20" fillId="33" borderId="1" xfId="0" applyNumberFormat="1" applyFont="1" applyFill="1" applyBorder="1"/>
    <xf numFmtId="165" fontId="8" fillId="34" borderId="1" xfId="1" applyNumberFormat="1" applyFont="1" applyFill="1" applyBorder="1" applyAlignment="1">
      <alignment horizontal="center"/>
    </xf>
    <xf numFmtId="0" fontId="8" fillId="34" borderId="1" xfId="1" applyFont="1" applyFill="1" applyBorder="1" applyAlignment="1">
      <alignment horizontal="center"/>
    </xf>
    <xf numFmtId="0" fontId="20" fillId="35" borderId="1" xfId="0" applyFont="1" applyFill="1" applyBorder="1" applyAlignment="1">
      <alignment horizontal="center"/>
    </xf>
    <xf numFmtId="165" fontId="20" fillId="35" borderId="1" xfId="0" applyNumberFormat="1" applyFont="1" applyFill="1" applyBorder="1"/>
    <xf numFmtId="165" fontId="8" fillId="34" borderId="1" xfId="1" applyNumberFormat="1" applyFont="1" applyFill="1" applyBorder="1" applyAlignment="1" applyProtection="1">
      <alignment horizontal="center"/>
      <protection locked="0"/>
    </xf>
    <xf numFmtId="0" fontId="8" fillId="34" borderId="1" xfId="1" applyFont="1" applyFill="1" applyBorder="1" applyAlignment="1" applyProtection="1">
      <alignment horizontal="center"/>
      <protection locked="0"/>
    </xf>
    <xf numFmtId="44" fontId="8" fillId="34" borderId="1" xfId="1" applyNumberFormat="1" applyFont="1" applyFill="1" applyBorder="1" applyAlignment="1" applyProtection="1">
      <alignment horizontal="center"/>
      <protection locked="0"/>
    </xf>
    <xf numFmtId="0" fontId="28" fillId="33" borderId="1" xfId="11" applyFont="1" applyFill="1" applyBorder="1" applyAlignment="1">
      <alignment horizontal="center"/>
    </xf>
    <xf numFmtId="0" fontId="28" fillId="35" borderId="1" xfId="11" applyFont="1" applyFill="1" applyBorder="1" applyAlignment="1">
      <alignment horizontal="center"/>
    </xf>
    <xf numFmtId="0" fontId="1" fillId="31" borderId="1" xfId="9" applyFont="1" applyFill="1" applyBorder="1" applyAlignment="1">
      <alignment horizontal="center"/>
    </xf>
    <xf numFmtId="0" fontId="29" fillId="32" borderId="1" xfId="10" applyFont="1" applyFill="1" applyBorder="1" applyAlignment="1">
      <alignment horizontal="center" vertical="center"/>
    </xf>
    <xf numFmtId="0" fontId="5" fillId="3" borderId="1" xfId="1" applyFont="1" applyFill="1" applyBorder="1" applyAlignment="1" applyProtection="1">
      <alignment horizontal="left"/>
      <protection locked="0"/>
    </xf>
    <xf numFmtId="169" fontId="5" fillId="3" borderId="7" xfId="4" applyNumberFormat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 applyProtection="1">
      <alignment horizontal="left" wrapText="1"/>
      <protection locked="0"/>
    </xf>
    <xf numFmtId="0" fontId="5" fillId="3" borderId="2" xfId="1" applyFont="1" applyFill="1" applyBorder="1" applyAlignment="1" applyProtection="1">
      <alignment horizontal="left" wrapText="1"/>
      <protection locked="0"/>
    </xf>
    <xf numFmtId="0" fontId="11" fillId="2" borderId="0" xfId="1" applyFont="1" applyFill="1" applyAlignment="1">
      <alignment horizontal="center"/>
    </xf>
    <xf numFmtId="0" fontId="14" fillId="4" borderId="1" xfId="1" applyFont="1" applyFill="1" applyBorder="1" applyAlignment="1">
      <alignment horizontal="center"/>
    </xf>
    <xf numFmtId="0" fontId="5" fillId="4" borderId="1" xfId="1" applyFont="1" applyFill="1" applyBorder="1" applyAlignment="1" applyProtection="1">
      <alignment horizontal="left"/>
      <protection locked="0"/>
    </xf>
    <xf numFmtId="0" fontId="5" fillId="4" borderId="1" xfId="1" applyFont="1" applyFill="1" applyBorder="1" applyAlignment="1" applyProtection="1">
      <alignment horizontal="center"/>
      <protection locked="0"/>
    </xf>
    <xf numFmtId="0" fontId="12" fillId="3" borderId="1" xfId="1" applyFont="1" applyFill="1" applyBorder="1" applyAlignment="1">
      <alignment horizontal="left"/>
    </xf>
    <xf numFmtId="165" fontId="8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vertical="top" wrapText="1"/>
    </xf>
    <xf numFmtId="165" fontId="8" fillId="3" borderId="1" xfId="2" applyFont="1" applyFill="1" applyBorder="1" applyAlignment="1" applyProtection="1">
      <alignment horizontal="center"/>
    </xf>
    <xf numFmtId="0" fontId="12" fillId="3" borderId="1" xfId="1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/>
    </xf>
    <xf numFmtId="165" fontId="5" fillId="3" borderId="1" xfId="2" applyFont="1" applyFill="1" applyBorder="1" applyAlignment="1" applyProtection="1">
      <alignment horizontal="center"/>
    </xf>
    <xf numFmtId="165" fontId="5" fillId="0" borderId="1" xfId="1" applyNumberFormat="1" applyFont="1" applyBorder="1" applyAlignment="1" applyProtection="1">
      <alignment horizontal="center"/>
      <protection locked="0"/>
    </xf>
    <xf numFmtId="0" fontId="5" fillId="0" borderId="1" xfId="1" applyFont="1" applyBorder="1" applyAlignment="1">
      <alignment horizontal="left"/>
    </xf>
    <xf numFmtId="165" fontId="5" fillId="0" borderId="1" xfId="2" applyFont="1" applyBorder="1" applyAlignment="1" applyProtection="1">
      <alignment horizontal="left"/>
    </xf>
    <xf numFmtId="0" fontId="8" fillId="4" borderId="1" xfId="1" applyFont="1" applyFill="1" applyBorder="1" applyAlignment="1">
      <alignment horizontal="center"/>
    </xf>
    <xf numFmtId="165" fontId="8" fillId="4" borderId="1" xfId="2" applyFont="1" applyFill="1" applyBorder="1" applyAlignment="1" applyProtection="1">
      <alignment horizontal="left"/>
    </xf>
    <xf numFmtId="0" fontId="7" fillId="0" borderId="5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7" fillId="0" borderId="5" xfId="1" applyFont="1" applyBorder="1" applyAlignment="1">
      <alignment horizontal="center" vertical="distributed"/>
    </xf>
    <xf numFmtId="0" fontId="7" fillId="0" borderId="0" xfId="1" applyFont="1" applyAlignment="1">
      <alignment horizontal="center" vertical="distributed"/>
    </xf>
    <xf numFmtId="0" fontId="7" fillId="0" borderId="0" xfId="1" applyFont="1" applyAlignment="1">
      <alignment horizontal="center"/>
    </xf>
    <xf numFmtId="0" fontId="8" fillId="4" borderId="1" xfId="1" applyFont="1" applyFill="1" applyBorder="1" applyAlignment="1">
      <alignment horizontal="left"/>
    </xf>
    <xf numFmtId="0" fontId="8" fillId="4" borderId="4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left" vertical="center"/>
    </xf>
    <xf numFmtId="0" fontId="5" fillId="3" borderId="6" xfId="1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165" fontId="5" fillId="3" borderId="1" xfId="2" applyFont="1" applyFill="1" applyBorder="1" applyAlignment="1" applyProtection="1">
      <alignment horizontal="left"/>
    </xf>
    <xf numFmtId="0" fontId="7" fillId="3" borderId="0" xfId="1" applyFont="1" applyFill="1" applyAlignment="1">
      <alignment horizontal="left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165" fontId="4" fillId="4" borderId="1" xfId="2" applyFont="1" applyFill="1" applyBorder="1" applyAlignment="1" applyProtection="1">
      <alignment horizontal="left"/>
    </xf>
    <xf numFmtId="0" fontId="4" fillId="0" borderId="0" xfId="1" applyFont="1" applyAlignment="1">
      <alignment horizontal="center"/>
    </xf>
    <xf numFmtId="0" fontId="6" fillId="4" borderId="1" xfId="1" applyFont="1" applyFill="1" applyBorder="1" applyAlignment="1">
      <alignment horizontal="left"/>
    </xf>
    <xf numFmtId="0" fontId="5" fillId="3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left"/>
    </xf>
    <xf numFmtId="165" fontId="6" fillId="4" borderId="1" xfId="2" applyFont="1" applyFill="1" applyBorder="1" applyAlignment="1" applyProtection="1">
      <alignment horizontal="left"/>
    </xf>
    <xf numFmtId="0" fontId="4" fillId="3" borderId="0" xfId="1" applyFont="1" applyFill="1" applyAlignment="1">
      <alignment horizontal="center"/>
    </xf>
    <xf numFmtId="0" fontId="8" fillId="5" borderId="0" xfId="1" applyFont="1" applyFill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6" fillId="4" borderId="3" xfId="1" applyFont="1" applyFill="1" applyBorder="1" applyAlignment="1">
      <alignment horizontal="center"/>
    </xf>
    <xf numFmtId="0" fontId="6" fillId="4" borderId="4" xfId="1" applyFont="1" applyFill="1" applyBorder="1" applyAlignment="1">
      <alignment horizontal="center"/>
    </xf>
    <xf numFmtId="172" fontId="4" fillId="3" borderId="0" xfId="1" applyNumberFormat="1" applyFont="1" applyFill="1" applyAlignment="1" applyProtection="1">
      <alignment horizontal="left"/>
      <protection locked="0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5" fontId="8" fillId="0" borderId="2" xfId="2" applyFont="1" applyBorder="1" applyAlignment="1" applyProtection="1">
      <alignment horizontal="center"/>
    </xf>
    <xf numFmtId="165" fontId="8" fillId="0" borderId="4" xfId="2" applyFont="1" applyBorder="1" applyAlignment="1" applyProtection="1">
      <alignment horizontal="center"/>
    </xf>
    <xf numFmtId="0" fontId="4" fillId="0" borderId="7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65" fontId="8" fillId="0" borderId="8" xfId="2" applyFont="1" applyBorder="1" applyAlignment="1" applyProtection="1">
      <alignment horizontal="center" vertical="center"/>
    </xf>
    <xf numFmtId="165" fontId="8" fillId="0" borderId="9" xfId="2" applyFont="1" applyBorder="1" applyAlignment="1" applyProtection="1">
      <alignment horizontal="center" vertical="center"/>
    </xf>
    <xf numFmtId="165" fontId="8" fillId="0" borderId="10" xfId="2" applyFont="1" applyBorder="1" applyAlignment="1" applyProtection="1">
      <alignment horizontal="center" vertical="center"/>
    </xf>
    <xf numFmtId="165" fontId="8" fillId="0" borderId="11" xfId="2" applyFont="1" applyBorder="1" applyAlignment="1" applyProtection="1">
      <alignment horizontal="center" vertical="center"/>
    </xf>
    <xf numFmtId="165" fontId="8" fillId="7" borderId="1" xfId="2" applyFont="1" applyFill="1" applyBorder="1" applyAlignment="1" applyProtection="1">
      <alignment horizontal="left"/>
    </xf>
    <xf numFmtId="165" fontId="9" fillId="0" borderId="1" xfId="2" applyFont="1" applyBorder="1" applyAlignment="1" applyProtection="1">
      <alignment horizontal="left"/>
    </xf>
    <xf numFmtId="0" fontId="6" fillId="2" borderId="1" xfId="1" applyFont="1" applyFill="1" applyBorder="1" applyAlignment="1">
      <alignment horizontal="center"/>
    </xf>
    <xf numFmtId="0" fontId="4" fillId="3" borderId="0" xfId="1" applyFont="1" applyFill="1" applyAlignment="1" applyProtection="1">
      <alignment horizontal="left"/>
      <protection locked="0"/>
    </xf>
    <xf numFmtId="165" fontId="4" fillId="0" borderId="6" xfId="2" applyFont="1" applyBorder="1" applyAlignment="1" applyProtection="1">
      <alignment horizontal="left"/>
    </xf>
    <xf numFmtId="0" fontId="18" fillId="0" borderId="0" xfId="1" applyFont="1" applyAlignment="1">
      <alignment horizontal="left"/>
    </xf>
    <xf numFmtId="0" fontId="5" fillId="3" borderId="2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left"/>
    </xf>
    <xf numFmtId="0" fontId="5" fillId="3" borderId="4" xfId="1" applyFont="1" applyFill="1" applyBorder="1" applyAlignment="1">
      <alignment horizontal="left"/>
    </xf>
    <xf numFmtId="0" fontId="5" fillId="3" borderId="1" xfId="1" applyFont="1" applyFill="1" applyBorder="1" applyAlignment="1">
      <alignment horizontal="left"/>
    </xf>
    <xf numFmtId="165" fontId="5" fillId="0" borderId="4" xfId="2" applyFont="1" applyBorder="1" applyAlignment="1" applyProtection="1">
      <alignment horizontal="left"/>
    </xf>
    <xf numFmtId="0" fontId="4" fillId="0" borderId="5" xfId="1" applyFont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/>
    </xf>
    <xf numFmtId="166" fontId="4" fillId="7" borderId="2" xfId="1" applyNumberFormat="1" applyFont="1" applyFill="1" applyBorder="1" applyAlignment="1">
      <alignment horizontal="center"/>
    </xf>
    <xf numFmtId="166" fontId="4" fillId="7" borderId="4" xfId="1" applyNumberFormat="1" applyFont="1" applyFill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6" fillId="3" borderId="0" xfId="1" applyFont="1" applyFill="1" applyAlignment="1">
      <alignment horizontal="center"/>
    </xf>
    <xf numFmtId="0" fontId="6" fillId="3" borderId="0" xfId="1" applyFont="1" applyFill="1" applyAlignment="1">
      <alignment horizontal="left"/>
    </xf>
    <xf numFmtId="0" fontId="4" fillId="3" borderId="1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left"/>
    </xf>
    <xf numFmtId="14" fontId="4" fillId="3" borderId="1" xfId="1" applyNumberFormat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/>
    </xf>
    <xf numFmtId="0" fontId="6" fillId="15" borderId="0" xfId="1" applyFont="1" applyFill="1" applyAlignment="1">
      <alignment horizontal="center"/>
    </xf>
    <xf numFmtId="0" fontId="8" fillId="15" borderId="0" xfId="1" applyFont="1" applyFill="1" applyAlignment="1">
      <alignment horizontal="center"/>
    </xf>
    <xf numFmtId="0" fontId="4" fillId="15" borderId="0" xfId="1" applyFont="1" applyFill="1" applyAlignment="1">
      <alignment horizontal="center"/>
    </xf>
    <xf numFmtId="0" fontId="10" fillId="15" borderId="14" xfId="0" applyFont="1" applyFill="1" applyBorder="1" applyAlignment="1">
      <alignment horizontal="center" vertical="center"/>
    </xf>
    <xf numFmtId="0" fontId="10" fillId="15" borderId="15" xfId="0" applyFont="1" applyFill="1" applyBorder="1" applyAlignment="1">
      <alignment horizontal="center" vertical="center"/>
    </xf>
    <xf numFmtId="0" fontId="4" fillId="7" borderId="7" xfId="1" applyFont="1" applyFill="1" applyBorder="1" applyAlignment="1">
      <alignment horizontal="center" vertical="center"/>
    </xf>
    <xf numFmtId="0" fontId="4" fillId="7" borderId="6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/>
    </xf>
    <xf numFmtId="0" fontId="4" fillId="7" borderId="4" xfId="1" applyFont="1" applyFill="1" applyBorder="1" applyAlignment="1">
      <alignment horizontal="center"/>
    </xf>
    <xf numFmtId="0" fontId="4" fillId="26" borderId="0" xfId="1" applyFont="1" applyFill="1" applyAlignment="1">
      <alignment horizontal="center"/>
    </xf>
    <xf numFmtId="0" fontId="8" fillId="26" borderId="0" xfId="1" applyFont="1" applyFill="1" applyAlignment="1">
      <alignment horizontal="center"/>
    </xf>
    <xf numFmtId="0" fontId="6" fillId="26" borderId="0" xfId="1" applyFont="1" applyFill="1" applyAlignment="1">
      <alignment horizontal="center"/>
    </xf>
    <xf numFmtId="0" fontId="26" fillId="28" borderId="2" xfId="0" applyFont="1" applyFill="1" applyBorder="1" applyAlignment="1">
      <alignment horizontal="center"/>
    </xf>
    <xf numFmtId="0" fontId="26" fillId="28" borderId="3" xfId="0" applyFont="1" applyFill="1" applyBorder="1" applyAlignment="1">
      <alignment horizontal="center"/>
    </xf>
    <xf numFmtId="0" fontId="26" fillId="28" borderId="4" xfId="0" applyFont="1" applyFill="1" applyBorder="1" applyAlignment="1">
      <alignment horizontal="center"/>
    </xf>
    <xf numFmtId="0" fontId="6" fillId="13" borderId="0" xfId="1" applyFont="1" applyFill="1" applyAlignment="1">
      <alignment horizontal="center"/>
    </xf>
    <xf numFmtId="0" fontId="8" fillId="13" borderId="0" xfId="1" applyFont="1" applyFill="1" applyAlignment="1">
      <alignment horizontal="center"/>
    </xf>
    <xf numFmtId="0" fontId="4" fillId="13" borderId="0" xfId="1" applyFont="1" applyFill="1" applyAlignment="1">
      <alignment horizontal="center"/>
    </xf>
    <xf numFmtId="0" fontId="6" fillId="11" borderId="0" xfId="1" applyFont="1" applyFill="1" applyAlignment="1">
      <alignment horizontal="center"/>
    </xf>
    <xf numFmtId="0" fontId="8" fillId="11" borderId="0" xfId="1" applyFont="1" applyFill="1" applyAlignment="1">
      <alignment horizontal="center"/>
    </xf>
    <xf numFmtId="0" fontId="4" fillId="11" borderId="0" xfId="1" applyFont="1" applyFill="1" applyAlignment="1">
      <alignment horizontal="center"/>
    </xf>
    <xf numFmtId="0" fontId="6" fillId="20" borderId="0" xfId="1" applyFont="1" applyFill="1" applyAlignment="1">
      <alignment horizontal="center"/>
    </xf>
    <xf numFmtId="0" fontId="8" fillId="20" borderId="0" xfId="1" applyFont="1" applyFill="1" applyAlignment="1">
      <alignment horizontal="center"/>
    </xf>
    <xf numFmtId="0" fontId="4" fillId="20" borderId="0" xfId="1" applyFont="1" applyFill="1" applyAlignment="1">
      <alignment horizontal="center"/>
    </xf>
    <xf numFmtId="0" fontId="4" fillId="22" borderId="0" xfId="1" applyFont="1" applyFill="1" applyAlignment="1">
      <alignment horizontal="center"/>
    </xf>
    <xf numFmtId="0" fontId="8" fillId="22" borderId="0" xfId="1" applyFont="1" applyFill="1" applyAlignment="1">
      <alignment horizontal="center"/>
    </xf>
    <xf numFmtId="0" fontId="6" fillId="22" borderId="0" xfId="1" applyFont="1" applyFill="1" applyAlignment="1">
      <alignment horizontal="center"/>
    </xf>
    <xf numFmtId="0" fontId="27" fillId="30" borderId="16" xfId="0" applyFont="1" applyFill="1" applyBorder="1" applyAlignment="1">
      <alignment horizontal="center"/>
    </xf>
    <xf numFmtId="0" fontId="27" fillId="30" borderId="1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6" fillId="16" borderId="0" xfId="1" applyFont="1" applyFill="1" applyAlignment="1">
      <alignment horizontal="center"/>
    </xf>
    <xf numFmtId="0" fontId="8" fillId="16" borderId="0" xfId="1" applyFont="1" applyFill="1" applyAlignment="1">
      <alignment horizontal="center"/>
    </xf>
    <xf numFmtId="0" fontId="4" fillId="16" borderId="0" xfId="1" applyFont="1" applyFill="1" applyAlignment="1">
      <alignment horizontal="center"/>
    </xf>
    <xf numFmtId="0" fontId="6" fillId="18" borderId="0" xfId="1" applyFont="1" applyFill="1" applyAlignment="1">
      <alignment horizontal="center"/>
    </xf>
    <xf numFmtId="0" fontId="8" fillId="18" borderId="0" xfId="1" applyFont="1" applyFill="1" applyAlignment="1">
      <alignment horizontal="center"/>
    </xf>
    <xf numFmtId="0" fontId="4" fillId="18" borderId="0" xfId="1" applyFont="1" applyFill="1" applyAlignment="1">
      <alignment horizontal="center"/>
    </xf>
    <xf numFmtId="0" fontId="4" fillId="9" borderId="0" xfId="1" applyFont="1" applyFill="1" applyAlignment="1">
      <alignment horizontal="center"/>
    </xf>
    <xf numFmtId="0" fontId="6" fillId="9" borderId="0" xfId="1" applyFont="1" applyFill="1" applyAlignment="1">
      <alignment horizontal="center"/>
    </xf>
    <xf numFmtId="0" fontId="8" fillId="9" borderId="0" xfId="1" applyFont="1" applyFill="1" applyAlignment="1">
      <alignment horizontal="center"/>
    </xf>
    <xf numFmtId="0" fontId="6" fillId="24" borderId="0" xfId="1" applyFont="1" applyFill="1" applyAlignment="1">
      <alignment horizontal="center"/>
    </xf>
    <xf numFmtId="0" fontId="8" fillId="24" borderId="0" xfId="1" applyFont="1" applyFill="1" applyAlignment="1">
      <alignment horizontal="center"/>
    </xf>
    <xf numFmtId="0" fontId="4" fillId="24" borderId="0" xfId="1" applyFont="1" applyFill="1" applyAlignment="1">
      <alignment horizontal="center"/>
    </xf>
  </cellXfs>
  <cellStyles count="14">
    <cellStyle name="Bom" xfId="9" builtinId="26"/>
    <cellStyle name="Hiperlink" xfId="11" builtinId="8"/>
    <cellStyle name="Moeda 12" xfId="2" xr:uid="{00000000-0005-0000-0000-000002000000}"/>
    <cellStyle name="Moeda 4 2" xfId="6" xr:uid="{00000000-0005-0000-0000-000003000000}"/>
    <cellStyle name="Normal" xfId="0" builtinId="0"/>
    <cellStyle name="Normal 2" xfId="7" xr:uid="{00000000-0005-0000-0000-000005000000}"/>
    <cellStyle name="Normal 2 3" xfId="5" xr:uid="{00000000-0005-0000-0000-000006000000}"/>
    <cellStyle name="Normal 3" xfId="10" xr:uid="{00000000-0005-0000-0000-000007000000}"/>
    <cellStyle name="Normal 7" xfId="1" xr:uid="{00000000-0005-0000-0000-000008000000}"/>
    <cellStyle name="Porcentagem 4" xfId="3" xr:uid="{00000000-0005-0000-0000-000009000000}"/>
    <cellStyle name="Vírgula" xfId="12" builtinId="3"/>
    <cellStyle name="Vírgula 2" xfId="8" xr:uid="{00000000-0005-0000-0000-00000B000000}"/>
    <cellStyle name="Vírgula 3" xfId="4" xr:uid="{00000000-0005-0000-0000-00000C000000}"/>
    <cellStyle name="Vírgula 4" xfId="13" xr:uid="{00000000-0005-0000-0000-00000D000000}"/>
  </cellStyles>
  <dxfs count="10">
    <dxf>
      <numFmt numFmtId="35" formatCode="_-* #,##0.00_-;\-* #,##0.00_-;_-* &quot;-&quot;??_-;_-@_-"/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_-&quot;R$ &quot;* #,##0.00_-;&quot;-R$ &quot;* #,##0.00_-;_-&quot;R$ &quot;* \-??_-;_-@_-"/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_-&quot;R$ &quot;* #,##0.00_-;&quot;-R$ &quot;* #,##0.00_-;_-&quot;R$ &quot;* \-??_-;_-@_-"/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/>
        <vertAlign val="baseline"/>
        <sz val="11"/>
        <color auto="1"/>
        <name val="Calibri"/>
        <scheme val="minor"/>
      </font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bgColor theme="4" tint="0.3999755851924192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3999755851924192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4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4:H14" totalsRowShown="0" headerRowDxfId="9" dataDxfId="8">
  <autoFilter ref="A4:H14" xr:uid="{00000000-0009-0000-0100-000001000000}"/>
  <sortState xmlns:xlrd2="http://schemas.microsoft.com/office/spreadsheetml/2017/richdata2" ref="A5:H32">
    <sortCondition ref="B4:B32"/>
  </sortState>
  <tableColumns count="8">
    <tableColumn id="7" xr3:uid="{00000000-0010-0000-0000-000007000000}" name="Postos  " dataDxfId="7"/>
    <tableColumn id="1" xr3:uid="{00000000-0010-0000-0000-000001000000}" name="ITEM" dataDxfId="6"/>
    <tableColumn id="2" xr3:uid="{00000000-0010-0000-0000-000002000000}" name="Valor Mensal" dataDxfId="5">
      <calculatedColumnFormula>'Classificador de Grãos'!H154</calculatedColumnFormula>
    </tableColumn>
    <tableColumn id="8" xr3:uid="{00000000-0010-0000-0000-000008000000}" name="Meses" dataDxfId="4"/>
    <tableColumn id="3" xr3:uid="{00000000-0010-0000-0000-000003000000}" name="Total em 12 meses" dataDxfId="3"/>
    <tableColumn id="9" xr3:uid="{00000000-0010-0000-0000-000009000000}" name="Anos " dataDxfId="2"/>
    <tableColumn id="4" xr3:uid="{00000000-0010-0000-0000-000004000000}" name="Total em 5 anos" dataDxfId="1"/>
    <tableColumn id="5" xr3:uid="{00000000-0010-0000-0000-000005000000}" name="VALOR UNITÁRIO DO ITEM PARA 5 ANOS" dataDxfId="0">
      <calculatedColumnFormula>Tabela1[[#This Row],[Total em 5 anos]]/Tabela1[[#This Row],[Postos  ]]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AR17"/>
  <sheetViews>
    <sheetView tabSelected="1" workbookViewId="0">
      <selection activeCell="H18" sqref="H18"/>
    </sheetView>
  </sheetViews>
  <sheetFormatPr defaultRowHeight="14.5" x14ac:dyDescent="0.35"/>
  <cols>
    <col min="1" max="1" width="12.26953125" bestFit="1" customWidth="1"/>
    <col min="2" max="2" width="26.26953125" bestFit="1" customWidth="1"/>
    <col min="3" max="3" width="17.26953125" bestFit="1" customWidth="1"/>
    <col min="4" max="4" width="11.453125" bestFit="1" customWidth="1"/>
    <col min="5" max="5" width="22.1796875" bestFit="1" customWidth="1"/>
    <col min="6" max="6" width="10.453125" bestFit="1" customWidth="1"/>
    <col min="7" max="7" width="19.453125" bestFit="1" customWidth="1"/>
    <col min="8" max="8" width="42" bestFit="1" customWidth="1"/>
  </cols>
  <sheetData>
    <row r="1" spans="1:8" ht="15" customHeight="1" x14ac:dyDescent="0.35">
      <c r="A1" s="180" t="s">
        <v>304</v>
      </c>
      <c r="B1" s="180"/>
      <c r="C1" s="180"/>
      <c r="D1" s="180"/>
      <c r="E1" s="180"/>
      <c r="F1" s="180"/>
      <c r="G1" s="180"/>
      <c r="H1" s="180"/>
    </row>
    <row r="2" spans="1:8" x14ac:dyDescent="0.35">
      <c r="A2" s="180"/>
      <c r="B2" s="180"/>
      <c r="C2" s="180"/>
      <c r="D2" s="180"/>
      <c r="E2" s="180"/>
      <c r="F2" s="180"/>
      <c r="G2" s="180"/>
      <c r="H2" s="180"/>
    </row>
    <row r="3" spans="1:8" x14ac:dyDescent="0.35">
      <c r="A3" s="180"/>
      <c r="B3" s="180"/>
      <c r="C3" s="180"/>
      <c r="D3" s="180"/>
      <c r="E3" s="180"/>
      <c r="F3" s="180"/>
      <c r="G3" s="180"/>
      <c r="H3" s="180"/>
    </row>
    <row r="4" spans="1:8" x14ac:dyDescent="0.35">
      <c r="A4" s="179" t="s">
        <v>259</v>
      </c>
      <c r="B4" s="179" t="s">
        <v>234</v>
      </c>
      <c r="C4" s="179" t="s">
        <v>251</v>
      </c>
      <c r="D4" s="179" t="s">
        <v>252</v>
      </c>
      <c r="E4" s="179" t="s">
        <v>254</v>
      </c>
      <c r="F4" s="179" t="s">
        <v>253</v>
      </c>
      <c r="G4" s="179" t="s">
        <v>255</v>
      </c>
      <c r="H4" s="179" t="s">
        <v>303</v>
      </c>
    </row>
    <row r="5" spans="1:8" x14ac:dyDescent="0.35">
      <c r="A5" s="168">
        <v>10</v>
      </c>
      <c r="B5" s="177" t="s">
        <v>258</v>
      </c>
      <c r="C5" s="169">
        <f>' Assistente Lab.Industrial RS'!H157</f>
        <v>109162.1</v>
      </c>
      <c r="D5" s="168">
        <v>12</v>
      </c>
      <c r="E5" s="170">
        <f>(C5*D5)</f>
        <v>1309945.2</v>
      </c>
      <c r="F5" s="171">
        <v>5</v>
      </c>
      <c r="G5" s="170">
        <f t="shared" ref="G5:G14" si="0">E5*F5</f>
        <v>6549726</v>
      </c>
      <c r="H5" s="170">
        <f>Tabela1[[#This Row],[Total em 5 anos]]/Tabela1[[#This Row],[Postos  ]]</f>
        <v>654972.6</v>
      </c>
    </row>
    <row r="6" spans="1:8" x14ac:dyDescent="0.35">
      <c r="A6" s="168">
        <v>4</v>
      </c>
      <c r="B6" s="177" t="s">
        <v>257</v>
      </c>
      <c r="C6" s="169">
        <f>'Assistente Lab.Industrial SC'!H157</f>
        <v>43664.84</v>
      </c>
      <c r="D6" s="168">
        <v>12</v>
      </c>
      <c r="E6" s="170">
        <f>(C6*D6)</f>
        <v>523978.08</v>
      </c>
      <c r="F6" s="171">
        <v>5</v>
      </c>
      <c r="G6" s="170">
        <f t="shared" si="0"/>
        <v>2619890.4</v>
      </c>
      <c r="H6" s="170">
        <f>Tabela1[[#This Row],[Total em 5 anos]]/Tabela1[[#This Row],[Postos  ]]</f>
        <v>654972.6</v>
      </c>
    </row>
    <row r="7" spans="1:8" x14ac:dyDescent="0.35">
      <c r="A7" s="172">
        <v>8</v>
      </c>
      <c r="B7" s="178" t="s">
        <v>250</v>
      </c>
      <c r="C7" s="173">
        <f>'Auxiliar de Escritório'!H157</f>
        <v>86196.08</v>
      </c>
      <c r="D7" s="172">
        <v>12</v>
      </c>
      <c r="E7" s="174">
        <f t="shared" ref="E7:E14" si="1">C7*D7</f>
        <v>1034352.96</v>
      </c>
      <c r="F7" s="175">
        <v>5</v>
      </c>
      <c r="G7" s="174">
        <f t="shared" si="0"/>
        <v>5171764.8</v>
      </c>
      <c r="H7" s="174">
        <f>Tabela1[[#This Row],[Total em 5 anos]]/Tabela1[[#This Row],[Postos  ]]</f>
        <v>646470.6</v>
      </c>
    </row>
    <row r="8" spans="1:8" x14ac:dyDescent="0.35">
      <c r="A8" s="172">
        <v>4</v>
      </c>
      <c r="B8" s="178" t="s">
        <v>224</v>
      </c>
      <c r="C8" s="173">
        <f>'Classificador de Grãos'!H157</f>
        <v>42980.32</v>
      </c>
      <c r="D8" s="172">
        <v>12</v>
      </c>
      <c r="E8" s="174">
        <f t="shared" si="1"/>
        <v>515763.84</v>
      </c>
      <c r="F8" s="175">
        <v>5</v>
      </c>
      <c r="G8" s="174">
        <f t="shared" si="0"/>
        <v>2578819.2000000002</v>
      </c>
      <c r="H8" s="174">
        <f>Tabela1[[#This Row],[Total em 5 anos]]/Tabela1[[#This Row],[Postos  ]]</f>
        <v>644704.80000000005</v>
      </c>
    </row>
    <row r="9" spans="1:8" x14ac:dyDescent="0.35">
      <c r="A9" s="172">
        <v>2</v>
      </c>
      <c r="B9" s="178" t="s">
        <v>229</v>
      </c>
      <c r="C9" s="173">
        <f>Copeira!H157</f>
        <v>15213.96</v>
      </c>
      <c r="D9" s="172">
        <v>12</v>
      </c>
      <c r="E9" s="174">
        <f t="shared" si="1"/>
        <v>182567.52</v>
      </c>
      <c r="F9" s="175">
        <v>5</v>
      </c>
      <c r="G9" s="174">
        <f t="shared" si="0"/>
        <v>912837.6</v>
      </c>
      <c r="H9" s="174">
        <f>Tabela1[[#This Row],[Total em 5 anos]]/Tabela1[[#This Row],[Postos  ]]</f>
        <v>456418.8</v>
      </c>
    </row>
    <row r="10" spans="1:8" x14ac:dyDescent="0.35">
      <c r="A10" s="172">
        <v>1</v>
      </c>
      <c r="B10" s="178" t="s">
        <v>226</v>
      </c>
      <c r="C10" s="173">
        <f>Eletrotécnico!H157</f>
        <v>12686.19</v>
      </c>
      <c r="D10" s="172">
        <v>12</v>
      </c>
      <c r="E10" s="176">
        <f t="shared" si="1"/>
        <v>152234.28</v>
      </c>
      <c r="F10" s="175">
        <v>5</v>
      </c>
      <c r="G10" s="174">
        <f t="shared" si="0"/>
        <v>761171.4</v>
      </c>
      <c r="H10" s="174">
        <f>Tabela1[[#This Row],[Total em 5 anos]]/Tabela1[[#This Row],[Postos  ]]</f>
        <v>761171.4</v>
      </c>
    </row>
    <row r="11" spans="1:8" x14ac:dyDescent="0.35">
      <c r="A11" s="172">
        <v>1</v>
      </c>
      <c r="B11" s="178" t="s">
        <v>230</v>
      </c>
      <c r="C11" s="173">
        <f>Lavadeiro!H157</f>
        <v>7095.5</v>
      </c>
      <c r="D11" s="172">
        <v>12</v>
      </c>
      <c r="E11" s="174">
        <f t="shared" si="1"/>
        <v>85146</v>
      </c>
      <c r="F11" s="175">
        <v>5</v>
      </c>
      <c r="G11" s="174">
        <f t="shared" si="0"/>
        <v>425730</v>
      </c>
      <c r="H11" s="174">
        <f>Tabela1[[#This Row],[Total em 5 anos]]/Tabela1[[#This Row],[Postos  ]]</f>
        <v>425730</v>
      </c>
    </row>
    <row r="12" spans="1:8" x14ac:dyDescent="0.35">
      <c r="A12" s="172">
        <v>4</v>
      </c>
      <c r="B12" s="178" t="s">
        <v>225</v>
      </c>
      <c r="C12" s="173">
        <f>'Oficial de Manutenção'!H157</f>
        <v>36951.4</v>
      </c>
      <c r="D12" s="172">
        <v>12</v>
      </c>
      <c r="E12" s="174">
        <f t="shared" si="1"/>
        <v>443416.8</v>
      </c>
      <c r="F12" s="175">
        <v>5</v>
      </c>
      <c r="G12" s="174">
        <f t="shared" si="0"/>
        <v>2217084</v>
      </c>
      <c r="H12" s="174">
        <f>Tabela1[[#This Row],[Total em 5 anos]]/Tabela1[[#This Row],[Postos  ]]</f>
        <v>554271</v>
      </c>
    </row>
    <row r="13" spans="1:8" x14ac:dyDescent="0.35">
      <c r="A13" s="172">
        <v>1</v>
      </c>
      <c r="B13" s="178" t="s">
        <v>223</v>
      </c>
      <c r="C13" s="173">
        <f>'Secretário Executivo'!H157</f>
        <v>14633.17</v>
      </c>
      <c r="D13" s="172">
        <v>12</v>
      </c>
      <c r="E13" s="174">
        <f t="shared" si="1"/>
        <v>175598.04</v>
      </c>
      <c r="F13" s="175">
        <v>5</v>
      </c>
      <c r="G13" s="174">
        <f t="shared" si="0"/>
        <v>877990.2</v>
      </c>
      <c r="H13" s="174">
        <f>Tabela1[[#This Row],[Total em 5 anos]]/Tabela1[[#This Row],[Postos  ]]</f>
        <v>877990.2</v>
      </c>
    </row>
    <row r="14" spans="1:8" x14ac:dyDescent="0.35">
      <c r="A14" s="172">
        <v>1</v>
      </c>
      <c r="B14" s="178" t="s">
        <v>249</v>
      </c>
      <c r="C14" s="173">
        <f>'Técnico em Obra Civil'!H157</f>
        <v>13067.45</v>
      </c>
      <c r="D14" s="172">
        <v>12</v>
      </c>
      <c r="E14" s="174">
        <f t="shared" si="1"/>
        <v>156809.4</v>
      </c>
      <c r="F14" s="175">
        <v>5</v>
      </c>
      <c r="G14" s="174">
        <f t="shared" si="0"/>
        <v>784047</v>
      </c>
      <c r="H14" s="174">
        <f>Tabela1[[#This Row],[Total em 5 anos]]/Tabela1[[#This Row],[Postos  ]]</f>
        <v>784047</v>
      </c>
    </row>
    <row r="15" spans="1:8" x14ac:dyDescent="0.35">
      <c r="A15" s="73" t="s">
        <v>256</v>
      </c>
      <c r="B15" s="69"/>
      <c r="C15" s="73" t="s">
        <v>256</v>
      </c>
      <c r="D15" s="69"/>
      <c r="E15" s="73" t="s">
        <v>256</v>
      </c>
      <c r="F15" s="69"/>
      <c r="G15" s="73" t="s">
        <v>256</v>
      </c>
      <c r="H15" s="73"/>
    </row>
    <row r="16" spans="1:8" x14ac:dyDescent="0.35">
      <c r="A16" s="80">
        <f>SUM(A5:A14)</f>
        <v>36</v>
      </c>
      <c r="B16" s="70"/>
      <c r="C16" s="74">
        <f>SUM(C5:C14)</f>
        <v>381651.01</v>
      </c>
      <c r="D16" s="75"/>
      <c r="E16" s="74">
        <f>SUM(E5:E14)</f>
        <v>4579812.12</v>
      </c>
      <c r="F16" s="75"/>
      <c r="G16" s="74">
        <f>SUM(G5:G14)</f>
        <v>22899060.600000001</v>
      </c>
      <c r="H16" s="74"/>
    </row>
    <row r="17" spans="1:44" s="72" customFormat="1" x14ac:dyDescent="0.35">
      <c r="A17"/>
      <c r="B17"/>
      <c r="C17"/>
      <c r="D17"/>
      <c r="E17"/>
      <c r="F17"/>
      <c r="G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</sheetData>
  <mergeCells count="1">
    <mergeCell ref="A1:H3"/>
  </mergeCells>
  <hyperlinks>
    <hyperlink ref="B13" location="'Secretário Executivo'!A1" display="Secretário Executivo" xr:uid="{00000000-0004-0000-0000-000000000000}"/>
    <hyperlink ref="B8" location="'Classificador de Grãos'!A1" display="Classificador de Grãos" xr:uid="{00000000-0004-0000-0000-000001000000}"/>
    <hyperlink ref="B12" location="'Oficial de Manutenção'!A1" display="Oficial de Manutenção" xr:uid="{00000000-0004-0000-0000-000002000000}"/>
    <hyperlink ref="B10" location="Eletrotécnico!A1" display="Eletrotécnico" xr:uid="{00000000-0004-0000-0000-000003000000}"/>
    <hyperlink ref="B14" location="'Técnico em Obra Civil'!A1" display="Técnico em Obra Civil" xr:uid="{00000000-0004-0000-0000-000004000000}"/>
    <hyperlink ref="B7" location="'Auxiliar de Escritório'!A1" display="Auxiliar de Escritório " xr:uid="{00000000-0004-0000-0000-000005000000}"/>
    <hyperlink ref="B9" location="Copeira!A1" display="Copeira" xr:uid="{00000000-0004-0000-0000-000006000000}"/>
    <hyperlink ref="B11" location="Lavadeiro!A1" display="Lavadeiro" xr:uid="{00000000-0004-0000-0000-000007000000}"/>
    <hyperlink ref="B5" location="'Assistente Lab.Indutrial'!A1" display="Assistente Lab. Industrial" xr:uid="{00000000-0004-0000-0000-000008000000}"/>
    <hyperlink ref="B6" location="'Assistente Lab.Indutrial'!A1" display="Assistente Lab. Industrial" xr:uid="{00000000-0004-0000-0000-000009000000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MJ159"/>
  <sheetViews>
    <sheetView topLeftCell="A144" workbookViewId="0">
      <selection activeCell="H120" sqref="H120:I120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5.816406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279"/>
      <c r="B2" s="279"/>
      <c r="C2" s="279"/>
      <c r="D2" s="279"/>
      <c r="E2" s="279"/>
      <c r="F2" s="279"/>
      <c r="G2" s="279"/>
      <c r="H2" s="279"/>
      <c r="I2" s="279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9"/>
      <c r="B3" s="139" t="s">
        <v>260</v>
      </c>
      <c r="C3" s="140"/>
      <c r="D3" s="140"/>
      <c r="E3" s="140"/>
      <c r="F3" s="140"/>
      <c r="G3" s="140"/>
      <c r="H3" s="140"/>
      <c r="I3" s="140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9"/>
      <c r="B4" s="139"/>
      <c r="C4" s="141"/>
      <c r="D4" s="141"/>
      <c r="E4" s="280" t="s">
        <v>301</v>
      </c>
      <c r="F4" s="280"/>
      <c r="G4" s="280"/>
      <c r="H4" s="140"/>
      <c r="I4" s="140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9"/>
      <c r="B5" s="139" t="s">
        <v>1</v>
      </c>
      <c r="C5" s="142"/>
      <c r="D5" s="143" t="s">
        <v>2</v>
      </c>
      <c r="E5" s="143"/>
      <c r="F5" s="140"/>
      <c r="G5" s="140"/>
      <c r="H5" s="140"/>
      <c r="I5" s="14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3">
      <c r="A6" s="279"/>
      <c r="B6" s="279"/>
      <c r="C6" s="279"/>
      <c r="D6" s="279"/>
      <c r="E6" s="279"/>
      <c r="F6" s="279"/>
      <c r="G6" s="279"/>
      <c r="H6" s="279"/>
      <c r="I6" s="279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279" t="s">
        <v>215</v>
      </c>
      <c r="B7" s="279"/>
      <c r="C7" s="279"/>
      <c r="D7" s="279"/>
      <c r="E7" s="279"/>
      <c r="F7" s="279"/>
      <c r="G7" s="279"/>
      <c r="H7" s="279"/>
      <c r="I7" s="279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10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228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Auxiliar de Escritorio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3910.9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33"/>
      <c r="I26" s="234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3910.9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4475.7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372.83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135.38999999999999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508.22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996.78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124.6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74.760000000000005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74.760000000000005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49.84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29.9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9.9700000000000006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398.71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1759.32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234.65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5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508.22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1759.32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2678.08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18.8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1.52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155.75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3.58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1.34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23.27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204.26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632.16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2.79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1.39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2.09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2.79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641.22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641.22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641.22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/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v>0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0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399.96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839.92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12" t="s">
        <v>160</v>
      </c>
      <c r="G127" s="213"/>
      <c r="H127" s="166">
        <v>1.6500000000000001E-2</v>
      </c>
      <c r="I127" s="60">
        <f>((H141+I124+I125)/(1-(H126)))*H127</f>
        <v>177.78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818.86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538.73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2775.25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4475.7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2678.08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204.26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641.22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0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7999.26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2775.25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10774.51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Auxiliar de Escritorio</v>
      </c>
      <c r="B148" s="196"/>
      <c r="C148" s="44">
        <f>H143</f>
        <v>10774.51</v>
      </c>
      <c r="D148" s="59">
        <v>8</v>
      </c>
      <c r="E148" s="197">
        <f>C148*D148</f>
        <v>86196.08</v>
      </c>
      <c r="F148" s="197"/>
      <c r="G148" s="45">
        <v>1</v>
      </c>
      <c r="H148" s="198">
        <f>E148*G148</f>
        <v>86196.08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86196.08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86196.08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86196.08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5171764.8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:I1"/>
    <mergeCell ref="A2:I2"/>
    <mergeCell ref="E4:G4"/>
    <mergeCell ref="A6:I6"/>
    <mergeCell ref="A7:I7"/>
    <mergeCell ref="A8:I8"/>
    <mergeCell ref="G12:I12"/>
    <mergeCell ref="A13:I13"/>
    <mergeCell ref="A14:I14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MJ159"/>
  <sheetViews>
    <sheetView topLeftCell="A10" workbookViewId="0">
      <selection activeCell="L132" sqref="L132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5.816406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25">
      <c r="A2" s="288"/>
      <c r="B2" s="288"/>
      <c r="C2" s="288"/>
      <c r="D2" s="288"/>
      <c r="E2" s="288"/>
      <c r="F2" s="288"/>
      <c r="G2" s="288"/>
      <c r="H2" s="288"/>
      <c r="I2" s="288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12"/>
      <c r="B3" s="154" t="s">
        <v>260</v>
      </c>
      <c r="C3" s="155"/>
      <c r="D3" s="155"/>
      <c r="E3" s="155"/>
      <c r="F3" s="155"/>
      <c r="G3" s="155"/>
      <c r="H3" s="155"/>
      <c r="I3" s="155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12"/>
      <c r="B4" s="154"/>
      <c r="C4" s="156"/>
      <c r="D4" s="156"/>
      <c r="E4" s="289" t="s">
        <v>301</v>
      </c>
      <c r="F4" s="289"/>
      <c r="G4" s="289"/>
      <c r="H4" s="155"/>
      <c r="I4" s="155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12"/>
      <c r="B5" s="154" t="s">
        <v>1</v>
      </c>
      <c r="C5" s="157"/>
      <c r="D5" s="158" t="s">
        <v>2</v>
      </c>
      <c r="E5" s="158"/>
      <c r="F5" s="155"/>
      <c r="G5" s="155"/>
      <c r="H5" s="155"/>
      <c r="I5" s="155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3">
      <c r="A6" s="290"/>
      <c r="B6" s="290"/>
      <c r="C6" s="290"/>
      <c r="D6" s="290"/>
      <c r="E6" s="290"/>
      <c r="F6" s="290"/>
      <c r="G6" s="290"/>
      <c r="H6" s="290"/>
      <c r="I6" s="290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290" t="s">
        <v>215</v>
      </c>
      <c r="B7" s="290"/>
      <c r="C7" s="290"/>
      <c r="D7" s="290"/>
      <c r="E7" s="290"/>
      <c r="F7" s="290"/>
      <c r="G7" s="290"/>
      <c r="H7" s="290"/>
      <c r="I7" s="290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288"/>
      <c r="B8" s="288"/>
      <c r="C8" s="288"/>
      <c r="D8" s="288"/>
      <c r="E8" s="288"/>
      <c r="F8" s="288"/>
      <c r="G8" s="288"/>
      <c r="H8" s="288"/>
      <c r="I8" s="288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10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231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Assistente Lab.Industrial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3910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3910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4474.8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372.75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135.36000000000001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508.11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996.58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124.57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74.739999999999995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74.739999999999995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49.83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29.9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9.9700000000000006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398.63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1758.96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84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85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234.6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7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508.11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1758.96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2677.61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18.79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1.52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155.72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3.58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1.34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23.27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204.22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632.04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2.79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1.39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2.09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2.79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641.1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641.1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641.1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Lab. industrial RS'!G7/12</f>
        <v>103.94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Lab. industrial RS'!G14/12</f>
        <v>2.79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106.73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405.22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850.97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180.12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829.63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545.80999999999995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2811.75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4474.8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2677.61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204.22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641.1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106.73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8104.46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2811.75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10916.21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Assistente Lab.Industrial</v>
      </c>
      <c r="B148" s="196"/>
      <c r="C148" s="44">
        <f>H143</f>
        <v>10916.21</v>
      </c>
      <c r="D148" s="59">
        <v>10</v>
      </c>
      <c r="E148" s="197">
        <f>C148*D148</f>
        <v>109162.1</v>
      </c>
      <c r="F148" s="197"/>
      <c r="G148" s="45">
        <v>1</v>
      </c>
      <c r="H148" s="198">
        <f>E148*G148</f>
        <v>109162.1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109162.1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109162.1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109162.1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82">
        <f>G12</f>
        <v>60</v>
      </c>
      <c r="I158" s="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6549726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2">
    <mergeCell ref="A1:I1"/>
    <mergeCell ref="A2:I2"/>
    <mergeCell ref="E4:G4"/>
    <mergeCell ref="A6:I6"/>
    <mergeCell ref="A7:I7"/>
    <mergeCell ref="A8:I8"/>
    <mergeCell ref="G12:I12"/>
    <mergeCell ref="A13:I13"/>
    <mergeCell ref="A14:I14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A158:G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G14"/>
  <sheetViews>
    <sheetView workbookViewId="0">
      <selection activeCell="G7" sqref="G7"/>
    </sheetView>
  </sheetViews>
  <sheetFormatPr defaultRowHeight="14.5" x14ac:dyDescent="0.35"/>
  <cols>
    <col min="2" max="2" width="28.81640625" customWidth="1"/>
    <col min="3" max="3" width="18" customWidth="1"/>
    <col min="4" max="4" width="19.81640625" customWidth="1"/>
    <col min="5" max="5" width="16.54296875" customWidth="1"/>
    <col min="6" max="6" width="9.81640625" customWidth="1"/>
    <col min="7" max="7" width="10.81640625" customWidth="1"/>
  </cols>
  <sheetData>
    <row r="1" spans="1:7" ht="18.5" x14ac:dyDescent="0.45">
      <c r="A1" s="291" t="s">
        <v>286</v>
      </c>
      <c r="B1" s="292"/>
      <c r="C1" s="292"/>
      <c r="D1" s="292"/>
      <c r="E1" s="292"/>
      <c r="F1" s="292"/>
      <c r="G1" s="293"/>
    </row>
    <row r="2" spans="1:7" ht="19.5" customHeight="1" x14ac:dyDescent="0.35">
      <c r="A2" s="88" t="s">
        <v>263</v>
      </c>
      <c r="B2" s="88" t="s">
        <v>233</v>
      </c>
      <c r="C2" s="88" t="s">
        <v>238</v>
      </c>
      <c r="D2" s="88" t="s">
        <v>264</v>
      </c>
      <c r="E2" s="88" t="s">
        <v>265</v>
      </c>
      <c r="F2" s="88" t="s">
        <v>235</v>
      </c>
      <c r="G2" s="88" t="s">
        <v>236</v>
      </c>
    </row>
    <row r="3" spans="1:7" ht="24" customHeight="1" x14ac:dyDescent="0.35">
      <c r="A3" s="88">
        <v>1</v>
      </c>
      <c r="B3" s="93" t="s">
        <v>266</v>
      </c>
      <c r="C3" s="88">
        <v>1</v>
      </c>
      <c r="D3" s="88">
        <v>2</v>
      </c>
      <c r="E3" s="88">
        <f>C3*D3</f>
        <v>2</v>
      </c>
      <c r="F3" s="102">
        <v>65</v>
      </c>
      <c r="G3" s="89">
        <f>E3*F3</f>
        <v>130</v>
      </c>
    </row>
    <row r="4" spans="1:7" ht="21" customHeight="1" x14ac:dyDescent="0.35">
      <c r="A4" s="88">
        <v>2</v>
      </c>
      <c r="B4" s="93" t="s">
        <v>287</v>
      </c>
      <c r="C4" s="88">
        <v>1</v>
      </c>
      <c r="D4" s="88">
        <v>2</v>
      </c>
      <c r="E4" s="88">
        <f t="shared" ref="E4:E6" si="0">C4*D4</f>
        <v>2</v>
      </c>
      <c r="F4" s="102">
        <v>89</v>
      </c>
      <c r="G4" s="89">
        <f t="shared" ref="G4:G6" si="1">E4*F4</f>
        <v>178</v>
      </c>
    </row>
    <row r="5" spans="1:7" ht="22.5" customHeight="1" x14ac:dyDescent="0.35">
      <c r="A5" s="88">
        <v>3</v>
      </c>
      <c r="B5" s="93" t="s">
        <v>288</v>
      </c>
      <c r="C5" s="88">
        <v>1</v>
      </c>
      <c r="D5" s="88">
        <v>2</v>
      </c>
      <c r="E5" s="88">
        <f t="shared" si="0"/>
        <v>2</v>
      </c>
      <c r="F5" s="102">
        <v>91.61</v>
      </c>
      <c r="G5" s="89">
        <f t="shared" si="1"/>
        <v>183.22</v>
      </c>
    </row>
    <row r="6" spans="1:7" ht="24.75" customHeight="1" x14ac:dyDescent="0.35">
      <c r="A6" s="88">
        <v>4</v>
      </c>
      <c r="B6" s="93" t="s">
        <v>289</v>
      </c>
      <c r="C6" s="88">
        <v>2</v>
      </c>
      <c r="D6" s="88">
        <v>2</v>
      </c>
      <c r="E6" s="88">
        <f t="shared" si="0"/>
        <v>4</v>
      </c>
      <c r="F6" s="102">
        <v>189</v>
      </c>
      <c r="G6" s="89">
        <f t="shared" si="1"/>
        <v>756</v>
      </c>
    </row>
    <row r="7" spans="1:7" x14ac:dyDescent="0.35">
      <c r="A7" s="94"/>
      <c r="B7" s="94"/>
      <c r="C7" s="94"/>
      <c r="D7" s="94"/>
      <c r="E7" s="94"/>
      <c r="F7" s="94"/>
      <c r="G7" s="98">
        <f>SUM(G3:G6)</f>
        <v>1247.22</v>
      </c>
    </row>
    <row r="9" spans="1:7" ht="18.5" x14ac:dyDescent="0.45">
      <c r="A9" s="291" t="s">
        <v>286</v>
      </c>
      <c r="B9" s="292"/>
      <c r="C9" s="292"/>
      <c r="D9" s="292"/>
      <c r="E9" s="292"/>
      <c r="F9" s="292"/>
      <c r="G9" s="293"/>
    </row>
    <row r="10" spans="1:7" ht="18.75" customHeight="1" x14ac:dyDescent="0.35">
      <c r="A10" s="88" t="s">
        <v>263</v>
      </c>
      <c r="B10" s="88" t="s">
        <v>233</v>
      </c>
      <c r="C10" s="88" t="s">
        <v>238</v>
      </c>
      <c r="D10" s="88" t="s">
        <v>264</v>
      </c>
      <c r="E10" s="88" t="s">
        <v>265</v>
      </c>
      <c r="F10" s="88" t="s">
        <v>235</v>
      </c>
      <c r="G10" s="88" t="s">
        <v>236</v>
      </c>
    </row>
    <row r="11" spans="1:7" ht="26.25" customHeight="1" x14ac:dyDescent="0.35">
      <c r="A11" s="88">
        <v>1</v>
      </c>
      <c r="B11" s="93" t="s">
        <v>277</v>
      </c>
      <c r="C11" s="88">
        <v>1</v>
      </c>
      <c r="D11" s="88">
        <v>2</v>
      </c>
      <c r="E11" s="88">
        <f>C11*D11</f>
        <v>2</v>
      </c>
      <c r="F11" s="88">
        <v>2.46</v>
      </c>
      <c r="G11" s="89">
        <f>E11*F11</f>
        <v>4.92</v>
      </c>
    </row>
    <row r="12" spans="1:7" ht="24.75" customHeight="1" x14ac:dyDescent="0.35">
      <c r="A12" s="88">
        <v>2</v>
      </c>
      <c r="B12" s="93" t="s">
        <v>290</v>
      </c>
      <c r="C12" s="88">
        <v>1</v>
      </c>
      <c r="D12" s="88">
        <v>2</v>
      </c>
      <c r="E12" s="88">
        <f t="shared" ref="E12:E13" si="2">C12*D12</f>
        <v>2</v>
      </c>
      <c r="F12" s="89">
        <v>10.1</v>
      </c>
      <c r="G12" s="89">
        <f t="shared" ref="G12:G13" si="3">E12*F12</f>
        <v>20.2</v>
      </c>
    </row>
    <row r="13" spans="1:7" ht="30" customHeight="1" x14ac:dyDescent="0.35">
      <c r="A13" s="88">
        <v>3</v>
      </c>
      <c r="B13" s="93" t="s">
        <v>291</v>
      </c>
      <c r="C13" s="88">
        <v>1</v>
      </c>
      <c r="D13" s="88">
        <v>2</v>
      </c>
      <c r="E13" s="88">
        <f t="shared" si="2"/>
        <v>2</v>
      </c>
      <c r="F13" s="88">
        <v>4.1500000000000004</v>
      </c>
      <c r="G13" s="89">
        <f t="shared" si="3"/>
        <v>8.3000000000000007</v>
      </c>
    </row>
    <row r="14" spans="1:7" x14ac:dyDescent="0.35">
      <c r="A14" s="94"/>
      <c r="B14" s="94"/>
      <c r="C14" s="94"/>
      <c r="D14" s="94"/>
      <c r="E14" s="94"/>
      <c r="F14" s="94"/>
      <c r="G14" s="103">
        <f>SUM(G11:G13)</f>
        <v>33.42</v>
      </c>
    </row>
  </sheetData>
  <mergeCells count="2">
    <mergeCell ref="A1:G1"/>
    <mergeCell ref="A9:G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AP159"/>
  <sheetViews>
    <sheetView workbookViewId="0">
      <selection activeCell="J123" sqref="J123"/>
    </sheetView>
  </sheetViews>
  <sheetFormatPr defaultRowHeight="14.5" x14ac:dyDescent="0.35"/>
  <cols>
    <col min="3" max="3" width="13.26953125" bestFit="1" customWidth="1"/>
    <col min="5" max="5" width="9.54296875" bestFit="1" customWidth="1"/>
    <col min="6" max="6" width="12.1796875" bestFit="1" customWidth="1"/>
    <col min="7" max="7" width="10.54296875" bestFit="1" customWidth="1"/>
    <col min="8" max="8" width="15.81640625" bestFit="1" customWidth="1"/>
    <col min="9" max="9" width="12.1796875" bestFit="1" customWidth="1"/>
  </cols>
  <sheetData>
    <row r="1" spans="1:42" ht="15.5" x14ac:dyDescent="0.3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x14ac:dyDescent="0.35">
      <c r="A2" s="294"/>
      <c r="B2" s="294"/>
      <c r="C2" s="294"/>
      <c r="D2" s="294"/>
      <c r="E2" s="294"/>
      <c r="F2" s="294"/>
      <c r="G2" s="294"/>
      <c r="H2" s="294"/>
      <c r="I2" s="29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x14ac:dyDescent="0.35">
      <c r="A3" s="113"/>
      <c r="B3" s="159" t="s">
        <v>260</v>
      </c>
      <c r="C3" s="160"/>
      <c r="D3" s="160"/>
      <c r="E3" s="160"/>
      <c r="F3" s="160"/>
      <c r="G3" s="160"/>
      <c r="H3" s="160"/>
      <c r="I3" s="16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35">
      <c r="A4" s="113"/>
      <c r="B4" s="159"/>
      <c r="C4" s="161"/>
      <c r="D4" s="161"/>
      <c r="E4" s="295" t="s">
        <v>301</v>
      </c>
      <c r="F4" s="295"/>
      <c r="G4" s="295"/>
      <c r="H4" s="160"/>
      <c r="I4" s="16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x14ac:dyDescent="0.35">
      <c r="A5" s="113"/>
      <c r="B5" s="159" t="s">
        <v>1</v>
      </c>
      <c r="C5" s="162"/>
      <c r="D5" s="163" t="s">
        <v>2</v>
      </c>
      <c r="E5" s="163"/>
      <c r="F5" s="160"/>
      <c r="G5" s="160"/>
      <c r="H5" s="160"/>
      <c r="I5" s="16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x14ac:dyDescent="0.35">
      <c r="A6" s="296"/>
      <c r="B6" s="296"/>
      <c r="C6" s="296"/>
      <c r="D6" s="296"/>
      <c r="E6" s="296"/>
      <c r="F6" s="296"/>
      <c r="G6" s="296"/>
      <c r="H6" s="296"/>
      <c r="I6" s="29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x14ac:dyDescent="0.35">
      <c r="A7" s="294" t="s">
        <v>215</v>
      </c>
      <c r="B7" s="294"/>
      <c r="C7" s="294"/>
      <c r="D7" s="294"/>
      <c r="E7" s="294"/>
      <c r="F7" s="294"/>
      <c r="G7" s="294"/>
      <c r="H7" s="294"/>
      <c r="I7" s="294"/>
      <c r="J7" s="1"/>
      <c r="K7" s="4" t="s">
        <v>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x14ac:dyDescent="0.35">
      <c r="A8" s="296"/>
      <c r="B8" s="296"/>
      <c r="C8" s="296"/>
      <c r="D8" s="296"/>
      <c r="E8" s="296"/>
      <c r="F8" s="296"/>
      <c r="G8" s="296"/>
      <c r="H8" s="296"/>
      <c r="I8" s="29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x14ac:dyDescent="0.3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J9" s="1"/>
      <c r="K9" s="1" t="s">
        <v>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x14ac:dyDescent="0.35">
      <c r="A10" s="67" t="s">
        <v>7</v>
      </c>
      <c r="B10" s="260" t="s">
        <v>8</v>
      </c>
      <c r="C10" s="260"/>
      <c r="D10" s="260"/>
      <c r="E10" s="260"/>
      <c r="F10" s="260"/>
      <c r="G10" s="274" t="s">
        <v>262</v>
      </c>
      <c r="H10" s="275"/>
      <c r="I10" s="276"/>
      <c r="J10" s="1"/>
      <c r="K10" s="1" t="s">
        <v>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x14ac:dyDescent="0.3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J11" s="1"/>
      <c r="K11" s="1" t="s">
        <v>12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x14ac:dyDescent="0.3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J12" s="1"/>
      <c r="K12" s="1" t="s">
        <v>15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x14ac:dyDescent="0.35">
      <c r="A13" s="226"/>
      <c r="B13" s="226"/>
      <c r="C13" s="226"/>
      <c r="D13" s="226"/>
      <c r="E13" s="226"/>
      <c r="F13" s="226"/>
      <c r="G13" s="226"/>
      <c r="H13" s="226"/>
      <c r="I13" s="22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x14ac:dyDescent="0.35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x14ac:dyDescent="0.3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J15" s="1"/>
      <c r="K15" s="1" t="s">
        <v>18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x14ac:dyDescent="0.3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4</v>
      </c>
      <c r="I16" s="271"/>
      <c r="J16" s="1"/>
      <c r="K16" s="1" t="s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x14ac:dyDescent="0.3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231</v>
      </c>
      <c r="I17" s="268"/>
      <c r="J17" s="1"/>
      <c r="K17" s="1" t="s">
        <v>22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x14ac:dyDescent="0.35">
      <c r="A18" s="226"/>
      <c r="B18" s="226"/>
      <c r="C18" s="226"/>
      <c r="D18" s="226"/>
      <c r="E18" s="226"/>
      <c r="F18" s="226"/>
      <c r="G18" s="226"/>
      <c r="H18" s="226"/>
      <c r="I18" s="22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x14ac:dyDescent="0.35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x14ac:dyDescent="0.35">
      <c r="A20" s="226"/>
      <c r="B20" s="226"/>
      <c r="C20" s="226"/>
      <c r="D20" s="226"/>
      <c r="E20" s="226"/>
      <c r="F20" s="226"/>
      <c r="G20" s="226"/>
      <c r="H20" s="226"/>
      <c r="I20" s="22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x14ac:dyDescent="0.35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x14ac:dyDescent="0.35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x14ac:dyDescent="0.3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Assistente Lab.Industrial</v>
      </c>
      <c r="I23" s="234"/>
      <c r="J23" s="1"/>
      <c r="K23" s="1" t="s">
        <v>27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x14ac:dyDescent="0.3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J24" s="1"/>
      <c r="K24" s="1" t="s">
        <v>29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x14ac:dyDescent="0.3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3910</v>
      </c>
      <c r="I25" s="266"/>
      <c r="J25" s="1"/>
      <c r="K25" s="1" t="s">
        <v>31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x14ac:dyDescent="0.35">
      <c r="A26" s="8">
        <v>4</v>
      </c>
      <c r="B26" s="224" t="s">
        <v>32</v>
      </c>
      <c r="C26" s="224"/>
      <c r="D26" s="224"/>
      <c r="E26" s="224"/>
      <c r="F26" s="224"/>
      <c r="G26" s="224"/>
      <c r="H26" s="233"/>
      <c r="I26" s="234"/>
      <c r="J26" s="1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35">
      <c r="A27" s="8">
        <v>5</v>
      </c>
      <c r="B27" s="224" t="s">
        <v>34</v>
      </c>
      <c r="C27" s="224"/>
      <c r="D27" s="224"/>
      <c r="E27" s="224"/>
      <c r="F27" s="224"/>
      <c r="G27" s="224"/>
      <c r="H27" s="263"/>
      <c r="I27" s="264"/>
      <c r="J27" s="1"/>
      <c r="K27" s="1" t="s">
        <v>35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x14ac:dyDescent="0.3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302</v>
      </c>
      <c r="I28" s="26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x14ac:dyDescent="0.35">
      <c r="A29" s="258"/>
      <c r="B29" s="258"/>
      <c r="C29" s="258"/>
      <c r="D29" s="258"/>
      <c r="E29" s="258"/>
      <c r="F29" s="258"/>
      <c r="G29" s="258"/>
      <c r="H29" s="258"/>
      <c r="I29" s="25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x14ac:dyDescent="0.35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x14ac:dyDescent="0.35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x14ac:dyDescent="0.3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3910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x14ac:dyDescent="0.3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J33" s="1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x14ac:dyDescent="0.35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J34" s="1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x14ac:dyDescent="0.3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J35" s="1"/>
      <c r="K35" s="250"/>
      <c r="L35" s="25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x14ac:dyDescent="0.3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J36" s="1"/>
      <c r="K36" s="250"/>
      <c r="L36" s="250"/>
      <c r="M36" s="1"/>
      <c r="N36" s="1"/>
      <c r="O36" s="1"/>
      <c r="P36" s="10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x14ac:dyDescent="0.3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J37" s="1"/>
      <c r="K37" s="250"/>
      <c r="L37" s="250"/>
      <c r="M37" s="1"/>
      <c r="N37" s="1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x14ac:dyDescent="0.3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x14ac:dyDescent="0.35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4474.8</v>
      </c>
      <c r="I39" s="225"/>
      <c r="J39" s="1"/>
      <c r="K39" s="1" t="s">
        <v>53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x14ac:dyDescent="0.35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x14ac:dyDescent="0.35">
      <c r="A41" s="52"/>
      <c r="B41" s="52"/>
      <c r="C41" s="52"/>
      <c r="D41" s="52"/>
      <c r="E41" s="52"/>
      <c r="F41" s="52"/>
      <c r="G41" s="52"/>
      <c r="H41" s="52"/>
      <c r="I41" s="52"/>
      <c r="J41" s="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x14ac:dyDescent="0.35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x14ac:dyDescent="0.35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J43" s="1"/>
      <c r="K43" s="1" t="s">
        <v>56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x14ac:dyDescent="0.35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x14ac:dyDescent="0.3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372.75</v>
      </c>
      <c r="J45" s="1"/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x14ac:dyDescent="0.3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135.36000000000001</v>
      </c>
      <c r="J46" s="1"/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x14ac:dyDescent="0.35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508.11</v>
      </c>
      <c r="I47" s="225"/>
      <c r="J47" s="1"/>
      <c r="K47" s="1" t="s">
        <v>63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x14ac:dyDescent="0.35">
      <c r="A48" s="232"/>
      <c r="B48" s="232"/>
      <c r="C48" s="232"/>
      <c r="D48" s="232"/>
      <c r="E48" s="232"/>
      <c r="F48" s="232"/>
      <c r="G48" s="232"/>
      <c r="H48" s="232"/>
      <c r="I48" s="23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x14ac:dyDescent="0.35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J49" s="1"/>
      <c r="K49" s="1" t="s">
        <v>65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x14ac:dyDescent="0.35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x14ac:dyDescent="0.3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996.58</v>
      </c>
      <c r="J51" s="23"/>
      <c r="K51" s="1" t="s">
        <v>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x14ac:dyDescent="0.3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124.57</v>
      </c>
      <c r="J52" s="23"/>
      <c r="K52" s="1" t="s">
        <v>71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x14ac:dyDescent="0.3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74.739999999999995</v>
      </c>
      <c r="J53" s="23"/>
      <c r="K53" s="1" t="s">
        <v>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x14ac:dyDescent="0.3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74.739999999999995</v>
      </c>
      <c r="J54" s="23"/>
      <c r="K54" s="1" t="s">
        <v>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x14ac:dyDescent="0.3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49.83</v>
      </c>
      <c r="J55" s="23"/>
      <c r="K55" s="1" t="s">
        <v>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x14ac:dyDescent="0.3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29.9</v>
      </c>
      <c r="J56" s="23"/>
      <c r="K56" s="1" t="s">
        <v>80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x14ac:dyDescent="0.3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9.9700000000000006</v>
      </c>
      <c r="J57" s="23"/>
      <c r="K57" s="1" t="s">
        <v>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x14ac:dyDescent="0.3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398.63</v>
      </c>
      <c r="J58" s="23"/>
      <c r="K58" s="1" t="s">
        <v>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x14ac:dyDescent="0.35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1758.96</v>
      </c>
      <c r="J59" s="23"/>
      <c r="K59" s="1" t="s">
        <v>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x14ac:dyDescent="0.35">
      <c r="A60" s="232"/>
      <c r="B60" s="232"/>
      <c r="C60" s="232"/>
      <c r="D60" s="232"/>
      <c r="E60" s="232"/>
      <c r="F60" s="232"/>
      <c r="G60" s="232"/>
      <c r="H60" s="232"/>
      <c r="I60" s="23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x14ac:dyDescent="0.35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x14ac:dyDescent="0.35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21.5" x14ac:dyDescent="0.35">
      <c r="A63" s="237" t="s">
        <v>4</v>
      </c>
      <c r="B63" s="284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J63" s="1"/>
      <c r="K63" s="1" t="s">
        <v>96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x14ac:dyDescent="0.35">
      <c r="A64" s="238"/>
      <c r="B64" s="285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234.6</v>
      </c>
      <c r="H64" s="245"/>
      <c r="I64" s="246"/>
      <c r="J64" s="1"/>
      <c r="K64" s="1" t="s">
        <v>97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20" x14ac:dyDescent="0.3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71" t="s">
        <v>204</v>
      </c>
      <c r="H65" s="243">
        <f>IF(D66="N",0,(E66*F66)-G66)</f>
        <v>392.04</v>
      </c>
      <c r="I65" s="244"/>
      <c r="J65" s="1"/>
      <c r="K65" s="1" t="s">
        <v>98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x14ac:dyDescent="0.3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J66" s="1"/>
      <c r="K66" s="1" t="s">
        <v>100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 t="s">
        <v>101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x14ac:dyDescent="0.35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J67" s="1"/>
      <c r="K67" s="1" t="s">
        <v>102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x14ac:dyDescent="0.35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J68" s="1"/>
      <c r="K68" s="1" t="s">
        <v>104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x14ac:dyDescent="0.35">
      <c r="A69" s="8"/>
      <c r="B69" s="233"/>
      <c r="C69" s="232"/>
      <c r="D69" s="232"/>
      <c r="E69" s="232"/>
      <c r="F69" s="232"/>
      <c r="G69" s="234"/>
      <c r="H69" s="235"/>
      <c r="I69" s="236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x14ac:dyDescent="0.35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J70" s="1"/>
      <c r="K70" s="1" t="s">
        <v>105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x14ac:dyDescent="0.35">
      <c r="A71" s="226"/>
      <c r="B71" s="226"/>
      <c r="C71" s="226"/>
      <c r="D71" s="226"/>
      <c r="E71" s="226"/>
      <c r="F71" s="226"/>
      <c r="G71" s="226"/>
      <c r="H71" s="226"/>
      <c r="I71" s="22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x14ac:dyDescent="0.35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x14ac:dyDescent="0.35">
      <c r="A73" s="223"/>
      <c r="B73" s="223"/>
      <c r="C73" s="223"/>
      <c r="D73" s="223"/>
      <c r="E73" s="223"/>
      <c r="F73" s="223"/>
      <c r="G73" s="223"/>
      <c r="H73" s="223"/>
      <c r="I73" s="22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x14ac:dyDescent="0.35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x14ac:dyDescent="0.3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508.11</v>
      </c>
      <c r="I75" s="200"/>
      <c r="J75" s="1"/>
      <c r="K75" s="1" t="s">
        <v>109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x14ac:dyDescent="0.3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1758.96</v>
      </c>
      <c r="I76" s="200"/>
      <c r="J76" s="1"/>
      <c r="K76" s="1" t="s">
        <v>110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x14ac:dyDescent="0.3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J77" s="1"/>
      <c r="K77" s="1" t="s">
        <v>111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x14ac:dyDescent="0.35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2677.61</v>
      </c>
      <c r="I78" s="225"/>
      <c r="J78" s="1"/>
      <c r="K78" s="1" t="s">
        <v>112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x14ac:dyDescent="0.35">
      <c r="A79" s="221"/>
      <c r="B79" s="221"/>
      <c r="C79" s="221"/>
      <c r="D79" s="221"/>
      <c r="E79" s="221"/>
      <c r="F79" s="221"/>
      <c r="G79" s="221"/>
      <c r="H79" s="221"/>
      <c r="I79" s="22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x14ac:dyDescent="0.35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J80" s="1"/>
      <c r="K80" s="1" t="s">
        <v>56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x14ac:dyDescent="0.35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x14ac:dyDescent="0.3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18.79</v>
      </c>
      <c r="J82" s="1"/>
      <c r="K82" s="1" t="s">
        <v>221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x14ac:dyDescent="0.3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1.52</v>
      </c>
      <c r="J83" s="1"/>
      <c r="K83" s="1" t="s">
        <v>219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x14ac:dyDescent="0.3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155.72</v>
      </c>
      <c r="J84" s="31"/>
      <c r="K84" s="1" t="s">
        <v>201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x14ac:dyDescent="0.3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3.58</v>
      </c>
      <c r="J85" s="1"/>
      <c r="K85" s="1" t="s">
        <v>220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x14ac:dyDescent="0.3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1.34</v>
      </c>
      <c r="J86" s="1"/>
      <c r="K86" s="1" t="s">
        <v>119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x14ac:dyDescent="0.3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23.27</v>
      </c>
      <c r="J87" s="1"/>
      <c r="K87" s="1" t="s">
        <v>202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x14ac:dyDescent="0.35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204.22</v>
      </c>
      <c r="I88" s="225"/>
      <c r="J88" s="1"/>
      <c r="K88" s="1" t="s">
        <v>120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x14ac:dyDescent="0.35">
      <c r="A89" s="232"/>
      <c r="B89" s="232"/>
      <c r="C89" s="232"/>
      <c r="D89" s="232"/>
      <c r="E89" s="232"/>
      <c r="F89" s="232"/>
      <c r="G89" s="232"/>
      <c r="H89" s="232"/>
      <c r="I89" s="23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x14ac:dyDescent="0.35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x14ac:dyDescent="0.35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J91" s="1"/>
      <c r="K91" s="1" t="s">
        <v>123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x14ac:dyDescent="0.35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x14ac:dyDescent="0.3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632.04</v>
      </c>
      <c r="J93" s="1"/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x14ac:dyDescent="0.3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2.79</v>
      </c>
      <c r="J94" s="1"/>
      <c r="K94" s="1" t="s">
        <v>218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x14ac:dyDescent="0.3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1.39</v>
      </c>
      <c r="J95" s="1"/>
      <c r="K95" s="1" t="s">
        <v>128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x14ac:dyDescent="0.3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2.09</v>
      </c>
      <c r="J96" s="1"/>
      <c r="K96" s="1" t="s">
        <v>130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x14ac:dyDescent="0.3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2.79</v>
      </c>
      <c r="J97" s="1"/>
      <c r="K97" s="1" t="s">
        <v>132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x14ac:dyDescent="0.3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x14ac:dyDescent="0.35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641.1</v>
      </c>
      <c r="J99" s="1"/>
      <c r="K99" s="1" t="s">
        <v>120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x14ac:dyDescent="0.35">
      <c r="A100" s="221"/>
      <c r="B100" s="221"/>
      <c r="C100" s="221"/>
      <c r="D100" s="221"/>
      <c r="E100" s="221"/>
      <c r="F100" s="221"/>
      <c r="G100" s="221"/>
      <c r="H100" s="221"/>
      <c r="I100" s="22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x14ac:dyDescent="0.35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x14ac:dyDescent="0.35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J102" s="1"/>
      <c r="K102" s="1"/>
      <c r="L102" s="1" t="s">
        <v>138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x14ac:dyDescent="0.3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x14ac:dyDescent="0.3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x14ac:dyDescent="0.35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x14ac:dyDescent="0.35">
      <c r="A106" s="226"/>
      <c r="B106" s="226"/>
      <c r="C106" s="226"/>
      <c r="D106" s="226"/>
      <c r="E106" s="226"/>
      <c r="F106" s="226"/>
      <c r="G106" s="226"/>
      <c r="H106" s="226"/>
      <c r="I106" s="22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x14ac:dyDescent="0.35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x14ac:dyDescent="0.35">
      <c r="A108" s="223"/>
      <c r="B108" s="223"/>
      <c r="C108" s="223"/>
      <c r="D108" s="223"/>
      <c r="E108" s="223"/>
      <c r="F108" s="223"/>
      <c r="G108" s="223"/>
      <c r="H108" s="223"/>
      <c r="I108" s="22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x14ac:dyDescent="0.35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x14ac:dyDescent="0.3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641.1</v>
      </c>
      <c r="I110" s="200"/>
      <c r="J110" s="1"/>
      <c r="K110" s="1" t="s">
        <v>143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x14ac:dyDescent="0.3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J111" s="1"/>
      <c r="K111" s="1" t="s">
        <v>144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x14ac:dyDescent="0.35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641.1</v>
      </c>
      <c r="I112" s="220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x14ac:dyDescent="0.3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x14ac:dyDescent="0.35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x14ac:dyDescent="0.35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x14ac:dyDescent="0.3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Lab. industrial SC'!G7/12</f>
        <v>103.94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x14ac:dyDescent="0.3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Lab. industrial SC'!G14/12</f>
        <v>2.79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x14ac:dyDescent="0.3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x14ac:dyDescent="0.3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x14ac:dyDescent="0.35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106.73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x14ac:dyDescent="0.3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</row>
    <row r="122" spans="1:42" x14ac:dyDescent="0.35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</row>
    <row r="123" spans="1:42" x14ac:dyDescent="0.35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</row>
    <row r="124" spans="1:42" x14ac:dyDescent="0.3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405.22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</row>
    <row r="125" spans="1:42" x14ac:dyDescent="0.3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850.97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</row>
    <row r="126" spans="1:42" ht="15" thickBot="1" x14ac:dyDescent="0.4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</row>
    <row r="127" spans="1:42" x14ac:dyDescent="0.3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180.12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</row>
    <row r="128" spans="1:42" x14ac:dyDescent="0.3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829.63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</row>
    <row r="129" spans="1:42" x14ac:dyDescent="0.3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545.80999999999995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</row>
    <row r="130" spans="1:42" x14ac:dyDescent="0.35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2811.75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</row>
    <row r="131" spans="1:42" x14ac:dyDescent="0.3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</row>
    <row r="132" spans="1:42" x14ac:dyDescent="0.3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</row>
    <row r="133" spans="1:42" x14ac:dyDescent="0.35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</row>
    <row r="134" spans="1:42" x14ac:dyDescent="0.3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</row>
    <row r="135" spans="1:42" x14ac:dyDescent="0.35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</row>
    <row r="136" spans="1:42" x14ac:dyDescent="0.3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4474.8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</row>
    <row r="137" spans="1:42" x14ac:dyDescent="0.3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2677.61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</row>
    <row r="138" spans="1:42" x14ac:dyDescent="0.3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204.22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</row>
    <row r="139" spans="1:42" x14ac:dyDescent="0.3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641.1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</row>
    <row r="140" spans="1:42" x14ac:dyDescent="0.3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106.73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</row>
    <row r="141" spans="1:42" x14ac:dyDescent="0.35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8104.46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</row>
    <row r="142" spans="1:42" x14ac:dyDescent="0.3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2811.75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</row>
    <row r="143" spans="1:42" x14ac:dyDescent="0.35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10916.21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</row>
    <row r="144" spans="1:42" x14ac:dyDescent="0.3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</row>
    <row r="145" spans="1:42" x14ac:dyDescent="0.35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</row>
    <row r="146" spans="1:42" x14ac:dyDescent="0.3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</row>
    <row r="147" spans="1:42" ht="65" x14ac:dyDescent="0.3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</row>
    <row r="148" spans="1:42" x14ac:dyDescent="0.35">
      <c r="A148" s="196" t="str">
        <f>H23</f>
        <v>Assistente Lab.Industrial</v>
      </c>
      <c r="B148" s="196"/>
      <c r="C148" s="44">
        <f>H143</f>
        <v>10916.21</v>
      </c>
      <c r="D148" s="59">
        <v>4</v>
      </c>
      <c r="E148" s="197">
        <f>C148*D148</f>
        <v>43664.84</v>
      </c>
      <c r="F148" s="197"/>
      <c r="G148" s="45">
        <v>1</v>
      </c>
      <c r="H148" s="198">
        <f>E148*G148</f>
        <v>43664.84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</row>
    <row r="149" spans="1:42" x14ac:dyDescent="0.35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43664.84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</row>
    <row r="150" spans="1:42" x14ac:dyDescent="0.35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</row>
    <row r="151" spans="1:42" x14ac:dyDescent="0.35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43664.84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</row>
    <row r="152" spans="1:42" x14ac:dyDescent="0.3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</row>
    <row r="153" spans="1:42" x14ac:dyDescent="0.35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</row>
    <row r="154" spans="1:42" x14ac:dyDescent="0.3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</row>
    <row r="155" spans="1:42" x14ac:dyDescent="0.35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</row>
    <row r="156" spans="1:42" x14ac:dyDescent="0.3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42" x14ac:dyDescent="0.3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43664.84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</row>
    <row r="158" spans="1:42" ht="15" thickBot="1" x14ac:dyDescent="0.4">
      <c r="A158" s="181" t="s">
        <v>195</v>
      </c>
      <c r="B158" s="181"/>
      <c r="C158" s="181"/>
      <c r="D158" s="181"/>
      <c r="E158" s="181"/>
      <c r="F158" s="181"/>
      <c r="G158" s="181"/>
      <c r="H158" s="82">
        <f>G12</f>
        <v>60</v>
      </c>
      <c r="I158" s="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</row>
    <row r="159" spans="1:42" ht="15" thickBot="1" x14ac:dyDescent="0.4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2619890.4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2">
    <mergeCell ref="A158:G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A1:I1"/>
    <mergeCell ref="A2:I2"/>
    <mergeCell ref="E4:G4"/>
    <mergeCell ref="A6:I6"/>
    <mergeCell ref="A7:I7"/>
    <mergeCell ref="A8:I8"/>
    <mergeCell ref="G12:I12"/>
    <mergeCell ref="A13:I13"/>
    <mergeCell ref="A14:I1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G14"/>
  <sheetViews>
    <sheetView workbookViewId="0">
      <selection activeCell="E38" sqref="E38"/>
    </sheetView>
  </sheetViews>
  <sheetFormatPr defaultRowHeight="14.5" x14ac:dyDescent="0.35"/>
  <cols>
    <col min="2" max="2" width="32.1796875" customWidth="1"/>
    <col min="3" max="3" width="17.7265625" customWidth="1"/>
    <col min="4" max="4" width="19" customWidth="1"/>
    <col min="5" max="5" width="13.7265625" customWidth="1"/>
    <col min="6" max="6" width="11.81640625" customWidth="1"/>
    <col min="7" max="7" width="9.54296875" bestFit="1" customWidth="1"/>
  </cols>
  <sheetData>
    <row r="1" spans="1:7" ht="18.5" x14ac:dyDescent="0.45">
      <c r="A1" s="291" t="s">
        <v>299</v>
      </c>
      <c r="B1" s="292"/>
      <c r="C1" s="292"/>
      <c r="D1" s="292"/>
      <c r="E1" s="292"/>
      <c r="F1" s="292"/>
      <c r="G1" s="293"/>
    </row>
    <row r="2" spans="1:7" x14ac:dyDescent="0.35">
      <c r="A2" s="88" t="s">
        <v>263</v>
      </c>
      <c r="B2" s="88" t="s">
        <v>233</v>
      </c>
      <c r="C2" s="88" t="s">
        <v>238</v>
      </c>
      <c r="D2" s="88" t="s">
        <v>264</v>
      </c>
      <c r="E2" s="88" t="s">
        <v>265</v>
      </c>
      <c r="F2" s="88" t="s">
        <v>235</v>
      </c>
      <c r="G2" s="88" t="s">
        <v>236</v>
      </c>
    </row>
    <row r="3" spans="1:7" x14ac:dyDescent="0.35">
      <c r="A3" s="88">
        <v>1</v>
      </c>
      <c r="B3" s="93" t="s">
        <v>266</v>
      </c>
      <c r="C3" s="88">
        <v>1</v>
      </c>
      <c r="D3" s="88">
        <v>2</v>
      </c>
      <c r="E3" s="88">
        <f>C3*D3</f>
        <v>2</v>
      </c>
      <c r="F3" s="102">
        <v>65</v>
      </c>
      <c r="G3" s="89">
        <f>E3*F3</f>
        <v>130</v>
      </c>
    </row>
    <row r="4" spans="1:7" x14ac:dyDescent="0.35">
      <c r="A4" s="88">
        <v>2</v>
      </c>
      <c r="B4" s="93" t="s">
        <v>287</v>
      </c>
      <c r="C4" s="88">
        <v>1</v>
      </c>
      <c r="D4" s="88">
        <v>2</v>
      </c>
      <c r="E4" s="88">
        <f t="shared" ref="E4:E6" si="0">C4*D4</f>
        <v>2</v>
      </c>
      <c r="F4" s="102">
        <v>89</v>
      </c>
      <c r="G4" s="89">
        <f t="shared" ref="G4:G6" si="1">E4*F4</f>
        <v>178</v>
      </c>
    </row>
    <row r="5" spans="1:7" x14ac:dyDescent="0.35">
      <c r="A5" s="88">
        <v>3</v>
      </c>
      <c r="B5" s="93" t="s">
        <v>288</v>
      </c>
      <c r="C5" s="88">
        <v>1</v>
      </c>
      <c r="D5" s="88">
        <v>2</v>
      </c>
      <c r="E5" s="88">
        <f t="shared" si="0"/>
        <v>2</v>
      </c>
      <c r="F5" s="102">
        <v>91.61</v>
      </c>
      <c r="G5" s="89">
        <f t="shared" si="1"/>
        <v>183.22</v>
      </c>
    </row>
    <row r="6" spans="1:7" x14ac:dyDescent="0.35">
      <c r="A6" s="88">
        <v>4</v>
      </c>
      <c r="B6" s="93" t="s">
        <v>289</v>
      </c>
      <c r="C6" s="88">
        <v>2</v>
      </c>
      <c r="D6" s="88">
        <v>2</v>
      </c>
      <c r="E6" s="88">
        <f t="shared" si="0"/>
        <v>4</v>
      </c>
      <c r="F6" s="102">
        <v>189</v>
      </c>
      <c r="G6" s="89">
        <f t="shared" si="1"/>
        <v>756</v>
      </c>
    </row>
    <row r="7" spans="1:7" x14ac:dyDescent="0.35">
      <c r="A7" s="94"/>
      <c r="B7" s="94"/>
      <c r="C7" s="94"/>
      <c r="D7" s="94"/>
      <c r="E7" s="94"/>
      <c r="F7" s="94"/>
      <c r="G7" s="98">
        <f>SUM(G3:G6)</f>
        <v>1247.22</v>
      </c>
    </row>
    <row r="9" spans="1:7" ht="18.5" x14ac:dyDescent="0.45">
      <c r="A9" s="291" t="s">
        <v>298</v>
      </c>
      <c r="B9" s="292"/>
      <c r="C9" s="292"/>
      <c r="D9" s="292"/>
      <c r="E9" s="292"/>
      <c r="F9" s="292"/>
      <c r="G9" s="293"/>
    </row>
    <row r="10" spans="1:7" x14ac:dyDescent="0.35">
      <c r="A10" s="88" t="s">
        <v>263</v>
      </c>
      <c r="B10" s="88" t="s">
        <v>233</v>
      </c>
      <c r="C10" s="88" t="s">
        <v>238</v>
      </c>
      <c r="D10" s="88" t="s">
        <v>264</v>
      </c>
      <c r="E10" s="88" t="s">
        <v>265</v>
      </c>
      <c r="F10" s="88" t="s">
        <v>235</v>
      </c>
      <c r="G10" s="88" t="s">
        <v>236</v>
      </c>
    </row>
    <row r="11" spans="1:7" ht="20.25" customHeight="1" x14ac:dyDescent="0.35">
      <c r="A11" s="88">
        <v>1</v>
      </c>
      <c r="B11" s="93" t="s">
        <v>277</v>
      </c>
      <c r="C11" s="88">
        <v>1</v>
      </c>
      <c r="D11" s="88">
        <v>2</v>
      </c>
      <c r="E11" s="88">
        <f>C11*D11</f>
        <v>2</v>
      </c>
      <c r="F11" s="88">
        <v>2.46</v>
      </c>
      <c r="G11" s="89">
        <f>E11*F11</f>
        <v>4.92</v>
      </c>
    </row>
    <row r="12" spans="1:7" ht="19.5" customHeight="1" x14ac:dyDescent="0.35">
      <c r="A12" s="88">
        <v>2</v>
      </c>
      <c r="B12" s="93" t="s">
        <v>290</v>
      </c>
      <c r="C12" s="88">
        <v>1</v>
      </c>
      <c r="D12" s="88">
        <v>2</v>
      </c>
      <c r="E12" s="88">
        <f t="shared" ref="E12:E13" si="2">C12*D12</f>
        <v>2</v>
      </c>
      <c r="F12" s="89">
        <v>10.1</v>
      </c>
      <c r="G12" s="89">
        <f t="shared" ref="G12:G13" si="3">E12*F12</f>
        <v>20.2</v>
      </c>
    </row>
    <row r="13" spans="1:7" ht="20.25" customHeight="1" x14ac:dyDescent="0.35">
      <c r="A13" s="88">
        <v>3</v>
      </c>
      <c r="B13" s="93" t="s">
        <v>291</v>
      </c>
      <c r="C13" s="88">
        <v>1</v>
      </c>
      <c r="D13" s="88">
        <v>2</v>
      </c>
      <c r="E13" s="88">
        <f t="shared" si="2"/>
        <v>2</v>
      </c>
      <c r="F13" s="88">
        <v>4.1500000000000004</v>
      </c>
      <c r="G13" s="89">
        <f t="shared" si="3"/>
        <v>8.3000000000000007</v>
      </c>
    </row>
    <row r="14" spans="1:7" x14ac:dyDescent="0.35">
      <c r="A14" s="94"/>
      <c r="B14" s="94"/>
      <c r="C14" s="94"/>
      <c r="D14" s="94"/>
      <c r="E14" s="94"/>
      <c r="F14" s="94"/>
      <c r="G14" s="101">
        <f>SUM(G11:G13)</f>
        <v>33.42</v>
      </c>
    </row>
  </sheetData>
  <mergeCells count="2">
    <mergeCell ref="A1:G1"/>
    <mergeCell ref="A9:G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AMJ159"/>
  <sheetViews>
    <sheetView topLeftCell="A130" workbookViewId="0">
      <selection activeCell="I162" sqref="I162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5.81640625" style="2" bestFit="1" customWidth="1"/>
    <col min="9" max="9" width="12.1796875" style="2" bestFit="1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297"/>
      <c r="B2" s="297"/>
      <c r="C2" s="297"/>
      <c r="D2" s="297"/>
      <c r="E2" s="297"/>
      <c r="F2" s="297"/>
      <c r="G2" s="297"/>
      <c r="H2" s="297"/>
      <c r="I2" s="297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4"/>
      <c r="B3" s="119" t="s">
        <v>260</v>
      </c>
      <c r="C3" s="120"/>
      <c r="D3" s="120"/>
      <c r="E3" s="120"/>
      <c r="F3" s="120"/>
      <c r="G3" s="120"/>
      <c r="H3" s="120"/>
      <c r="I3" s="120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4"/>
      <c r="B4" s="119"/>
      <c r="C4" s="121"/>
      <c r="D4" s="121"/>
      <c r="E4" s="298" t="s">
        <v>301</v>
      </c>
      <c r="F4" s="298"/>
      <c r="G4" s="298"/>
      <c r="H4" s="120"/>
      <c r="I4" s="120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4"/>
      <c r="B5" s="119" t="s">
        <v>1</v>
      </c>
      <c r="C5" s="122"/>
      <c r="D5" s="123" t="s">
        <v>2</v>
      </c>
      <c r="E5" s="123"/>
      <c r="F5" s="120"/>
      <c r="G5" s="120"/>
      <c r="H5" s="120"/>
      <c r="I5" s="12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3">
      <c r="A6" s="297"/>
      <c r="B6" s="297"/>
      <c r="C6" s="297"/>
      <c r="D6" s="297"/>
      <c r="E6" s="297"/>
      <c r="F6" s="297"/>
      <c r="G6" s="297"/>
      <c r="H6" s="297"/>
      <c r="I6" s="297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297" t="s">
        <v>215</v>
      </c>
      <c r="B7" s="297"/>
      <c r="C7" s="297"/>
      <c r="D7" s="297"/>
      <c r="E7" s="297"/>
      <c r="F7" s="297"/>
      <c r="G7" s="297"/>
      <c r="H7" s="297"/>
      <c r="I7" s="297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299"/>
      <c r="B8" s="299"/>
      <c r="C8" s="299"/>
      <c r="D8" s="299"/>
      <c r="E8" s="299"/>
      <c r="F8" s="299"/>
      <c r="G8" s="299"/>
      <c r="H8" s="299"/>
      <c r="I8" s="299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4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224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">
        <v>224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3898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33" t="s">
        <v>198</v>
      </c>
      <c r="I26" s="234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3898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4462.8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371.75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135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506.75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993.91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124.24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74.540000000000006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74.540000000000006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49.7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29.82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9.94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397.56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1754.25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233.88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77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506.75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1754.25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2671.54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18.739999999999998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1.52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155.31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3.57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1.34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23.21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203.69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630.35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2.78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1.39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2.08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2.78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639.38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639.38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639.38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v>0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v>0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0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398.87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837.63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12" t="s">
        <v>160</v>
      </c>
      <c r="G127" s="213"/>
      <c r="H127" s="166">
        <v>1.6500000000000001E-2</v>
      </c>
      <c r="I127" s="60">
        <f>((H141+I124+I125)/(1-(H126)))*H127</f>
        <v>177.29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816.63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537.25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2767.67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4462.8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2671.54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203.69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639.38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0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7977.41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2767.67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10745.08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Classificador de Grãos</v>
      </c>
      <c r="B148" s="196"/>
      <c r="C148" s="44">
        <f>H143</f>
        <v>10745.08</v>
      </c>
      <c r="D148" s="59">
        <v>4</v>
      </c>
      <c r="E148" s="197">
        <f>C148*D148</f>
        <v>42980.32</v>
      </c>
      <c r="F148" s="197"/>
      <c r="G148" s="45">
        <v>1</v>
      </c>
      <c r="H148" s="198">
        <f>E148*G148</f>
        <v>42980.32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42980.32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42980.32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42980.32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2578819.2000000002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A1:I1"/>
    <mergeCell ref="A2:I2"/>
    <mergeCell ref="E4:G4"/>
    <mergeCell ref="A6:I6"/>
    <mergeCell ref="A7:I7"/>
    <mergeCell ref="A8:I8"/>
    <mergeCell ref="G12:I12"/>
    <mergeCell ref="A13:I13"/>
    <mergeCell ref="A14:I1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499984740745262"/>
  </sheetPr>
  <dimension ref="A1:AMJ159"/>
  <sheetViews>
    <sheetView topLeftCell="A100" workbookViewId="0">
      <selection activeCell="H117" sqref="H117:I117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4.269531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300"/>
      <c r="B2" s="300"/>
      <c r="C2" s="300"/>
      <c r="D2" s="300"/>
      <c r="E2" s="300"/>
      <c r="F2" s="300"/>
      <c r="G2" s="300"/>
      <c r="H2" s="300"/>
      <c r="I2" s="300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10"/>
      <c r="B3" s="144" t="s">
        <v>260</v>
      </c>
      <c r="C3" s="145"/>
      <c r="D3" s="145"/>
      <c r="E3" s="145"/>
      <c r="F3" s="145"/>
      <c r="G3" s="145"/>
      <c r="H3" s="145"/>
      <c r="I3" s="145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10"/>
      <c r="B4" s="144"/>
      <c r="C4" s="146"/>
      <c r="D4" s="146"/>
      <c r="E4" s="301" t="s">
        <v>301</v>
      </c>
      <c r="F4" s="301"/>
      <c r="G4" s="301"/>
      <c r="H4" s="145"/>
      <c r="I4" s="145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10"/>
      <c r="B5" s="144" t="s">
        <v>1</v>
      </c>
      <c r="C5" s="147"/>
      <c r="D5" s="148" t="s">
        <v>2</v>
      </c>
      <c r="E5" s="148"/>
      <c r="F5" s="145"/>
      <c r="G5" s="145"/>
      <c r="H5" s="145"/>
      <c r="I5" s="145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25">
      <c r="A6" s="302"/>
      <c r="B6" s="302"/>
      <c r="C6" s="302"/>
      <c r="D6" s="302"/>
      <c r="E6" s="302"/>
      <c r="F6" s="302"/>
      <c r="G6" s="302"/>
      <c r="H6" s="302"/>
      <c r="I6" s="30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00" t="s">
        <v>215</v>
      </c>
      <c r="B7" s="300"/>
      <c r="C7" s="300"/>
      <c r="D7" s="300"/>
      <c r="E7" s="300"/>
      <c r="F7" s="300"/>
      <c r="G7" s="300"/>
      <c r="H7" s="300"/>
      <c r="I7" s="300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02"/>
      <c r="B8" s="302"/>
      <c r="C8" s="302"/>
      <c r="D8" s="302"/>
      <c r="E8" s="302"/>
      <c r="F8" s="302"/>
      <c r="G8" s="302"/>
      <c r="H8" s="302"/>
      <c r="I8" s="30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2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229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Copeira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2345.41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2345.41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2910.21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242.42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88.03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330.45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648.13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81.02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48.61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48.61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32.409999999999997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19.440000000000001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6.48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259.25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1143.95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70.48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99</v>
      </c>
      <c r="D64" s="15">
        <v>4.8</v>
      </c>
      <c r="E64" s="8">
        <v>2</v>
      </c>
      <c r="F64" s="8">
        <v>22</v>
      </c>
      <c r="G64" s="15">
        <f>H32*0.06</f>
        <v>140.72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5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481.02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330.45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1143.95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481.02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1955.42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12.22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0.99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101.28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2.33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0.87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15.13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132.82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411.64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1.81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0.91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1.36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1.81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417.53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417.53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417.53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('Uniforme Copeira'!G11)/12</f>
        <v>231.62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v>0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231.62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282.38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593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12" t="s">
        <v>160</v>
      </c>
      <c r="G127" s="213"/>
      <c r="H127" s="166">
        <v>1.6500000000000001E-2</v>
      </c>
      <c r="I127" s="60">
        <f>((H141+I124+I125)/(1-(H126)))*H127</f>
        <v>125.52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578.13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380.35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1959.38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2910.21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1955.42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132.82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417.53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231.62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5647.6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1959.38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7606.98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Copeira</v>
      </c>
      <c r="B148" s="196"/>
      <c r="C148" s="44">
        <f>H143</f>
        <v>7606.98</v>
      </c>
      <c r="D148" s="59">
        <v>2</v>
      </c>
      <c r="E148" s="197">
        <f>C148*D148</f>
        <v>15213.96</v>
      </c>
      <c r="F148" s="197"/>
      <c r="G148" s="45">
        <v>1</v>
      </c>
      <c r="H148" s="198">
        <f>E148*G148</f>
        <v>15213.96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15213.96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15213.96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15213.96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912837.6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:I1"/>
    <mergeCell ref="A2:I2"/>
    <mergeCell ref="E4:G4"/>
    <mergeCell ref="A6:I6"/>
    <mergeCell ref="A7:I7"/>
    <mergeCell ref="A8:I8"/>
    <mergeCell ref="G12:I12"/>
    <mergeCell ref="A13:I13"/>
    <mergeCell ref="A14:I14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499984740745262"/>
  </sheetPr>
  <dimension ref="A1:G11"/>
  <sheetViews>
    <sheetView workbookViewId="0">
      <selection activeCell="I33" sqref="I33"/>
    </sheetView>
  </sheetViews>
  <sheetFormatPr defaultRowHeight="14.5" x14ac:dyDescent="0.35"/>
  <cols>
    <col min="2" max="2" width="38.81640625" customWidth="1"/>
    <col min="3" max="3" width="13.54296875" customWidth="1"/>
    <col min="4" max="4" width="20.7265625" customWidth="1"/>
    <col min="5" max="5" width="13.26953125" customWidth="1"/>
    <col min="6" max="6" width="11.453125" customWidth="1"/>
    <col min="7" max="7" width="13.26953125" customWidth="1"/>
  </cols>
  <sheetData>
    <row r="1" spans="1:7" ht="18.5" x14ac:dyDescent="0.45">
      <c r="A1" s="291" t="s">
        <v>292</v>
      </c>
      <c r="B1" s="292"/>
      <c r="C1" s="292"/>
      <c r="D1" s="292"/>
      <c r="E1" s="292"/>
      <c r="F1" s="292"/>
      <c r="G1" s="293"/>
    </row>
    <row r="2" spans="1:7" x14ac:dyDescent="0.35">
      <c r="A2" s="88" t="s">
        <v>263</v>
      </c>
      <c r="B2" s="88" t="s">
        <v>233</v>
      </c>
      <c r="C2" s="88" t="s">
        <v>238</v>
      </c>
      <c r="D2" s="88" t="s">
        <v>264</v>
      </c>
      <c r="E2" s="88" t="s">
        <v>265</v>
      </c>
      <c r="F2" s="88" t="s">
        <v>235</v>
      </c>
      <c r="G2" s="88" t="s">
        <v>236</v>
      </c>
    </row>
    <row r="3" spans="1:7" x14ac:dyDescent="0.35">
      <c r="A3" s="88">
        <v>1</v>
      </c>
      <c r="B3" s="88" t="s">
        <v>300</v>
      </c>
      <c r="C3" s="88">
        <v>2</v>
      </c>
      <c r="D3" s="88">
        <v>2</v>
      </c>
      <c r="E3" s="88">
        <f>C3*D3</f>
        <v>4</v>
      </c>
      <c r="F3" s="89">
        <v>40</v>
      </c>
      <c r="G3" s="89">
        <f>E3*F3</f>
        <v>160</v>
      </c>
    </row>
    <row r="4" spans="1:7" x14ac:dyDescent="0.35">
      <c r="A4" s="88">
        <v>2</v>
      </c>
      <c r="B4" s="88" t="s">
        <v>297</v>
      </c>
      <c r="C4" s="88">
        <v>2</v>
      </c>
      <c r="D4" s="88">
        <v>2</v>
      </c>
      <c r="E4" s="88">
        <f t="shared" ref="E4:E10" si="0">C4*D4</f>
        <v>4</v>
      </c>
      <c r="F4" s="89">
        <v>135</v>
      </c>
      <c r="G4" s="89">
        <f t="shared" ref="G4:G10" si="1">E4*F4</f>
        <v>540</v>
      </c>
    </row>
    <row r="5" spans="1:7" x14ac:dyDescent="0.35">
      <c r="A5" s="88">
        <v>3</v>
      </c>
      <c r="B5" s="88" t="s">
        <v>283</v>
      </c>
      <c r="C5" s="88">
        <v>3</v>
      </c>
      <c r="D5" s="88">
        <v>2</v>
      </c>
      <c r="E5" s="88">
        <f t="shared" si="0"/>
        <v>6</v>
      </c>
      <c r="F5" s="89">
        <v>21.9</v>
      </c>
      <c r="G5" s="89">
        <f t="shared" si="1"/>
        <v>131.4</v>
      </c>
    </row>
    <row r="6" spans="1:7" x14ac:dyDescent="0.35">
      <c r="A6" s="88">
        <v>4</v>
      </c>
      <c r="B6" s="88" t="s">
        <v>248</v>
      </c>
      <c r="C6" s="88">
        <v>1</v>
      </c>
      <c r="D6" s="88">
        <v>2</v>
      </c>
      <c r="E6" s="88">
        <f t="shared" si="0"/>
        <v>2</v>
      </c>
      <c r="F6" s="89">
        <v>159</v>
      </c>
      <c r="G6" s="89">
        <f t="shared" si="1"/>
        <v>318</v>
      </c>
    </row>
    <row r="7" spans="1:7" x14ac:dyDescent="0.35">
      <c r="A7" s="88">
        <v>5</v>
      </c>
      <c r="B7" s="88" t="s">
        <v>232</v>
      </c>
      <c r="C7" s="88">
        <v>1</v>
      </c>
      <c r="D7" s="88">
        <v>2</v>
      </c>
      <c r="E7" s="88">
        <f t="shared" si="0"/>
        <v>2</v>
      </c>
      <c r="F7" s="89">
        <v>199</v>
      </c>
      <c r="G7" s="89">
        <f t="shared" si="1"/>
        <v>398</v>
      </c>
    </row>
    <row r="8" spans="1:7" x14ac:dyDescent="0.35">
      <c r="A8" s="88">
        <v>6</v>
      </c>
      <c r="B8" s="88" t="s">
        <v>284</v>
      </c>
      <c r="C8" s="88">
        <v>2</v>
      </c>
      <c r="D8" s="88">
        <v>2</v>
      </c>
      <c r="E8" s="88">
        <f t="shared" si="0"/>
        <v>4</v>
      </c>
      <c r="F8" s="89">
        <v>59</v>
      </c>
      <c r="G8" s="89">
        <f t="shared" si="1"/>
        <v>236</v>
      </c>
    </row>
    <row r="9" spans="1:7" x14ac:dyDescent="0.35">
      <c r="A9" s="88">
        <v>7</v>
      </c>
      <c r="B9" s="88" t="s">
        <v>285</v>
      </c>
      <c r="C9" s="88">
        <v>2</v>
      </c>
      <c r="D9" s="88">
        <v>2</v>
      </c>
      <c r="E9" s="88">
        <f t="shared" si="0"/>
        <v>4</v>
      </c>
      <c r="F9" s="89">
        <v>179</v>
      </c>
      <c r="G9" s="89">
        <f t="shared" si="1"/>
        <v>716</v>
      </c>
    </row>
    <row r="10" spans="1:7" x14ac:dyDescent="0.35">
      <c r="A10" s="88">
        <v>8</v>
      </c>
      <c r="B10" s="88" t="s">
        <v>293</v>
      </c>
      <c r="C10" s="88">
        <v>2</v>
      </c>
      <c r="D10" s="88">
        <v>4</v>
      </c>
      <c r="E10" s="88">
        <f t="shared" si="0"/>
        <v>8</v>
      </c>
      <c r="F10" s="89">
        <v>35</v>
      </c>
      <c r="G10" s="89">
        <f t="shared" si="1"/>
        <v>280</v>
      </c>
    </row>
    <row r="11" spans="1:7" x14ac:dyDescent="0.35">
      <c r="A11" s="90"/>
      <c r="B11" s="90"/>
      <c r="C11" s="90"/>
      <c r="D11" s="90"/>
      <c r="E11" s="90"/>
      <c r="F11" s="90"/>
      <c r="G11" s="99">
        <f>SUM(G3:G10)</f>
        <v>2779.4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AMJ159"/>
  <sheetViews>
    <sheetView topLeftCell="A133" workbookViewId="0">
      <selection activeCell="H159" sqref="H159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4.269531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25">
      <c r="A2" s="303"/>
      <c r="B2" s="303"/>
      <c r="C2" s="303"/>
      <c r="D2" s="303"/>
      <c r="E2" s="303"/>
      <c r="F2" s="303"/>
      <c r="G2" s="303"/>
      <c r="H2" s="303"/>
      <c r="I2" s="303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7"/>
      <c r="B3" s="114" t="s">
        <v>260</v>
      </c>
      <c r="C3" s="115"/>
      <c r="D3" s="115"/>
      <c r="E3" s="115"/>
      <c r="F3" s="115"/>
      <c r="G3" s="115"/>
      <c r="H3" s="78"/>
      <c r="I3" s="78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7"/>
      <c r="B4" s="114"/>
      <c r="C4" s="116"/>
      <c r="D4" s="116"/>
      <c r="E4" s="304" t="s">
        <v>301</v>
      </c>
      <c r="F4" s="304"/>
      <c r="G4" s="304"/>
      <c r="H4" s="78"/>
      <c r="I4" s="78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7"/>
      <c r="B5" s="114" t="s">
        <v>1</v>
      </c>
      <c r="C5" s="117"/>
      <c r="D5" s="118" t="s">
        <v>2</v>
      </c>
      <c r="E5" s="118"/>
      <c r="F5" s="115"/>
      <c r="G5" s="115"/>
      <c r="H5" s="78"/>
      <c r="I5" s="78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25">
      <c r="A6" s="303"/>
      <c r="B6" s="303"/>
      <c r="C6" s="303"/>
      <c r="D6" s="303"/>
      <c r="E6" s="303"/>
      <c r="F6" s="303"/>
      <c r="G6" s="303"/>
      <c r="H6" s="303"/>
      <c r="I6" s="303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05" t="s">
        <v>215</v>
      </c>
      <c r="B7" s="305"/>
      <c r="C7" s="305"/>
      <c r="D7" s="305"/>
      <c r="E7" s="305"/>
      <c r="F7" s="305"/>
      <c r="G7" s="305"/>
      <c r="H7" s="305"/>
      <c r="I7" s="305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03"/>
      <c r="B8" s="303"/>
      <c r="C8" s="303"/>
      <c r="D8" s="303"/>
      <c r="E8" s="303"/>
      <c r="F8" s="303"/>
      <c r="G8" s="303"/>
      <c r="H8" s="303"/>
      <c r="I8" s="303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226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Eletrotécnico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4540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4540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5104.8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425.23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154.41999999999999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579.65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1136.8900000000001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142.11000000000001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85.27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85.27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56.84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34.11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11.37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454.76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2006.62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272.39999999999998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5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64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579.65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2006.62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2996.81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21.44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1.74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177.65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4.08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1.53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26.54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232.98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720.79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3.18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1.59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2.38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3.18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731.12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731.12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731.12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Elétrotécnico'!G11/12</f>
        <v>279.67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Elétrotécnico'!G27/12</f>
        <v>73.150000000000006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352.82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470.93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988.95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209.32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964.15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634.30999999999995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3267.66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5104.8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2996.81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232.98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731.12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352.82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9418.5300000000007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3267.66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12686.19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Eletrotécnico</v>
      </c>
      <c r="B148" s="196"/>
      <c r="C148" s="44">
        <f>H143</f>
        <v>12686.19</v>
      </c>
      <c r="D148" s="59">
        <v>1</v>
      </c>
      <c r="E148" s="197">
        <f>C148*D148</f>
        <v>12686.19</v>
      </c>
      <c r="F148" s="197"/>
      <c r="G148" s="45">
        <v>1</v>
      </c>
      <c r="H148" s="198">
        <f>E148*G148</f>
        <v>12686.19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12686.19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12686.19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12686.19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761171.4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A1:I1"/>
    <mergeCell ref="A2:I2"/>
    <mergeCell ref="E4:G4"/>
    <mergeCell ref="A6:I6"/>
    <mergeCell ref="A7:I7"/>
    <mergeCell ref="A8:I8"/>
    <mergeCell ref="G12:I12"/>
    <mergeCell ref="A13:I13"/>
    <mergeCell ref="A14:I1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499984740745262"/>
  </sheetPr>
  <dimension ref="A2:H29"/>
  <sheetViews>
    <sheetView topLeftCell="A10" workbookViewId="0">
      <selection activeCell="I11" sqref="I11"/>
    </sheetView>
  </sheetViews>
  <sheetFormatPr defaultRowHeight="14.5" x14ac:dyDescent="0.35"/>
  <cols>
    <col min="2" max="2" width="55.1796875" customWidth="1"/>
    <col min="3" max="3" width="11.453125" bestFit="1" customWidth="1"/>
    <col min="4" max="4" width="10.453125" bestFit="1" customWidth="1"/>
    <col min="5" max="5" width="10.54296875" bestFit="1" customWidth="1"/>
    <col min="7" max="7" width="9.54296875" bestFit="1" customWidth="1"/>
  </cols>
  <sheetData>
    <row r="2" spans="1:8" ht="18.5" x14ac:dyDescent="0.45">
      <c r="A2" s="291" t="s">
        <v>295</v>
      </c>
      <c r="B2" s="292"/>
      <c r="C2" s="292"/>
      <c r="D2" s="292"/>
      <c r="E2" s="292"/>
      <c r="F2" s="292"/>
      <c r="G2" s="293"/>
    </row>
    <row r="3" spans="1:8" x14ac:dyDescent="0.35">
      <c r="A3" s="88" t="s">
        <v>263</v>
      </c>
      <c r="B3" s="88" t="s">
        <v>233</v>
      </c>
      <c r="C3" s="88" t="s">
        <v>281</v>
      </c>
      <c r="D3" s="88" t="s">
        <v>264</v>
      </c>
      <c r="E3" s="88" t="s">
        <v>265</v>
      </c>
      <c r="F3" s="88" t="s">
        <v>235</v>
      </c>
      <c r="G3" s="88" t="s">
        <v>236</v>
      </c>
    </row>
    <row r="4" spans="1:8" x14ac:dyDescent="0.35">
      <c r="A4" s="88">
        <v>1</v>
      </c>
      <c r="B4" s="93" t="s">
        <v>266</v>
      </c>
      <c r="C4" s="88">
        <v>3</v>
      </c>
      <c r="D4" s="88">
        <v>2</v>
      </c>
      <c r="E4" s="88">
        <f>C4*D4</f>
        <v>6</v>
      </c>
      <c r="F4" s="89">
        <v>65</v>
      </c>
      <c r="G4" s="89">
        <f>E4*F4</f>
        <v>390</v>
      </c>
    </row>
    <row r="5" spans="1:8" x14ac:dyDescent="0.35">
      <c r="A5" s="88">
        <v>2</v>
      </c>
      <c r="B5" s="93" t="s">
        <v>267</v>
      </c>
      <c r="C5" s="88">
        <v>3</v>
      </c>
      <c r="D5" s="88">
        <v>2</v>
      </c>
      <c r="E5" s="88">
        <f t="shared" ref="E5:E10" si="0">C5*D5</f>
        <v>6</v>
      </c>
      <c r="F5" s="89">
        <v>75</v>
      </c>
      <c r="G5" s="89">
        <f t="shared" ref="G5:G10" si="1">E5*F5</f>
        <v>450</v>
      </c>
    </row>
    <row r="6" spans="1:8" x14ac:dyDescent="0.35">
      <c r="A6" s="88">
        <v>3</v>
      </c>
      <c r="B6" s="93" t="s">
        <v>268</v>
      </c>
      <c r="C6" s="88">
        <v>3</v>
      </c>
      <c r="D6" s="88">
        <v>2</v>
      </c>
      <c r="E6" s="88">
        <f t="shared" si="0"/>
        <v>6</v>
      </c>
      <c r="F6" s="89">
        <v>89</v>
      </c>
      <c r="G6" s="89">
        <f t="shared" si="1"/>
        <v>534</v>
      </c>
    </row>
    <row r="7" spans="1:8" x14ac:dyDescent="0.35">
      <c r="A7" s="88">
        <v>4</v>
      </c>
      <c r="B7" s="93" t="s">
        <v>269</v>
      </c>
      <c r="C7" s="88">
        <v>3</v>
      </c>
      <c r="D7" s="88">
        <v>2</v>
      </c>
      <c r="E7" s="88">
        <f t="shared" si="0"/>
        <v>6</v>
      </c>
      <c r="F7" s="89">
        <v>98</v>
      </c>
      <c r="G7" s="89">
        <f t="shared" si="1"/>
        <v>588</v>
      </c>
    </row>
    <row r="8" spans="1:8" x14ac:dyDescent="0.35">
      <c r="A8" s="88">
        <v>5</v>
      </c>
      <c r="B8" s="93" t="s">
        <v>232</v>
      </c>
      <c r="C8" s="88">
        <v>1</v>
      </c>
      <c r="D8" s="88">
        <v>2</v>
      </c>
      <c r="E8" s="88">
        <f t="shared" si="0"/>
        <v>2</v>
      </c>
      <c r="F8" s="89">
        <v>199</v>
      </c>
      <c r="G8" s="89">
        <f t="shared" si="1"/>
        <v>398</v>
      </c>
    </row>
    <row r="9" spans="1:8" x14ac:dyDescent="0.35">
      <c r="A9" s="88">
        <v>6</v>
      </c>
      <c r="B9" s="93" t="s">
        <v>244</v>
      </c>
      <c r="C9" s="88">
        <v>2</v>
      </c>
      <c r="D9" s="88">
        <v>2</v>
      </c>
      <c r="E9" s="88">
        <f t="shared" si="0"/>
        <v>4</v>
      </c>
      <c r="F9" s="89">
        <v>110</v>
      </c>
      <c r="G9" s="89">
        <f t="shared" si="1"/>
        <v>440</v>
      </c>
    </row>
    <row r="10" spans="1:8" x14ac:dyDescent="0.35">
      <c r="A10" s="88">
        <v>7</v>
      </c>
      <c r="B10" s="93" t="s">
        <v>239</v>
      </c>
      <c r="C10" s="88">
        <v>2</v>
      </c>
      <c r="D10" s="88">
        <v>2</v>
      </c>
      <c r="E10" s="88">
        <f t="shared" si="0"/>
        <v>4</v>
      </c>
      <c r="F10" s="89">
        <v>139</v>
      </c>
      <c r="G10" s="89">
        <f t="shared" si="1"/>
        <v>556</v>
      </c>
      <c r="H10" s="79"/>
    </row>
    <row r="11" spans="1:8" x14ac:dyDescent="0.35">
      <c r="A11" s="94"/>
      <c r="B11" s="94"/>
      <c r="C11" s="94"/>
      <c r="D11" s="94"/>
      <c r="E11" s="94"/>
      <c r="F11" s="94"/>
      <c r="G11" s="92">
        <f>SUM(G4:G10)</f>
        <v>3356</v>
      </c>
    </row>
    <row r="12" spans="1:8" ht="15" thickBot="1" x14ac:dyDescent="0.4"/>
    <row r="13" spans="1:8" ht="17.5" thickBot="1" x14ac:dyDescent="0.55000000000000004">
      <c r="A13" s="306" t="s">
        <v>237</v>
      </c>
      <c r="B13" s="307"/>
      <c r="C13" s="307"/>
      <c r="D13" s="307"/>
      <c r="E13" s="307"/>
      <c r="F13" s="96"/>
      <c r="G13" s="97"/>
    </row>
    <row r="14" spans="1:8" x14ac:dyDescent="0.35">
      <c r="A14" s="95" t="s">
        <v>263</v>
      </c>
      <c r="B14" s="95" t="s">
        <v>233</v>
      </c>
      <c r="C14" s="95" t="s">
        <v>281</v>
      </c>
      <c r="D14" s="95" t="s">
        <v>264</v>
      </c>
      <c r="E14" s="95" t="s">
        <v>265</v>
      </c>
      <c r="F14" s="95" t="s">
        <v>235</v>
      </c>
      <c r="G14" s="95" t="s">
        <v>236</v>
      </c>
    </row>
    <row r="15" spans="1:8" x14ac:dyDescent="0.35">
      <c r="A15" s="88">
        <v>1</v>
      </c>
      <c r="B15" s="93" t="s">
        <v>270</v>
      </c>
      <c r="C15" s="88">
        <v>2</v>
      </c>
      <c r="D15" s="88">
        <v>2</v>
      </c>
      <c r="E15" s="88">
        <f>C15*D15</f>
        <v>4</v>
      </c>
      <c r="F15" s="89">
        <v>2.76</v>
      </c>
      <c r="G15" s="89">
        <f>E15*F15</f>
        <v>11.04</v>
      </c>
    </row>
    <row r="16" spans="1:8" x14ac:dyDescent="0.35">
      <c r="A16" s="88">
        <v>2</v>
      </c>
      <c r="B16" s="93" t="s">
        <v>271</v>
      </c>
      <c r="C16" s="88">
        <v>2</v>
      </c>
      <c r="D16" s="88">
        <v>2</v>
      </c>
      <c r="E16" s="88">
        <f t="shared" ref="E16:E26" si="2">C16*D16</f>
        <v>4</v>
      </c>
      <c r="F16" s="89">
        <v>26.58</v>
      </c>
      <c r="G16" s="89">
        <f t="shared" ref="G16:G26" si="3">E16*F16</f>
        <v>106.32</v>
      </c>
    </row>
    <row r="17" spans="1:7" x14ac:dyDescent="0.35">
      <c r="A17" s="88">
        <v>3</v>
      </c>
      <c r="B17" s="93" t="s">
        <v>272</v>
      </c>
      <c r="C17" s="88">
        <v>2</v>
      </c>
      <c r="D17" s="88">
        <v>2</v>
      </c>
      <c r="E17" s="88">
        <f t="shared" si="2"/>
        <v>4</v>
      </c>
      <c r="F17" s="89">
        <v>35.51</v>
      </c>
      <c r="G17" s="89">
        <f t="shared" si="3"/>
        <v>142.04</v>
      </c>
    </row>
    <row r="18" spans="1:7" x14ac:dyDescent="0.35">
      <c r="A18" s="88">
        <v>4</v>
      </c>
      <c r="B18" s="93" t="s">
        <v>273</v>
      </c>
      <c r="C18" s="88">
        <v>2</v>
      </c>
      <c r="D18" s="88">
        <v>2</v>
      </c>
      <c r="E18" s="88">
        <f t="shared" si="2"/>
        <v>4</v>
      </c>
      <c r="F18" s="89">
        <v>44.95</v>
      </c>
      <c r="G18" s="89">
        <f t="shared" si="3"/>
        <v>179.8</v>
      </c>
    </row>
    <row r="19" spans="1:7" x14ac:dyDescent="0.35">
      <c r="A19" s="88">
        <v>5</v>
      </c>
      <c r="B19" s="93" t="s">
        <v>274</v>
      </c>
      <c r="C19" s="88">
        <v>4</v>
      </c>
      <c r="D19" s="88">
        <v>2</v>
      </c>
      <c r="E19" s="88">
        <f t="shared" si="2"/>
        <v>8</v>
      </c>
      <c r="F19" s="89">
        <v>8.4600000000000009</v>
      </c>
      <c r="G19" s="89">
        <f t="shared" si="3"/>
        <v>67.680000000000007</v>
      </c>
    </row>
    <row r="20" spans="1:7" x14ac:dyDescent="0.35">
      <c r="A20" s="88">
        <v>6</v>
      </c>
      <c r="B20" s="93" t="s">
        <v>275</v>
      </c>
      <c r="C20" s="88">
        <v>2</v>
      </c>
      <c r="D20" s="88">
        <v>2</v>
      </c>
      <c r="E20" s="88">
        <f t="shared" si="2"/>
        <v>4</v>
      </c>
      <c r="F20" s="89">
        <v>18</v>
      </c>
      <c r="G20" s="89">
        <f t="shared" si="3"/>
        <v>72</v>
      </c>
    </row>
    <row r="21" spans="1:7" x14ac:dyDescent="0.35">
      <c r="A21" s="88">
        <v>7</v>
      </c>
      <c r="B21" s="93" t="s">
        <v>276</v>
      </c>
      <c r="C21" s="88">
        <v>10</v>
      </c>
      <c r="D21" s="88">
        <v>2</v>
      </c>
      <c r="E21" s="88">
        <f t="shared" si="2"/>
        <v>20</v>
      </c>
      <c r="F21" s="89">
        <v>4</v>
      </c>
      <c r="G21" s="89">
        <f t="shared" si="3"/>
        <v>80</v>
      </c>
    </row>
    <row r="22" spans="1:7" x14ac:dyDescent="0.35">
      <c r="A22" s="88">
        <v>8</v>
      </c>
      <c r="B22" s="93" t="s">
        <v>240</v>
      </c>
      <c r="C22" s="88">
        <v>1</v>
      </c>
      <c r="D22" s="88">
        <v>2</v>
      </c>
      <c r="E22" s="88">
        <f t="shared" si="2"/>
        <v>2</v>
      </c>
      <c r="F22" s="89">
        <v>37.65</v>
      </c>
      <c r="G22" s="89">
        <f t="shared" si="3"/>
        <v>75.3</v>
      </c>
    </row>
    <row r="23" spans="1:7" x14ac:dyDescent="0.35">
      <c r="A23" s="88">
        <v>9</v>
      </c>
      <c r="B23" s="93" t="s">
        <v>277</v>
      </c>
      <c r="C23" s="88">
        <v>1</v>
      </c>
      <c r="D23" s="88">
        <v>2</v>
      </c>
      <c r="E23" s="88">
        <f t="shared" si="2"/>
        <v>2</v>
      </c>
      <c r="F23" s="89">
        <v>2.46</v>
      </c>
      <c r="G23" s="89">
        <f t="shared" si="3"/>
        <v>4.92</v>
      </c>
    </row>
    <row r="24" spans="1:7" x14ac:dyDescent="0.35">
      <c r="A24" s="88">
        <v>10</v>
      </c>
      <c r="B24" s="93" t="s">
        <v>278</v>
      </c>
      <c r="C24" s="88">
        <v>1</v>
      </c>
      <c r="D24" s="88">
        <v>2</v>
      </c>
      <c r="E24" s="88">
        <f t="shared" si="2"/>
        <v>2</v>
      </c>
      <c r="F24" s="89">
        <v>40.15</v>
      </c>
      <c r="G24" s="89">
        <f t="shared" si="3"/>
        <v>80.3</v>
      </c>
    </row>
    <row r="25" spans="1:7" x14ac:dyDescent="0.35">
      <c r="A25" s="88">
        <v>11</v>
      </c>
      <c r="B25" s="93" t="s">
        <v>241</v>
      </c>
      <c r="C25" s="88">
        <v>1</v>
      </c>
      <c r="D25" s="88">
        <v>2</v>
      </c>
      <c r="E25" s="88">
        <f t="shared" si="2"/>
        <v>2</v>
      </c>
      <c r="F25" s="89">
        <v>10.15</v>
      </c>
      <c r="G25" s="89">
        <f t="shared" si="3"/>
        <v>20.3</v>
      </c>
    </row>
    <row r="26" spans="1:7" x14ac:dyDescent="0.35">
      <c r="A26" s="88">
        <v>12</v>
      </c>
      <c r="B26" s="93" t="s">
        <v>242</v>
      </c>
      <c r="C26" s="88">
        <v>1</v>
      </c>
      <c r="D26" s="88">
        <v>2</v>
      </c>
      <c r="E26" s="88">
        <f t="shared" si="2"/>
        <v>2</v>
      </c>
      <c r="F26" s="89">
        <v>19.05</v>
      </c>
      <c r="G26" s="89">
        <f t="shared" si="3"/>
        <v>38.1</v>
      </c>
    </row>
    <row r="27" spans="1:7" x14ac:dyDescent="0.35">
      <c r="A27" s="94"/>
      <c r="B27" s="94"/>
      <c r="C27" s="94"/>
      <c r="D27" s="94"/>
      <c r="E27" s="94"/>
      <c r="F27" s="94"/>
      <c r="G27" s="92">
        <f>SUM(G15:G26)</f>
        <v>877.8</v>
      </c>
    </row>
    <row r="29" spans="1:7" ht="18.5" x14ac:dyDescent="0.45">
      <c r="A29" s="308" t="s">
        <v>243</v>
      </c>
      <c r="B29" s="308"/>
      <c r="C29" s="308"/>
      <c r="D29" s="308"/>
      <c r="E29" s="308"/>
    </row>
  </sheetData>
  <mergeCells count="3">
    <mergeCell ref="A13:E13"/>
    <mergeCell ref="A29:E29"/>
    <mergeCell ref="A2:G2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MJ159"/>
  <sheetViews>
    <sheetView topLeftCell="A130" workbookViewId="0">
      <selection activeCell="I161" sqref="I161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4.269531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309"/>
      <c r="B2" s="309"/>
      <c r="C2" s="309"/>
      <c r="D2" s="309"/>
      <c r="E2" s="309"/>
      <c r="F2" s="309"/>
      <c r="G2" s="309"/>
      <c r="H2" s="309"/>
      <c r="I2" s="309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11"/>
      <c r="B3" s="149" t="s">
        <v>260</v>
      </c>
      <c r="C3" s="150"/>
      <c r="D3" s="150"/>
      <c r="E3" s="150"/>
      <c r="F3" s="150"/>
      <c r="G3" s="150"/>
      <c r="H3" s="150"/>
      <c r="I3" s="150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11"/>
      <c r="B4" s="149"/>
      <c r="C4" s="151"/>
      <c r="D4" s="151"/>
      <c r="E4" s="310" t="s">
        <v>301</v>
      </c>
      <c r="F4" s="310"/>
      <c r="G4" s="310"/>
      <c r="H4" s="150"/>
      <c r="I4" s="150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11"/>
      <c r="B5" s="149" t="s">
        <v>1</v>
      </c>
      <c r="C5" s="152"/>
      <c r="D5" s="153" t="s">
        <v>2</v>
      </c>
      <c r="E5" s="153"/>
      <c r="F5" s="150"/>
      <c r="G5" s="150"/>
      <c r="H5" s="150"/>
      <c r="I5" s="15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3">
      <c r="A6" s="309"/>
      <c r="B6" s="309"/>
      <c r="C6" s="309"/>
      <c r="D6" s="309"/>
      <c r="E6" s="309"/>
      <c r="F6" s="309"/>
      <c r="G6" s="309"/>
      <c r="H6" s="309"/>
      <c r="I6" s="309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09" t="s">
        <v>215</v>
      </c>
      <c r="B7" s="309"/>
      <c r="C7" s="309"/>
      <c r="D7" s="309"/>
      <c r="E7" s="309"/>
      <c r="F7" s="309"/>
      <c r="G7" s="309"/>
      <c r="H7" s="309"/>
      <c r="I7" s="309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11"/>
      <c r="B8" s="311"/>
      <c r="C8" s="311"/>
      <c r="D8" s="311"/>
      <c r="E8" s="311"/>
      <c r="F8" s="311"/>
      <c r="G8" s="311"/>
      <c r="H8" s="311"/>
      <c r="I8" s="311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230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Lavadeiro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2124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2124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2688.8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223.98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81.34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305.32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598.82000000000005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74.849999999999994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44.91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44.91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29.94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17.96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5.99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239.53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1056.9100000000001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83.76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99</v>
      </c>
      <c r="D64" s="15">
        <v>4.8</v>
      </c>
      <c r="E64" s="8">
        <v>2</v>
      </c>
      <c r="F64" s="8">
        <v>22</v>
      </c>
      <c r="G64" s="15">
        <f>H32*0.06</f>
        <v>127.44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7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5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494.3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305.32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1056.9100000000001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494.3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1856.53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11.29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0.91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93.57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2.15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0.81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13.98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122.71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380.45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1.68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0.84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1.26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1.68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385.91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385.91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385.91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Lavadeiro'!G10/12</f>
        <v>208.28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Lavadeiro'!G14/12</f>
        <v>5.64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213.92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263.39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553.13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117.08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539.26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354.77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1827.63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2688.8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1856.53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122.71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385.91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213.92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5267.87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1827.63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7095.5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Lavadeiro</v>
      </c>
      <c r="B148" s="196"/>
      <c r="C148" s="44">
        <f>H143</f>
        <v>7095.5</v>
      </c>
      <c r="D148" s="59">
        <v>1</v>
      </c>
      <c r="E148" s="197">
        <f>C148*D148</f>
        <v>7095.5</v>
      </c>
      <c r="F148" s="197"/>
      <c r="G148" s="45">
        <v>1</v>
      </c>
      <c r="H148" s="198">
        <f>E148*G148</f>
        <v>7095.5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7095.5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7095.5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7095.5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425730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:I1"/>
    <mergeCell ref="A2:I2"/>
    <mergeCell ref="E4:G4"/>
    <mergeCell ref="A6:I6"/>
    <mergeCell ref="A7:I7"/>
    <mergeCell ref="A8:I8"/>
    <mergeCell ref="G12:I12"/>
    <mergeCell ref="A13:I13"/>
    <mergeCell ref="A14:I14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14"/>
  <sheetViews>
    <sheetView workbookViewId="0">
      <selection activeCell="B4" sqref="B4"/>
    </sheetView>
  </sheetViews>
  <sheetFormatPr defaultRowHeight="14.5" x14ac:dyDescent="0.35"/>
  <cols>
    <col min="2" max="2" width="39.54296875" customWidth="1"/>
    <col min="3" max="3" width="13.26953125" customWidth="1"/>
    <col min="4" max="4" width="18.54296875" customWidth="1"/>
    <col min="5" max="5" width="16.26953125" customWidth="1"/>
    <col min="6" max="6" width="17.26953125" customWidth="1"/>
    <col min="7" max="7" width="25.1796875" customWidth="1"/>
  </cols>
  <sheetData>
    <row r="1" spans="1:7" ht="18.5" x14ac:dyDescent="0.45">
      <c r="A1" s="291" t="s">
        <v>282</v>
      </c>
      <c r="B1" s="292"/>
      <c r="C1" s="292"/>
      <c r="D1" s="292"/>
      <c r="E1" s="292"/>
      <c r="F1" s="292"/>
      <c r="G1" s="293"/>
    </row>
    <row r="2" spans="1:7" x14ac:dyDescent="0.35">
      <c r="A2" s="88" t="s">
        <v>263</v>
      </c>
      <c r="B2" s="88" t="s">
        <v>233</v>
      </c>
      <c r="C2" s="88" t="s">
        <v>238</v>
      </c>
      <c r="D2" s="88" t="s">
        <v>264</v>
      </c>
      <c r="E2" s="88" t="s">
        <v>265</v>
      </c>
      <c r="F2" s="88" t="s">
        <v>235</v>
      </c>
      <c r="G2" s="88" t="s">
        <v>236</v>
      </c>
    </row>
    <row r="3" spans="1:7" x14ac:dyDescent="0.35">
      <c r="A3" s="88">
        <v>1</v>
      </c>
      <c r="B3" s="93" t="s">
        <v>300</v>
      </c>
      <c r="C3" s="88">
        <v>2</v>
      </c>
      <c r="D3" s="88">
        <v>2</v>
      </c>
      <c r="E3" s="88">
        <f>C3*D3</f>
        <v>4</v>
      </c>
      <c r="F3" s="100">
        <v>40</v>
      </c>
      <c r="G3" s="89">
        <f>E3*F3</f>
        <v>160</v>
      </c>
    </row>
    <row r="4" spans="1:7" x14ac:dyDescent="0.35">
      <c r="A4" s="88">
        <v>2</v>
      </c>
      <c r="B4" s="93" t="s">
        <v>297</v>
      </c>
      <c r="C4" s="88">
        <v>2</v>
      </c>
      <c r="D4" s="88">
        <v>2</v>
      </c>
      <c r="E4" s="88">
        <f t="shared" ref="E4:E9" si="0">C4*D4</f>
        <v>4</v>
      </c>
      <c r="F4" s="100">
        <v>135</v>
      </c>
      <c r="G4" s="89">
        <f t="shared" ref="G4:G9" si="1">E4*F4</f>
        <v>540</v>
      </c>
    </row>
    <row r="5" spans="1:7" x14ac:dyDescent="0.35">
      <c r="A5" s="88">
        <v>3</v>
      </c>
      <c r="B5" s="93" t="s">
        <v>283</v>
      </c>
      <c r="C5" s="88">
        <v>3</v>
      </c>
      <c r="D5" s="88">
        <v>2</v>
      </c>
      <c r="E5" s="88">
        <f t="shared" si="0"/>
        <v>6</v>
      </c>
      <c r="F5" s="100">
        <v>21.9</v>
      </c>
      <c r="G5" s="89">
        <f t="shared" si="1"/>
        <v>131.4</v>
      </c>
    </row>
    <row r="6" spans="1:7" x14ac:dyDescent="0.35">
      <c r="A6" s="88">
        <v>4</v>
      </c>
      <c r="B6" s="93" t="s">
        <v>248</v>
      </c>
      <c r="C6" s="88">
        <v>1</v>
      </c>
      <c r="D6" s="88">
        <v>2</v>
      </c>
      <c r="E6" s="88">
        <f t="shared" si="0"/>
        <v>2</v>
      </c>
      <c r="F6" s="100">
        <v>159</v>
      </c>
      <c r="G6" s="89">
        <f t="shared" si="1"/>
        <v>318</v>
      </c>
    </row>
    <row r="7" spans="1:7" x14ac:dyDescent="0.35">
      <c r="A7" s="88">
        <v>5</v>
      </c>
      <c r="B7" s="93" t="s">
        <v>232</v>
      </c>
      <c r="C7" s="88">
        <v>1</v>
      </c>
      <c r="D7" s="88">
        <v>2</v>
      </c>
      <c r="E7" s="88">
        <f t="shared" si="0"/>
        <v>2</v>
      </c>
      <c r="F7" s="100">
        <v>199</v>
      </c>
      <c r="G7" s="89">
        <f t="shared" si="1"/>
        <v>398</v>
      </c>
    </row>
    <row r="8" spans="1:7" x14ac:dyDescent="0.35">
      <c r="A8" s="88">
        <v>6</v>
      </c>
      <c r="B8" s="93" t="s">
        <v>284</v>
      </c>
      <c r="C8" s="88">
        <v>2</v>
      </c>
      <c r="D8" s="88">
        <v>2</v>
      </c>
      <c r="E8" s="88">
        <f t="shared" si="0"/>
        <v>4</v>
      </c>
      <c r="F8" s="100">
        <v>59</v>
      </c>
      <c r="G8" s="89">
        <f t="shared" si="1"/>
        <v>236</v>
      </c>
    </row>
    <row r="9" spans="1:7" x14ac:dyDescent="0.35">
      <c r="A9" s="88">
        <v>7</v>
      </c>
      <c r="B9" s="93" t="s">
        <v>285</v>
      </c>
      <c r="C9" s="88">
        <v>2</v>
      </c>
      <c r="D9" s="88">
        <v>2</v>
      </c>
      <c r="E9" s="88">
        <f t="shared" si="0"/>
        <v>4</v>
      </c>
      <c r="F9" s="100">
        <v>179</v>
      </c>
      <c r="G9" s="89">
        <f t="shared" si="1"/>
        <v>716</v>
      </c>
    </row>
    <row r="10" spans="1:7" x14ac:dyDescent="0.35">
      <c r="A10" s="94"/>
      <c r="B10" s="94"/>
      <c r="C10" s="94"/>
      <c r="D10" s="94"/>
      <c r="E10" s="94"/>
      <c r="F10" s="94"/>
      <c r="G10" s="101">
        <f>SUM(G3:G9)</f>
        <v>2499.4</v>
      </c>
    </row>
    <row r="11" spans="1:7" ht="18.5" x14ac:dyDescent="0.45">
      <c r="A11" s="291" t="s">
        <v>237</v>
      </c>
      <c r="B11" s="292"/>
      <c r="C11" s="292"/>
      <c r="D11" s="292"/>
      <c r="E11" s="292"/>
      <c r="F11" s="292"/>
      <c r="G11" s="293"/>
    </row>
    <row r="12" spans="1:7" x14ac:dyDescent="0.35">
      <c r="A12" s="88" t="s">
        <v>263</v>
      </c>
      <c r="B12" s="88" t="s">
        <v>233</v>
      </c>
      <c r="C12" s="88" t="s">
        <v>238</v>
      </c>
      <c r="D12" s="88" t="s">
        <v>264</v>
      </c>
      <c r="E12" s="88" t="s">
        <v>265</v>
      </c>
      <c r="F12" s="88" t="s">
        <v>235</v>
      </c>
      <c r="G12" s="88" t="s">
        <v>236</v>
      </c>
    </row>
    <row r="13" spans="1:7" x14ac:dyDescent="0.35">
      <c r="A13" s="88">
        <v>1</v>
      </c>
      <c r="B13" s="93" t="s">
        <v>274</v>
      </c>
      <c r="C13" s="88">
        <v>4</v>
      </c>
      <c r="D13" s="88">
        <v>2</v>
      </c>
      <c r="E13" s="88">
        <f>C13*D13</f>
        <v>8</v>
      </c>
      <c r="F13" s="88">
        <v>8.4600000000000009</v>
      </c>
      <c r="G13" s="89">
        <f>E13*F13</f>
        <v>67.680000000000007</v>
      </c>
    </row>
    <row r="14" spans="1:7" x14ac:dyDescent="0.35">
      <c r="G14" s="81">
        <f>SUM(G13)</f>
        <v>67.680000000000007</v>
      </c>
    </row>
  </sheetData>
  <mergeCells count="2">
    <mergeCell ref="A1:G1"/>
    <mergeCell ref="A11:G11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</sheetPr>
  <dimension ref="A1:AMJ159"/>
  <sheetViews>
    <sheetView topLeftCell="A136" workbookViewId="0">
      <selection activeCell="H159" sqref="H159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5.816406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312"/>
      <c r="B2" s="312"/>
      <c r="C2" s="312"/>
      <c r="D2" s="312"/>
      <c r="E2" s="312"/>
      <c r="F2" s="312"/>
      <c r="G2" s="312"/>
      <c r="H2" s="312"/>
      <c r="I2" s="31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6"/>
      <c r="B3" s="129" t="s">
        <v>260</v>
      </c>
      <c r="C3" s="130"/>
      <c r="D3" s="130"/>
      <c r="E3" s="130"/>
      <c r="F3" s="130"/>
      <c r="G3" s="130"/>
      <c r="H3" s="130"/>
      <c r="I3" s="130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6"/>
      <c r="B4" s="129"/>
      <c r="C4" s="131"/>
      <c r="D4" s="131"/>
      <c r="E4" s="313" t="s">
        <v>301</v>
      </c>
      <c r="F4" s="313"/>
      <c r="G4" s="313"/>
      <c r="H4" s="130"/>
      <c r="I4" s="130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6"/>
      <c r="B5" s="129" t="s">
        <v>1</v>
      </c>
      <c r="C5" s="132"/>
      <c r="D5" s="133" t="s">
        <v>2</v>
      </c>
      <c r="E5" s="133"/>
      <c r="F5" s="130"/>
      <c r="G5" s="130"/>
      <c r="H5" s="130"/>
      <c r="I5" s="13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3">
      <c r="A6" s="312"/>
      <c r="B6" s="312"/>
      <c r="C6" s="312"/>
      <c r="D6" s="312"/>
      <c r="E6" s="312"/>
      <c r="F6" s="312"/>
      <c r="G6" s="312"/>
      <c r="H6" s="312"/>
      <c r="I6" s="31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12" t="s">
        <v>215</v>
      </c>
      <c r="B7" s="312"/>
      <c r="C7" s="312"/>
      <c r="D7" s="312"/>
      <c r="E7" s="312"/>
      <c r="F7" s="312"/>
      <c r="G7" s="312"/>
      <c r="H7" s="312"/>
      <c r="I7" s="312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14"/>
      <c r="B8" s="314"/>
      <c r="C8" s="314"/>
      <c r="D8" s="314"/>
      <c r="E8" s="314"/>
      <c r="F8" s="314"/>
      <c r="G8" s="314"/>
      <c r="H8" s="314"/>
      <c r="I8" s="314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4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225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Oficial de Manutenção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3022.91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33"/>
      <c r="I26" s="234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3"/>
      <c r="I27" s="264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3022.91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3587.71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298.86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108.53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407.39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799.02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99.88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59.93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59.93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39.950000000000003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23.97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7.99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319.61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1410.28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181.37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5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5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407.39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1410.28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2228.21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15.07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1.22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124.85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2.87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1.08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18.66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163.75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507.08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2.2400000000000002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1.1200000000000001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1.68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2.2400000000000002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514.36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514.36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514.36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OfManPr'!G11/12</f>
        <v>279.67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OfManPr'!G27/12</f>
        <v>84.71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364.38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342.92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720.13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152.41999999999999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702.08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461.89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2379.44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3587.71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2228.21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163.75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514.36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364.38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6858.41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2379.44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9237.85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Oficial de Manutenção</v>
      </c>
      <c r="B148" s="196"/>
      <c r="C148" s="44">
        <f>H143</f>
        <v>9237.85</v>
      </c>
      <c r="D148" s="59">
        <v>4</v>
      </c>
      <c r="E148" s="197">
        <f>C148*D148</f>
        <v>36951.4</v>
      </c>
      <c r="F148" s="197"/>
      <c r="G148" s="45">
        <v>1</v>
      </c>
      <c r="H148" s="198">
        <f>E148*G148</f>
        <v>36951.4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36951.4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36951.4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36951.4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2217084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A1:I1"/>
    <mergeCell ref="A2:I2"/>
    <mergeCell ref="E4:G4"/>
    <mergeCell ref="A6:I6"/>
    <mergeCell ref="A7:I7"/>
    <mergeCell ref="A8:I8"/>
    <mergeCell ref="G12:I12"/>
    <mergeCell ref="A13:I13"/>
    <mergeCell ref="A14:I14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00000"/>
  </sheetPr>
  <dimension ref="A1:G29"/>
  <sheetViews>
    <sheetView workbookViewId="0">
      <selection activeCell="H34" sqref="H34"/>
    </sheetView>
  </sheetViews>
  <sheetFormatPr defaultRowHeight="14.5" x14ac:dyDescent="0.35"/>
  <cols>
    <col min="2" max="2" width="55.1796875" customWidth="1"/>
    <col min="3" max="3" width="11.453125" bestFit="1" customWidth="1"/>
    <col min="4" max="4" width="10.453125" bestFit="1" customWidth="1"/>
    <col min="5" max="5" width="10.54296875" bestFit="1" customWidth="1"/>
    <col min="7" max="7" width="9.54296875" bestFit="1" customWidth="1"/>
  </cols>
  <sheetData>
    <row r="1" spans="1:7" x14ac:dyDescent="0.35">
      <c r="A1" s="87"/>
      <c r="B1" s="87"/>
      <c r="C1" s="87"/>
      <c r="D1" s="87"/>
      <c r="E1" s="87"/>
      <c r="F1" s="87"/>
      <c r="G1" s="87"/>
    </row>
    <row r="2" spans="1:7" ht="18.5" x14ac:dyDescent="0.45">
      <c r="A2" s="291" t="s">
        <v>294</v>
      </c>
      <c r="B2" s="292"/>
      <c r="C2" s="292"/>
      <c r="D2" s="292"/>
      <c r="E2" s="292"/>
      <c r="F2" s="292"/>
      <c r="G2" s="293"/>
    </row>
    <row r="3" spans="1:7" x14ac:dyDescent="0.35">
      <c r="A3" s="88" t="s">
        <v>263</v>
      </c>
      <c r="B3" s="88" t="s">
        <v>233</v>
      </c>
      <c r="C3" s="88" t="s">
        <v>238</v>
      </c>
      <c r="D3" s="88" t="s">
        <v>264</v>
      </c>
      <c r="E3" s="88" t="s">
        <v>265</v>
      </c>
      <c r="F3" s="88" t="s">
        <v>235</v>
      </c>
      <c r="G3" s="88" t="s">
        <v>236</v>
      </c>
    </row>
    <row r="4" spans="1:7" x14ac:dyDescent="0.35">
      <c r="A4" s="88">
        <v>1</v>
      </c>
      <c r="B4" s="88" t="s">
        <v>266</v>
      </c>
      <c r="C4" s="88">
        <v>3</v>
      </c>
      <c r="D4" s="88">
        <v>2</v>
      </c>
      <c r="E4" s="88">
        <v>6</v>
      </c>
      <c r="F4" s="89">
        <v>65</v>
      </c>
      <c r="G4" s="89">
        <v>390</v>
      </c>
    </row>
    <row r="5" spans="1:7" x14ac:dyDescent="0.35">
      <c r="A5" s="88">
        <v>2</v>
      </c>
      <c r="B5" s="88" t="s">
        <v>267</v>
      </c>
      <c r="C5" s="88">
        <v>3</v>
      </c>
      <c r="D5" s="88">
        <v>2</v>
      </c>
      <c r="E5" s="88">
        <v>6</v>
      </c>
      <c r="F5" s="89">
        <v>75</v>
      </c>
      <c r="G5" s="89">
        <v>450</v>
      </c>
    </row>
    <row r="6" spans="1:7" x14ac:dyDescent="0.35">
      <c r="A6" s="88">
        <v>3</v>
      </c>
      <c r="B6" s="88" t="s">
        <v>268</v>
      </c>
      <c r="C6" s="88">
        <v>3</v>
      </c>
      <c r="D6" s="88">
        <v>2</v>
      </c>
      <c r="E6" s="88">
        <v>6</v>
      </c>
      <c r="F6" s="89">
        <v>89</v>
      </c>
      <c r="G6" s="89">
        <v>534</v>
      </c>
    </row>
    <row r="7" spans="1:7" x14ac:dyDescent="0.35">
      <c r="A7" s="88">
        <v>4</v>
      </c>
      <c r="B7" s="88" t="s">
        <v>269</v>
      </c>
      <c r="C7" s="88">
        <v>3</v>
      </c>
      <c r="D7" s="88">
        <v>2</v>
      </c>
      <c r="E7" s="88">
        <v>6</v>
      </c>
      <c r="F7" s="89">
        <v>98</v>
      </c>
      <c r="G7" s="89">
        <v>588</v>
      </c>
    </row>
    <row r="8" spans="1:7" x14ac:dyDescent="0.35">
      <c r="A8" s="88">
        <v>5</v>
      </c>
      <c r="B8" s="88" t="s">
        <v>232</v>
      </c>
      <c r="C8" s="88">
        <v>1</v>
      </c>
      <c r="D8" s="88">
        <v>2</v>
      </c>
      <c r="E8" s="88">
        <v>2</v>
      </c>
      <c r="F8" s="89">
        <v>199</v>
      </c>
      <c r="G8" s="89">
        <v>398</v>
      </c>
    </row>
    <row r="9" spans="1:7" x14ac:dyDescent="0.35">
      <c r="A9" s="88">
        <v>6</v>
      </c>
      <c r="B9" s="88" t="s">
        <v>244</v>
      </c>
      <c r="C9" s="88">
        <v>2</v>
      </c>
      <c r="D9" s="88">
        <v>2</v>
      </c>
      <c r="E9" s="88">
        <v>4</v>
      </c>
      <c r="F9" s="89">
        <v>110</v>
      </c>
      <c r="G9" s="89">
        <v>440</v>
      </c>
    </row>
    <row r="10" spans="1:7" x14ac:dyDescent="0.35">
      <c r="A10" s="88">
        <v>7</v>
      </c>
      <c r="B10" s="88" t="s">
        <v>239</v>
      </c>
      <c r="C10" s="88">
        <v>2</v>
      </c>
      <c r="D10" s="88">
        <v>2</v>
      </c>
      <c r="E10" s="88">
        <v>4</v>
      </c>
      <c r="F10" s="89">
        <v>139</v>
      </c>
      <c r="G10" s="89">
        <v>556</v>
      </c>
    </row>
    <row r="11" spans="1:7" x14ac:dyDescent="0.35">
      <c r="A11" s="90"/>
      <c r="B11" s="90"/>
      <c r="C11" s="90"/>
      <c r="D11" s="90"/>
      <c r="E11" s="90"/>
      <c r="F11" s="90"/>
      <c r="G11" s="91">
        <v>3356</v>
      </c>
    </row>
    <row r="12" spans="1:7" x14ac:dyDescent="0.35">
      <c r="A12" s="87"/>
      <c r="B12" s="87"/>
      <c r="C12" s="87"/>
      <c r="D12" s="87"/>
      <c r="E12" s="87"/>
      <c r="F12" s="87"/>
      <c r="G12" s="87"/>
    </row>
    <row r="13" spans="1:7" ht="18.5" x14ac:dyDescent="0.45">
      <c r="A13" s="291" t="s">
        <v>237</v>
      </c>
      <c r="B13" s="292"/>
      <c r="C13" s="292"/>
      <c r="D13" s="292"/>
      <c r="E13" s="292"/>
      <c r="F13" s="292"/>
      <c r="G13" s="293"/>
    </row>
    <row r="14" spans="1:7" x14ac:dyDescent="0.35">
      <c r="A14" s="88" t="s">
        <v>263</v>
      </c>
      <c r="B14" s="88" t="s">
        <v>233</v>
      </c>
      <c r="C14" s="88" t="s">
        <v>238</v>
      </c>
      <c r="D14" s="88" t="s">
        <v>264</v>
      </c>
      <c r="E14" s="88" t="s">
        <v>265</v>
      </c>
      <c r="F14" s="88" t="s">
        <v>235</v>
      </c>
      <c r="G14" s="88" t="s">
        <v>236</v>
      </c>
    </row>
    <row r="15" spans="1:7" x14ac:dyDescent="0.35">
      <c r="A15" s="88">
        <v>1</v>
      </c>
      <c r="B15" s="88" t="s">
        <v>270</v>
      </c>
      <c r="C15" s="88">
        <v>2</v>
      </c>
      <c r="D15" s="88">
        <v>2</v>
      </c>
      <c r="E15" s="88">
        <f>C15*D15</f>
        <v>4</v>
      </c>
      <c r="F15" s="89">
        <v>2.76</v>
      </c>
      <c r="G15" s="89">
        <f>E15*F15</f>
        <v>11.04</v>
      </c>
    </row>
    <row r="16" spans="1:7" x14ac:dyDescent="0.35">
      <c r="A16" s="88">
        <v>2</v>
      </c>
      <c r="B16" s="88" t="s">
        <v>271</v>
      </c>
      <c r="C16" s="88">
        <v>2</v>
      </c>
      <c r="D16" s="88">
        <v>2</v>
      </c>
      <c r="E16" s="88">
        <f t="shared" ref="E16:E26" si="0">C16*D16</f>
        <v>4</v>
      </c>
      <c r="F16" s="89">
        <v>26.58</v>
      </c>
      <c r="G16" s="89">
        <f t="shared" ref="G16:G26" si="1">E16*F16</f>
        <v>106.32</v>
      </c>
    </row>
    <row r="17" spans="1:7" x14ac:dyDescent="0.35">
      <c r="A17" s="88">
        <v>3</v>
      </c>
      <c r="B17" s="88" t="s">
        <v>272</v>
      </c>
      <c r="C17" s="88">
        <v>2</v>
      </c>
      <c r="D17" s="88">
        <v>2</v>
      </c>
      <c r="E17" s="88">
        <f t="shared" si="0"/>
        <v>4</v>
      </c>
      <c r="F17" s="89">
        <v>35.51</v>
      </c>
      <c r="G17" s="89">
        <f t="shared" si="1"/>
        <v>142.04</v>
      </c>
    </row>
    <row r="18" spans="1:7" x14ac:dyDescent="0.35">
      <c r="A18" s="88">
        <v>4</v>
      </c>
      <c r="B18" s="88" t="s">
        <v>273</v>
      </c>
      <c r="C18" s="88">
        <v>2</v>
      </c>
      <c r="D18" s="88">
        <v>2</v>
      </c>
      <c r="E18" s="88">
        <f t="shared" si="0"/>
        <v>4</v>
      </c>
      <c r="F18" s="89">
        <v>44.95</v>
      </c>
      <c r="G18" s="89">
        <f t="shared" si="1"/>
        <v>179.8</v>
      </c>
    </row>
    <row r="19" spans="1:7" x14ac:dyDescent="0.35">
      <c r="A19" s="88">
        <v>5</v>
      </c>
      <c r="B19" s="88" t="s">
        <v>274</v>
      </c>
      <c r="C19" s="88">
        <v>4</v>
      </c>
      <c r="D19" s="88">
        <v>2</v>
      </c>
      <c r="E19" s="88">
        <f t="shared" si="0"/>
        <v>8</v>
      </c>
      <c r="F19" s="89">
        <v>8.4600000000000009</v>
      </c>
      <c r="G19" s="89">
        <f t="shared" si="1"/>
        <v>67.680000000000007</v>
      </c>
    </row>
    <row r="20" spans="1:7" x14ac:dyDescent="0.35">
      <c r="A20" s="88">
        <v>6</v>
      </c>
      <c r="B20" s="88" t="s">
        <v>275</v>
      </c>
      <c r="C20" s="88">
        <v>2</v>
      </c>
      <c r="D20" s="88">
        <v>2</v>
      </c>
      <c r="E20" s="88">
        <f t="shared" si="0"/>
        <v>4</v>
      </c>
      <c r="F20" s="89">
        <v>18</v>
      </c>
      <c r="G20" s="89">
        <f t="shared" si="1"/>
        <v>72</v>
      </c>
    </row>
    <row r="21" spans="1:7" x14ac:dyDescent="0.35">
      <c r="A21" s="88">
        <v>7</v>
      </c>
      <c r="B21" s="88" t="s">
        <v>276</v>
      </c>
      <c r="C21" s="88">
        <v>10</v>
      </c>
      <c r="D21" s="88">
        <v>2</v>
      </c>
      <c r="E21" s="88">
        <f t="shared" si="0"/>
        <v>20</v>
      </c>
      <c r="F21" s="89">
        <v>4</v>
      </c>
      <c r="G21" s="89">
        <f t="shared" si="1"/>
        <v>80</v>
      </c>
    </row>
    <row r="22" spans="1:7" x14ac:dyDescent="0.35">
      <c r="A22" s="88">
        <v>8</v>
      </c>
      <c r="B22" s="88" t="s">
        <v>240</v>
      </c>
      <c r="C22" s="88">
        <v>1</v>
      </c>
      <c r="D22" s="88">
        <v>2</v>
      </c>
      <c r="E22" s="88">
        <f t="shared" si="0"/>
        <v>2</v>
      </c>
      <c r="F22" s="89">
        <v>37.65</v>
      </c>
      <c r="G22" s="89">
        <f t="shared" si="1"/>
        <v>75.3</v>
      </c>
    </row>
    <row r="23" spans="1:7" x14ac:dyDescent="0.35">
      <c r="A23" s="88">
        <v>9</v>
      </c>
      <c r="B23" s="88" t="s">
        <v>277</v>
      </c>
      <c r="C23" s="88">
        <v>1</v>
      </c>
      <c r="D23" s="88">
        <v>2</v>
      </c>
      <c r="E23" s="88">
        <f t="shared" si="0"/>
        <v>2</v>
      </c>
      <c r="F23" s="89">
        <v>2.46</v>
      </c>
      <c r="G23" s="89">
        <f t="shared" si="1"/>
        <v>4.92</v>
      </c>
    </row>
    <row r="24" spans="1:7" x14ac:dyDescent="0.35">
      <c r="A24" s="88">
        <v>10</v>
      </c>
      <c r="B24" s="88" t="s">
        <v>278</v>
      </c>
      <c r="C24" s="88">
        <v>2</v>
      </c>
      <c r="D24" s="88">
        <v>2</v>
      </c>
      <c r="E24" s="88">
        <f t="shared" si="0"/>
        <v>4</v>
      </c>
      <c r="F24" s="89">
        <v>40.15</v>
      </c>
      <c r="G24" s="89">
        <f t="shared" si="1"/>
        <v>160.6</v>
      </c>
    </row>
    <row r="25" spans="1:7" x14ac:dyDescent="0.35">
      <c r="A25" s="88">
        <v>11</v>
      </c>
      <c r="B25" s="88" t="s">
        <v>241</v>
      </c>
      <c r="C25" s="88">
        <v>2</v>
      </c>
      <c r="D25" s="88">
        <v>2</v>
      </c>
      <c r="E25" s="88">
        <f t="shared" si="0"/>
        <v>4</v>
      </c>
      <c r="F25" s="89">
        <v>10.15</v>
      </c>
      <c r="G25" s="89">
        <f t="shared" si="1"/>
        <v>40.6</v>
      </c>
    </row>
    <row r="26" spans="1:7" x14ac:dyDescent="0.35">
      <c r="A26" s="88">
        <v>12</v>
      </c>
      <c r="B26" s="88" t="s">
        <v>242</v>
      </c>
      <c r="C26" s="88">
        <v>2</v>
      </c>
      <c r="D26" s="88">
        <v>2</v>
      </c>
      <c r="E26" s="88">
        <f t="shared" si="0"/>
        <v>4</v>
      </c>
      <c r="F26" s="89">
        <v>19.05</v>
      </c>
      <c r="G26" s="89">
        <f t="shared" si="1"/>
        <v>76.2</v>
      </c>
    </row>
    <row r="27" spans="1:7" x14ac:dyDescent="0.35">
      <c r="A27" s="90"/>
      <c r="B27" s="90"/>
      <c r="C27" s="90"/>
      <c r="D27" s="90"/>
      <c r="E27" s="90"/>
      <c r="F27" s="90"/>
      <c r="G27" s="92">
        <f>SUM(G15:G26)</f>
        <v>1016.5</v>
      </c>
    </row>
    <row r="29" spans="1:7" ht="18.5" x14ac:dyDescent="0.45">
      <c r="A29" s="308" t="s">
        <v>243</v>
      </c>
      <c r="B29" s="308"/>
      <c r="C29" s="308"/>
      <c r="D29" s="308"/>
      <c r="E29" s="308"/>
    </row>
  </sheetData>
  <mergeCells count="3">
    <mergeCell ref="A29:E29"/>
    <mergeCell ref="A2:G2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AMJ159"/>
  <sheetViews>
    <sheetView view="pageBreakPreview" topLeftCell="A133" zoomScaleNormal="100" zoomScaleSheetLayoutView="100" zoomScalePageLayoutView="110" workbookViewId="0">
      <selection activeCell="B118" sqref="B118:G118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4.269531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25">
      <c r="A2" s="315"/>
      <c r="B2" s="315"/>
      <c r="C2" s="315"/>
      <c r="D2" s="315"/>
      <c r="E2" s="315"/>
      <c r="F2" s="315"/>
      <c r="G2" s="315"/>
      <c r="H2" s="315"/>
      <c r="I2" s="315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5"/>
      <c r="B3" s="124" t="s">
        <v>260</v>
      </c>
      <c r="C3" s="125"/>
      <c r="D3" s="125"/>
      <c r="E3" s="125"/>
      <c r="F3" s="125"/>
      <c r="G3" s="125"/>
      <c r="H3" s="76"/>
      <c r="I3" s="76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5"/>
      <c r="B4" s="124"/>
      <c r="C4" s="126"/>
      <c r="D4" s="126"/>
      <c r="E4" s="317" t="s">
        <v>301</v>
      </c>
      <c r="F4" s="317"/>
      <c r="G4" s="317"/>
      <c r="H4" s="76"/>
      <c r="I4" s="76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5"/>
      <c r="B5" s="124" t="s">
        <v>1</v>
      </c>
      <c r="C5" s="127"/>
      <c r="D5" s="128" t="s">
        <v>2</v>
      </c>
      <c r="E5" s="128"/>
      <c r="F5" s="125"/>
      <c r="G5" s="125"/>
      <c r="H5" s="76"/>
      <c r="I5" s="76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25">
      <c r="A6" s="315"/>
      <c r="B6" s="315"/>
      <c r="C6" s="315"/>
      <c r="D6" s="315"/>
      <c r="E6" s="315"/>
      <c r="F6" s="315"/>
      <c r="G6" s="315"/>
      <c r="H6" s="315"/>
      <c r="I6" s="315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16" t="s">
        <v>215</v>
      </c>
      <c r="B7" s="316"/>
      <c r="C7" s="316"/>
      <c r="D7" s="316"/>
      <c r="E7" s="316"/>
      <c r="F7" s="316"/>
      <c r="G7" s="316"/>
      <c r="H7" s="316"/>
      <c r="I7" s="316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15"/>
      <c r="B8" s="315"/>
      <c r="C8" s="315"/>
      <c r="D8" s="315"/>
      <c r="E8" s="315"/>
      <c r="F8" s="315"/>
      <c r="G8" s="315"/>
      <c r="H8" s="315"/>
      <c r="I8" s="315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223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Secretário Executivo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5587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5587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6151.8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v>505.4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186.09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691.49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1368.66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171.08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102.65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102.65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68.430000000000007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41.06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13.69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547.46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2415.6799999999998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335.22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77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5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691.49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2415.6799999999998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3517.71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25.84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2.09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214.08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4.92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1.85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31.99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280.77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867.41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3.82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1.91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2.87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3.82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v>868.26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868.26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868.26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SecExec. '!G9/12</f>
        <v>235.83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v>0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235.83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v>539.97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v>1133.94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v>240.01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v>1105.51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v>727.31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3746.74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6151.8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v>3483.44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v>276.27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v>868.26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v>106.66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10886.43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3746.74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14633.17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Secretário Executivo</v>
      </c>
      <c r="B148" s="196"/>
      <c r="C148" s="44">
        <f>H143</f>
        <v>14633.17</v>
      </c>
      <c r="D148" s="59">
        <v>1</v>
      </c>
      <c r="E148" s="197">
        <f>C148*D148</f>
        <v>14633.17</v>
      </c>
      <c r="F148" s="197"/>
      <c r="G148" s="45">
        <v>1</v>
      </c>
      <c r="H148" s="198">
        <f>E148*G148</f>
        <v>14633.17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14633.17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14633.17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5">
        <f>H151</f>
        <v>14633.17</v>
      </c>
      <c r="I157" s="85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877990.2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:I1"/>
    <mergeCell ref="A2:I2"/>
    <mergeCell ref="A6:I6"/>
    <mergeCell ref="A7:I7"/>
    <mergeCell ref="E4:G4"/>
    <mergeCell ref="G12:I12"/>
    <mergeCell ref="A13:I13"/>
    <mergeCell ref="A14:I14"/>
    <mergeCell ref="B15:G15"/>
    <mergeCell ref="H15:I15"/>
    <mergeCell ref="B16:G16"/>
    <mergeCell ref="H16:I16"/>
    <mergeCell ref="A8:I8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B31:G31"/>
    <mergeCell ref="H31:I31"/>
    <mergeCell ref="B32:G32"/>
    <mergeCell ref="H32:I32"/>
    <mergeCell ref="K32:V32"/>
    <mergeCell ref="H33:I33"/>
    <mergeCell ref="K33:V33"/>
    <mergeCell ref="B26:G26"/>
    <mergeCell ref="H26:I26"/>
    <mergeCell ref="B27:G27"/>
    <mergeCell ref="H27:I27"/>
    <mergeCell ref="A29:I29"/>
    <mergeCell ref="A30:I30"/>
    <mergeCell ref="B28:G28"/>
    <mergeCell ref="H28:I28"/>
    <mergeCell ref="B37:G37"/>
    <mergeCell ref="H37:I37"/>
    <mergeCell ref="K37:L37"/>
    <mergeCell ref="B38:G38"/>
    <mergeCell ref="H38:I38"/>
    <mergeCell ref="K38:L38"/>
    <mergeCell ref="H34:I34"/>
    <mergeCell ref="B35:G35"/>
    <mergeCell ref="H35:I35"/>
    <mergeCell ref="K35:L35"/>
    <mergeCell ref="B36:G36"/>
    <mergeCell ref="H36:I36"/>
    <mergeCell ref="K36:L36"/>
    <mergeCell ref="B45:G45"/>
    <mergeCell ref="K45:V45"/>
    <mergeCell ref="B46:G46"/>
    <mergeCell ref="K46:V46"/>
    <mergeCell ref="A47:G47"/>
    <mergeCell ref="H47:I47"/>
    <mergeCell ref="A39:G39"/>
    <mergeCell ref="H39:I39"/>
    <mergeCell ref="A40:I40"/>
    <mergeCell ref="A42:I42"/>
    <mergeCell ref="A43:I43"/>
    <mergeCell ref="B44:G44"/>
    <mergeCell ref="B55:G55"/>
    <mergeCell ref="B56:G56"/>
    <mergeCell ref="B57:G57"/>
    <mergeCell ref="B58:G58"/>
    <mergeCell ref="A59:G59"/>
    <mergeCell ref="A60:I60"/>
    <mergeCell ref="A48:I48"/>
    <mergeCell ref="A49:I49"/>
    <mergeCell ref="B50:G50"/>
    <mergeCell ref="B51:G51"/>
    <mergeCell ref="B52:G52"/>
    <mergeCell ref="B54:G54"/>
    <mergeCell ref="A65:A66"/>
    <mergeCell ref="B65:C66"/>
    <mergeCell ref="H65:I66"/>
    <mergeCell ref="B67:G67"/>
    <mergeCell ref="H67:I67"/>
    <mergeCell ref="B68:G68"/>
    <mergeCell ref="H68:I68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B94:G94"/>
    <mergeCell ref="B95:G95"/>
    <mergeCell ref="B96:G96"/>
    <mergeCell ref="B97:G97"/>
    <mergeCell ref="B87:G87"/>
    <mergeCell ref="A88:G88"/>
    <mergeCell ref="H88:I88"/>
    <mergeCell ref="A89:I89"/>
    <mergeCell ref="A90:I90"/>
    <mergeCell ref="A91:I91"/>
    <mergeCell ref="B104:G104"/>
    <mergeCell ref="A105:G105"/>
    <mergeCell ref="H105:I105"/>
    <mergeCell ref="A106:I106"/>
    <mergeCell ref="A107:I107"/>
    <mergeCell ref="A108:I108"/>
    <mergeCell ref="B98:G98"/>
    <mergeCell ref="A99:G99"/>
    <mergeCell ref="A100:I100"/>
    <mergeCell ref="A101:I101"/>
    <mergeCell ref="B102:G102"/>
    <mergeCell ref="B103:G103"/>
    <mergeCell ref="A112:G112"/>
    <mergeCell ref="H112:I112"/>
    <mergeCell ref="A113:I113"/>
    <mergeCell ref="A114:I114"/>
    <mergeCell ref="B115:G115"/>
    <mergeCell ref="H115:I115"/>
    <mergeCell ref="B109:G109"/>
    <mergeCell ref="H109:I109"/>
    <mergeCell ref="B110:G110"/>
    <mergeCell ref="H110:I110"/>
    <mergeCell ref="B111:G111"/>
    <mergeCell ref="H111:I111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9:G119"/>
    <mergeCell ref="H118:I118"/>
    <mergeCell ref="B118:G118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6:G136"/>
    <mergeCell ref="H136:I136"/>
    <mergeCell ref="B137:G137"/>
    <mergeCell ref="H137:I137"/>
    <mergeCell ref="B138:G138"/>
    <mergeCell ref="H138:I138"/>
    <mergeCell ref="A129:B129"/>
    <mergeCell ref="A130:G130"/>
    <mergeCell ref="A131:I132"/>
    <mergeCell ref="A133:I133"/>
    <mergeCell ref="A134:I134"/>
    <mergeCell ref="A135:G135"/>
    <mergeCell ref="H135:I135"/>
    <mergeCell ref="H143:I143"/>
    <mergeCell ref="A144:I144"/>
    <mergeCell ref="A145:I145"/>
    <mergeCell ref="B139:G139"/>
    <mergeCell ref="H139:I139"/>
    <mergeCell ref="B140:G140"/>
    <mergeCell ref="H140:I140"/>
    <mergeCell ref="A141:G141"/>
    <mergeCell ref="H141:I141"/>
    <mergeCell ref="K93:V93"/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</mergeCells>
  <printOptions horizontalCentered="1" verticalCentered="1"/>
  <pageMargins left="0.39370078740157483" right="0.39370078740157483" top="0.59055118110236227" bottom="0.39370078740157483" header="0.51181102362204722" footer="0.51181102362204722"/>
  <pageSetup paperSize="9" scale="83" firstPageNumber="0" fitToHeight="3" orientation="portrait" horizontalDpi="300" verticalDpi="300" r:id="rId1"/>
  <headerFooter>
    <oddHeader>&amp;R&amp;"-,Negrito itálico"APOIO ADMINISTRATIVO - PORTO ALEGRE  RS</oddHeader>
  </headerFooter>
  <rowBreaks count="2" manualBreakCount="2">
    <brk id="59" max="8" man="1"/>
    <brk id="113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G11"/>
  <sheetViews>
    <sheetView workbookViewId="0">
      <selection activeCell="I14" sqref="I14"/>
    </sheetView>
  </sheetViews>
  <sheetFormatPr defaultRowHeight="14.5" x14ac:dyDescent="0.35"/>
  <cols>
    <col min="2" max="2" width="27.7265625" customWidth="1"/>
    <col min="3" max="3" width="11.453125" bestFit="1" customWidth="1"/>
    <col min="4" max="4" width="19.7265625" customWidth="1"/>
    <col min="5" max="5" width="13" customWidth="1"/>
    <col min="6" max="6" width="13.81640625" customWidth="1"/>
    <col min="7" max="7" width="9.54296875" bestFit="1" customWidth="1"/>
  </cols>
  <sheetData>
    <row r="1" spans="1:7" x14ac:dyDescent="0.35">
      <c r="A1" s="87"/>
      <c r="B1" s="87"/>
      <c r="C1" s="87"/>
      <c r="D1" s="87"/>
      <c r="E1" s="87"/>
      <c r="F1" s="87"/>
      <c r="G1" s="87"/>
    </row>
    <row r="2" spans="1:7" ht="18.5" x14ac:dyDescent="0.45">
      <c r="A2" s="291" t="s">
        <v>279</v>
      </c>
      <c r="B2" s="292"/>
      <c r="C2" s="292"/>
      <c r="D2" s="292"/>
      <c r="E2" s="292"/>
      <c r="F2" s="292"/>
      <c r="G2" s="293"/>
    </row>
    <row r="3" spans="1:7" x14ac:dyDescent="0.35">
      <c r="A3" s="88" t="s">
        <v>263</v>
      </c>
      <c r="B3" s="88" t="s">
        <v>233</v>
      </c>
      <c r="C3" s="88" t="s">
        <v>238</v>
      </c>
      <c r="D3" s="88" t="s">
        <v>264</v>
      </c>
      <c r="E3" s="88" t="s">
        <v>265</v>
      </c>
      <c r="F3" s="88" t="s">
        <v>235</v>
      </c>
      <c r="G3" s="88" t="s">
        <v>236</v>
      </c>
    </row>
    <row r="4" spans="1:7" ht="24" customHeight="1" x14ac:dyDescent="0.35">
      <c r="A4" s="88">
        <v>1</v>
      </c>
      <c r="B4" s="88" t="s">
        <v>245</v>
      </c>
      <c r="C4" s="88">
        <v>2</v>
      </c>
      <c r="D4" s="88">
        <v>2</v>
      </c>
      <c r="E4" s="88">
        <f>C4*D4</f>
        <v>4</v>
      </c>
      <c r="F4" s="89">
        <v>115</v>
      </c>
      <c r="G4" s="89">
        <f>E4*F4</f>
        <v>460</v>
      </c>
    </row>
    <row r="5" spans="1:7" ht="22.5" customHeight="1" x14ac:dyDescent="0.35">
      <c r="A5" s="88">
        <v>2</v>
      </c>
      <c r="B5" s="88" t="s">
        <v>246</v>
      </c>
      <c r="C5" s="88">
        <v>2</v>
      </c>
      <c r="D5" s="88">
        <v>2</v>
      </c>
      <c r="E5" s="88">
        <f>C5*D5</f>
        <v>4</v>
      </c>
      <c r="F5" s="89">
        <v>119</v>
      </c>
      <c r="G5" s="89">
        <f>E5*F5</f>
        <v>476</v>
      </c>
    </row>
    <row r="6" spans="1:7" ht="23.25" customHeight="1" x14ac:dyDescent="0.35">
      <c r="A6" s="88">
        <v>3</v>
      </c>
      <c r="B6" s="88" t="s">
        <v>280</v>
      </c>
      <c r="C6" s="88">
        <v>2</v>
      </c>
      <c r="D6" s="88">
        <v>1</v>
      </c>
      <c r="E6" s="88">
        <f>C6*D6</f>
        <v>2</v>
      </c>
      <c r="F6" s="89">
        <v>179</v>
      </c>
      <c r="G6" s="89">
        <f>E6*F6</f>
        <v>358</v>
      </c>
    </row>
    <row r="7" spans="1:7" ht="23.25" customHeight="1" x14ac:dyDescent="0.35">
      <c r="A7" s="88">
        <v>4</v>
      </c>
      <c r="B7" s="88" t="s">
        <v>247</v>
      </c>
      <c r="C7" s="88">
        <v>2</v>
      </c>
      <c r="D7" s="88">
        <v>2</v>
      </c>
      <c r="E7" s="88">
        <f>C7*D7</f>
        <v>4</v>
      </c>
      <c r="F7" s="89">
        <v>225</v>
      </c>
      <c r="G7" s="89">
        <f>E7*F7</f>
        <v>900</v>
      </c>
    </row>
    <row r="8" spans="1:7" ht="24.75" customHeight="1" x14ac:dyDescent="0.35">
      <c r="A8" s="88">
        <v>5</v>
      </c>
      <c r="B8" s="88" t="s">
        <v>248</v>
      </c>
      <c r="C8" s="88">
        <v>2</v>
      </c>
      <c r="D8" s="88">
        <v>2</v>
      </c>
      <c r="E8" s="88">
        <f>C8*D8</f>
        <v>4</v>
      </c>
      <c r="F8" s="89">
        <v>159</v>
      </c>
      <c r="G8" s="89">
        <f>E8*F8</f>
        <v>636</v>
      </c>
    </row>
    <row r="9" spans="1:7" x14ac:dyDescent="0.35">
      <c r="A9" s="90"/>
      <c r="B9" s="90"/>
      <c r="C9" s="90"/>
      <c r="D9" s="90"/>
      <c r="E9" s="90"/>
      <c r="F9" s="90"/>
      <c r="G9" s="92">
        <f>SUM(G4:G8)</f>
        <v>2830</v>
      </c>
    </row>
    <row r="10" spans="1:7" x14ac:dyDescent="0.35">
      <c r="A10" s="87"/>
      <c r="B10" s="87"/>
      <c r="C10" s="87"/>
      <c r="D10" s="87"/>
      <c r="E10" s="87"/>
      <c r="F10" s="87"/>
      <c r="G10" s="87"/>
    </row>
    <row r="11" spans="1:7" ht="18.5" x14ac:dyDescent="0.45">
      <c r="A11" s="308" t="s">
        <v>243</v>
      </c>
      <c r="B11" s="308"/>
      <c r="C11" s="308"/>
      <c r="D11" s="308"/>
      <c r="E11" s="308"/>
      <c r="F11" s="87"/>
      <c r="G11" s="87"/>
    </row>
  </sheetData>
  <mergeCells count="2">
    <mergeCell ref="A11:E11"/>
    <mergeCell ref="A2:G2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79998168889431442"/>
  </sheetPr>
  <dimension ref="A1:AMJ159"/>
  <sheetViews>
    <sheetView workbookViewId="0">
      <selection activeCell="I159" sqref="I159"/>
    </sheetView>
  </sheetViews>
  <sheetFormatPr defaultColWidth="9.1796875" defaultRowHeight="12.5" x14ac:dyDescent="0.25"/>
  <cols>
    <col min="1" max="1" width="3.1796875" style="47" customWidth="1"/>
    <col min="2" max="2" width="16.54296875" style="2" customWidth="1"/>
    <col min="3" max="3" width="17.81640625" style="2" customWidth="1"/>
    <col min="4" max="4" width="11.81640625" style="2" customWidth="1"/>
    <col min="5" max="5" width="9.54296875" style="2" bestFit="1" customWidth="1"/>
    <col min="6" max="6" width="12.1796875" style="2" bestFit="1" customWidth="1"/>
    <col min="7" max="7" width="11.7265625" style="2" customWidth="1"/>
    <col min="8" max="8" width="14.26953125" style="2" bestFit="1" customWidth="1"/>
    <col min="9" max="9" width="19.1796875" style="2" customWidth="1"/>
    <col min="10" max="10" width="10.7265625" style="1" customWidth="1"/>
    <col min="11" max="11" width="14.453125" style="1" customWidth="1"/>
    <col min="12" max="12" width="15.453125" style="1" customWidth="1"/>
    <col min="13" max="13" width="12.7265625" style="1" customWidth="1"/>
    <col min="14" max="14" width="12.26953125" style="1" customWidth="1"/>
    <col min="15" max="15" width="12.1796875" style="1" customWidth="1"/>
    <col min="16" max="47" width="9.1796875" style="1" customWidth="1"/>
    <col min="48" max="1024" width="9.1796875" style="2" customWidth="1"/>
    <col min="1025" max="16384" width="9.1796875" style="17"/>
  </cols>
  <sheetData>
    <row r="1" spans="1:1024" s="1" customFormat="1" ht="21" customHeight="1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" customFormat="1" ht="15" customHeight="1" x14ac:dyDescent="0.3">
      <c r="A2" s="318"/>
      <c r="B2" s="318"/>
      <c r="C2" s="318"/>
      <c r="D2" s="318"/>
      <c r="E2" s="318"/>
      <c r="F2" s="318"/>
      <c r="G2" s="318"/>
      <c r="H2" s="318"/>
      <c r="I2" s="318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s="1" customFormat="1" ht="15" customHeight="1" x14ac:dyDescent="0.3">
      <c r="A3" s="108"/>
      <c r="B3" s="134" t="s">
        <v>261</v>
      </c>
      <c r="C3" s="135"/>
      <c r="D3" s="135"/>
      <c r="E3" s="135"/>
      <c r="F3" s="135"/>
      <c r="G3" s="135"/>
      <c r="H3" s="135"/>
      <c r="I3" s="135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s="1" customFormat="1" ht="15" customHeight="1" x14ac:dyDescent="0.3">
      <c r="A4" s="108"/>
      <c r="B4" s="134"/>
      <c r="C4" s="136"/>
      <c r="D4" s="136"/>
      <c r="E4" s="319" t="s">
        <v>301</v>
      </c>
      <c r="F4" s="319"/>
      <c r="G4" s="319"/>
      <c r="H4" s="135"/>
      <c r="I4" s="135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s="1" customFormat="1" ht="15" customHeight="1" x14ac:dyDescent="0.3">
      <c r="A5" s="108"/>
      <c r="B5" s="134" t="s">
        <v>1</v>
      </c>
      <c r="C5" s="137"/>
      <c r="D5" s="138" t="s">
        <v>2</v>
      </c>
      <c r="E5" s="138"/>
      <c r="F5" s="135"/>
      <c r="G5" s="135"/>
      <c r="H5" s="135"/>
      <c r="I5" s="135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1" customFormat="1" ht="15" customHeight="1" x14ac:dyDescent="0.25">
      <c r="A6" s="320"/>
      <c r="B6" s="320"/>
      <c r="C6" s="320"/>
      <c r="D6" s="320"/>
      <c r="E6" s="320"/>
      <c r="F6" s="320"/>
      <c r="G6" s="320"/>
      <c r="H6" s="320"/>
      <c r="I6" s="320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s="1" customFormat="1" ht="15" customHeight="1" x14ac:dyDescent="0.3">
      <c r="A7" s="318" t="s">
        <v>215</v>
      </c>
      <c r="B7" s="318"/>
      <c r="C7" s="318"/>
      <c r="D7" s="318"/>
      <c r="E7" s="318"/>
      <c r="F7" s="318"/>
      <c r="G7" s="318"/>
      <c r="H7" s="318"/>
      <c r="I7" s="318"/>
      <c r="K7" s="4" t="s">
        <v>3</v>
      </c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1" customFormat="1" ht="15" customHeight="1" x14ac:dyDescent="0.25">
      <c r="A8" s="320"/>
      <c r="B8" s="320"/>
      <c r="C8" s="320"/>
      <c r="D8" s="320"/>
      <c r="E8" s="320"/>
      <c r="F8" s="320"/>
      <c r="G8" s="320"/>
      <c r="H8" s="320"/>
      <c r="I8" s="320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s="1" customFormat="1" ht="15" customHeight="1" x14ac:dyDescent="0.25">
      <c r="A9" s="67" t="s">
        <v>4</v>
      </c>
      <c r="B9" s="260" t="s">
        <v>5</v>
      </c>
      <c r="C9" s="260"/>
      <c r="D9" s="260"/>
      <c r="E9" s="260"/>
      <c r="F9" s="260"/>
      <c r="G9" s="273">
        <f>C5</f>
        <v>0</v>
      </c>
      <c r="H9" s="271"/>
      <c r="I9" s="271"/>
      <c r="K9" s="1" t="s">
        <v>6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s="1" customFormat="1" ht="15" customHeight="1" x14ac:dyDescent="0.25">
      <c r="A10" s="67" t="s">
        <v>7</v>
      </c>
      <c r="B10" s="260" t="s">
        <v>8</v>
      </c>
      <c r="C10" s="260"/>
      <c r="D10" s="260"/>
      <c r="E10" s="260"/>
      <c r="F10" s="260"/>
      <c r="G10" s="274" t="s">
        <v>197</v>
      </c>
      <c r="H10" s="275"/>
      <c r="I10" s="276"/>
      <c r="K10" s="1" t="s">
        <v>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s="1" customFormat="1" ht="15" customHeight="1" x14ac:dyDescent="0.25">
      <c r="A11" s="66" t="s">
        <v>10</v>
      </c>
      <c r="B11" s="272" t="s">
        <v>11</v>
      </c>
      <c r="C11" s="277"/>
      <c r="D11" s="277"/>
      <c r="E11" s="277"/>
      <c r="F11" s="277"/>
      <c r="G11" s="271"/>
      <c r="H11" s="271"/>
      <c r="I11" s="271"/>
      <c r="K11" s="1" t="s">
        <v>12</v>
      </c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s="1" customFormat="1" ht="15" customHeight="1" x14ac:dyDescent="0.25">
      <c r="A12" s="67" t="s">
        <v>13</v>
      </c>
      <c r="B12" s="5" t="s">
        <v>14</v>
      </c>
      <c r="C12" s="6"/>
      <c r="D12" s="6"/>
      <c r="E12" s="6"/>
      <c r="F12" s="6"/>
      <c r="G12" s="271">
        <v>60</v>
      </c>
      <c r="H12" s="271"/>
      <c r="I12" s="271"/>
      <c r="K12" s="1" t="s">
        <v>15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s="1" customFormat="1" ht="15" customHeight="1" x14ac:dyDescent="0.25">
      <c r="A13" s="226"/>
      <c r="B13" s="226"/>
      <c r="C13" s="226"/>
      <c r="D13" s="226"/>
      <c r="E13" s="226"/>
      <c r="F13" s="226"/>
      <c r="G13" s="226"/>
      <c r="H13" s="226"/>
      <c r="I13" s="226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s="1" customFormat="1" ht="15" customHeight="1" x14ac:dyDescent="0.3">
      <c r="A14" s="269" t="s">
        <v>16</v>
      </c>
      <c r="B14" s="269"/>
      <c r="C14" s="269"/>
      <c r="D14" s="269"/>
      <c r="E14" s="269"/>
      <c r="F14" s="269"/>
      <c r="G14" s="269"/>
      <c r="H14" s="269"/>
      <c r="I14" s="269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s="1" customFormat="1" ht="15" customHeight="1" x14ac:dyDescent="0.25">
      <c r="A15" s="67">
        <v>1</v>
      </c>
      <c r="B15" s="260" t="s">
        <v>17</v>
      </c>
      <c r="C15" s="260"/>
      <c r="D15" s="260"/>
      <c r="E15" s="260"/>
      <c r="F15" s="260"/>
      <c r="G15" s="260"/>
      <c r="H15" s="271" t="s">
        <v>203</v>
      </c>
      <c r="I15" s="271"/>
      <c r="K15" s="1" t="s">
        <v>18</v>
      </c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s="1" customFormat="1" ht="15" customHeight="1" x14ac:dyDescent="0.25">
      <c r="A16" s="67">
        <v>2</v>
      </c>
      <c r="B16" s="260" t="s">
        <v>19</v>
      </c>
      <c r="C16" s="260"/>
      <c r="D16" s="260"/>
      <c r="E16" s="260"/>
      <c r="F16" s="260"/>
      <c r="G16" s="272"/>
      <c r="H16" s="271">
        <v>1</v>
      </c>
      <c r="I16" s="271"/>
      <c r="K16" s="1" t="s">
        <v>20</v>
      </c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s="1" customFormat="1" ht="15" customHeight="1" x14ac:dyDescent="0.25">
      <c r="A17" s="67">
        <v>3</v>
      </c>
      <c r="B17" s="5" t="s">
        <v>21</v>
      </c>
      <c r="C17" s="6"/>
      <c r="D17" s="6"/>
      <c r="E17" s="6"/>
      <c r="F17" s="6"/>
      <c r="G17" s="7"/>
      <c r="H17" s="267" t="s">
        <v>227</v>
      </c>
      <c r="I17" s="268"/>
      <c r="K17" s="1" t="s">
        <v>22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s="1" customFormat="1" ht="15" customHeight="1" x14ac:dyDescent="0.25">
      <c r="A18" s="226"/>
      <c r="B18" s="226"/>
      <c r="C18" s="226"/>
      <c r="D18" s="226"/>
      <c r="E18" s="226"/>
      <c r="F18" s="226"/>
      <c r="G18" s="226"/>
      <c r="H18" s="226"/>
      <c r="I18" s="226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s="1" customFormat="1" ht="15" customHeight="1" x14ac:dyDescent="0.3">
      <c r="A19" s="269" t="s">
        <v>23</v>
      </c>
      <c r="B19" s="269"/>
      <c r="C19" s="269"/>
      <c r="D19" s="269"/>
      <c r="E19" s="269"/>
      <c r="F19" s="269"/>
      <c r="G19" s="269"/>
      <c r="H19" s="269"/>
      <c r="I19" s="269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s="1" customFormat="1" ht="15" customHeigh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s="1" customFormat="1" ht="15" customHeight="1" x14ac:dyDescent="0.3">
      <c r="A21" s="270" t="s">
        <v>24</v>
      </c>
      <c r="B21" s="270"/>
      <c r="C21" s="270"/>
      <c r="D21" s="270"/>
      <c r="E21" s="270"/>
      <c r="F21" s="270"/>
      <c r="G21" s="270"/>
      <c r="H21" s="270"/>
      <c r="I21" s="270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s="1" customFormat="1" ht="15" customHeight="1" x14ac:dyDescent="0.3">
      <c r="A22" s="222" t="s">
        <v>25</v>
      </c>
      <c r="B22" s="222"/>
      <c r="C22" s="222"/>
      <c r="D22" s="222"/>
      <c r="E22" s="222"/>
      <c r="F22" s="222"/>
      <c r="G22" s="222"/>
      <c r="H22" s="222"/>
      <c r="I22" s="22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s="1" customFormat="1" ht="15" customHeight="1" x14ac:dyDescent="0.25">
      <c r="A23" s="8">
        <v>1</v>
      </c>
      <c r="B23" s="224" t="s">
        <v>26</v>
      </c>
      <c r="C23" s="224"/>
      <c r="D23" s="224"/>
      <c r="E23" s="224"/>
      <c r="F23" s="224"/>
      <c r="G23" s="224"/>
      <c r="H23" s="233" t="str">
        <f>H17</f>
        <v>Técnico de Obra Civil</v>
      </c>
      <c r="I23" s="234"/>
      <c r="K23" s="1" t="s">
        <v>27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s="1" customFormat="1" ht="15" customHeight="1" x14ac:dyDescent="0.25">
      <c r="A24" s="8">
        <v>2</v>
      </c>
      <c r="B24" s="224" t="s">
        <v>28</v>
      </c>
      <c r="C24" s="224"/>
      <c r="D24" s="224"/>
      <c r="E24" s="224"/>
      <c r="F24" s="224"/>
      <c r="G24" s="224"/>
      <c r="H24" s="233"/>
      <c r="I24" s="234"/>
      <c r="K24" s="1" t="s">
        <v>29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s="1" customFormat="1" ht="15" customHeight="1" x14ac:dyDescent="0.25">
      <c r="A25" s="8">
        <v>3</v>
      </c>
      <c r="B25" s="224" t="s">
        <v>30</v>
      </c>
      <c r="C25" s="224"/>
      <c r="D25" s="224"/>
      <c r="E25" s="224"/>
      <c r="F25" s="224"/>
      <c r="G25" s="224"/>
      <c r="H25" s="265">
        <v>4707</v>
      </c>
      <c r="I25" s="266"/>
      <c r="K25" s="1" t="s">
        <v>31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s="1" customFormat="1" ht="15" customHeight="1" x14ac:dyDescent="0.25">
      <c r="A26" s="8">
        <v>4</v>
      </c>
      <c r="B26" s="224" t="s">
        <v>32</v>
      </c>
      <c r="C26" s="224"/>
      <c r="D26" s="224"/>
      <c r="E26" s="224"/>
      <c r="F26" s="224"/>
      <c r="G26" s="224"/>
      <c r="H26" s="286"/>
      <c r="I26" s="287"/>
      <c r="K26" s="1" t="s">
        <v>33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s="1" customFormat="1" ht="15" customHeight="1" x14ac:dyDescent="0.25">
      <c r="A27" s="8">
        <v>5</v>
      </c>
      <c r="B27" s="224" t="s">
        <v>34</v>
      </c>
      <c r="C27" s="224"/>
      <c r="D27" s="224"/>
      <c r="E27" s="224"/>
      <c r="F27" s="224"/>
      <c r="G27" s="224"/>
      <c r="H27" s="261"/>
      <c r="I27" s="262"/>
      <c r="K27" s="1" t="s">
        <v>35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s="1" customFormat="1" ht="15" customHeight="1" x14ac:dyDescent="0.25">
      <c r="A28" s="8">
        <v>6</v>
      </c>
      <c r="B28" s="224" t="s">
        <v>207</v>
      </c>
      <c r="C28" s="224"/>
      <c r="D28" s="224"/>
      <c r="E28" s="224"/>
      <c r="F28" s="224"/>
      <c r="G28" s="224"/>
      <c r="H28" s="263" t="s">
        <v>208</v>
      </c>
      <c r="I28" s="26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s="1" customFormat="1" ht="15" customHeight="1" x14ac:dyDescent="0.25">
      <c r="A29" s="258"/>
      <c r="B29" s="258"/>
      <c r="C29" s="258"/>
      <c r="D29" s="258"/>
      <c r="E29" s="258"/>
      <c r="F29" s="258"/>
      <c r="G29" s="258"/>
      <c r="H29" s="258"/>
      <c r="I29" s="258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s="1" customFormat="1" ht="15" customHeight="1" x14ac:dyDescent="0.3">
      <c r="A30" s="216" t="s">
        <v>36</v>
      </c>
      <c r="B30" s="217"/>
      <c r="C30" s="217"/>
      <c r="D30" s="217"/>
      <c r="E30" s="217"/>
      <c r="F30" s="217"/>
      <c r="G30" s="217"/>
      <c r="H30" s="217"/>
      <c r="I30" s="218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s="1" customFormat="1" ht="15" customHeight="1" x14ac:dyDescent="0.3">
      <c r="A31" s="63">
        <v>1</v>
      </c>
      <c r="B31" s="222" t="s">
        <v>37</v>
      </c>
      <c r="C31" s="222"/>
      <c r="D31" s="222"/>
      <c r="E31" s="222"/>
      <c r="F31" s="222"/>
      <c r="G31" s="222"/>
      <c r="H31" s="259" t="s">
        <v>38</v>
      </c>
      <c r="I31" s="259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s="1" customFormat="1" ht="15" customHeight="1" x14ac:dyDescent="0.25">
      <c r="A32" s="8" t="s">
        <v>4</v>
      </c>
      <c r="B32" s="260" t="s">
        <v>39</v>
      </c>
      <c r="C32" s="260"/>
      <c r="D32" s="260"/>
      <c r="E32" s="260"/>
      <c r="F32" s="260"/>
      <c r="G32" s="260"/>
      <c r="H32" s="200">
        <f>H25</f>
        <v>4707</v>
      </c>
      <c r="I32" s="200"/>
      <c r="J32" s="10"/>
      <c r="K32" s="250" t="s">
        <v>40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s="1" customFormat="1" ht="15" customHeight="1" x14ac:dyDescent="0.25">
      <c r="A33" s="11" t="s">
        <v>7</v>
      </c>
      <c r="B33" s="12" t="s">
        <v>41</v>
      </c>
      <c r="C33" s="13"/>
      <c r="D33" s="59" t="s">
        <v>42</v>
      </c>
      <c r="E33" s="59" t="s">
        <v>43</v>
      </c>
      <c r="F33" s="13"/>
      <c r="G33" s="14"/>
      <c r="H33" s="200">
        <f>IF(E33="N",0,H32*0.3)</f>
        <v>0</v>
      </c>
      <c r="I33" s="200"/>
      <c r="K33" s="250" t="s">
        <v>44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s="1" customFormat="1" ht="15" customHeight="1" x14ac:dyDescent="0.3">
      <c r="A34" s="11" t="s">
        <v>10</v>
      </c>
      <c r="B34" s="12" t="s">
        <v>212</v>
      </c>
      <c r="C34" s="13"/>
      <c r="D34" s="59" t="s">
        <v>42</v>
      </c>
      <c r="E34" s="59" t="s">
        <v>43</v>
      </c>
      <c r="F34" s="15">
        <v>1412</v>
      </c>
      <c r="G34" s="16">
        <v>0.4</v>
      </c>
      <c r="H34" s="257">
        <f>F34*G34</f>
        <v>564.79999999999995</v>
      </c>
      <c r="I34" s="200"/>
      <c r="K34" s="65" t="s">
        <v>45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s="1" customFormat="1" ht="15" customHeight="1" x14ac:dyDescent="0.25">
      <c r="A35" s="8" t="s">
        <v>13</v>
      </c>
      <c r="B35" s="253" t="s">
        <v>46</v>
      </c>
      <c r="C35" s="254"/>
      <c r="D35" s="254"/>
      <c r="E35" s="254"/>
      <c r="F35" s="254"/>
      <c r="G35" s="255"/>
      <c r="H35" s="200"/>
      <c r="I35" s="200"/>
      <c r="K35" s="250"/>
      <c r="L35" s="250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s="1" customFormat="1" ht="15" customHeight="1" x14ac:dyDescent="0.25">
      <c r="A36" s="8" t="s">
        <v>47</v>
      </c>
      <c r="B36" s="253" t="s">
        <v>48</v>
      </c>
      <c r="C36" s="254"/>
      <c r="D36" s="254"/>
      <c r="E36" s="254"/>
      <c r="F36" s="254"/>
      <c r="G36" s="255"/>
      <c r="H36" s="200"/>
      <c r="I36" s="200"/>
      <c r="K36" s="250"/>
      <c r="L36" s="250"/>
      <c r="P36" s="10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s="1" customFormat="1" ht="15" customHeight="1" x14ac:dyDescent="0.25">
      <c r="A37" s="67" t="s">
        <v>49</v>
      </c>
      <c r="B37" s="256" t="s">
        <v>206</v>
      </c>
      <c r="C37" s="256"/>
      <c r="D37" s="256"/>
      <c r="E37" s="256"/>
      <c r="F37" s="256"/>
      <c r="G37" s="256"/>
      <c r="H37" s="214">
        <v>0</v>
      </c>
      <c r="I37" s="214"/>
      <c r="K37" s="250"/>
      <c r="L37" s="250"/>
      <c r="N37" s="17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s="1" customFormat="1" ht="15" customHeight="1" x14ac:dyDescent="0.25">
      <c r="A38" s="8" t="s">
        <v>50</v>
      </c>
      <c r="B38" s="224" t="s">
        <v>51</v>
      </c>
      <c r="C38" s="224"/>
      <c r="D38" s="224"/>
      <c r="E38" s="224"/>
      <c r="F38" s="224"/>
      <c r="G38" s="224"/>
      <c r="H38" s="251"/>
      <c r="I38" s="251"/>
      <c r="J38" s="10"/>
      <c r="K38" s="250"/>
      <c r="L38" s="250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s="1" customFormat="1" ht="15" customHeight="1" x14ac:dyDescent="0.3">
      <c r="A39" s="219" t="s">
        <v>52</v>
      </c>
      <c r="B39" s="219"/>
      <c r="C39" s="219"/>
      <c r="D39" s="219"/>
      <c r="E39" s="219"/>
      <c r="F39" s="219"/>
      <c r="G39" s="219"/>
      <c r="H39" s="225">
        <f>SUM(H32:I38)</f>
        <v>5271.8</v>
      </c>
      <c r="I39" s="225"/>
      <c r="K39" s="1" t="s">
        <v>53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s="1" customFormat="1" ht="15" customHeight="1" x14ac:dyDescent="0.3">
      <c r="A40" s="252"/>
      <c r="B40" s="252"/>
      <c r="C40" s="252"/>
      <c r="D40" s="252"/>
      <c r="E40" s="252"/>
      <c r="F40" s="252"/>
      <c r="G40" s="252"/>
      <c r="H40" s="252"/>
      <c r="I40" s="252"/>
      <c r="J40" s="9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s="1" customFormat="1" ht="15" customHeight="1" x14ac:dyDescent="0.3">
      <c r="A41" s="52"/>
      <c r="B41" s="52"/>
      <c r="C41" s="52"/>
      <c r="D41" s="52"/>
      <c r="E41" s="52"/>
      <c r="F41" s="52"/>
      <c r="G41" s="52"/>
      <c r="H41" s="52"/>
      <c r="I41" s="52"/>
      <c r="J41" s="9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s="1" customFormat="1" ht="15" customHeight="1" x14ac:dyDescent="0.3">
      <c r="A42" s="249" t="s">
        <v>54</v>
      </c>
      <c r="B42" s="249"/>
      <c r="C42" s="249"/>
      <c r="D42" s="249"/>
      <c r="E42" s="249"/>
      <c r="F42" s="249"/>
      <c r="G42" s="249"/>
      <c r="H42" s="249"/>
      <c r="I42" s="249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s="1" customFormat="1" ht="15" customHeight="1" x14ac:dyDescent="0.3">
      <c r="A43" s="222" t="s">
        <v>55</v>
      </c>
      <c r="B43" s="222"/>
      <c r="C43" s="222"/>
      <c r="D43" s="222"/>
      <c r="E43" s="222"/>
      <c r="F43" s="222"/>
      <c r="G43" s="222"/>
      <c r="H43" s="222"/>
      <c r="I43" s="222"/>
      <c r="K43" s="1" t="s">
        <v>56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s="1" customFormat="1" ht="15" customHeight="1" x14ac:dyDescent="0.3">
      <c r="A44" s="63" t="s">
        <v>57</v>
      </c>
      <c r="B44" s="222" t="s">
        <v>58</v>
      </c>
      <c r="C44" s="222"/>
      <c r="D44" s="222"/>
      <c r="E44" s="222"/>
      <c r="F44" s="222"/>
      <c r="G44" s="222"/>
      <c r="H44" s="63" t="s">
        <v>59</v>
      </c>
      <c r="I44" s="18" t="s">
        <v>38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s="1" customFormat="1" ht="15" customHeight="1" x14ac:dyDescent="0.25">
      <c r="A45" s="8" t="s">
        <v>4</v>
      </c>
      <c r="B45" s="224" t="s">
        <v>60</v>
      </c>
      <c r="C45" s="224"/>
      <c r="D45" s="224"/>
      <c r="E45" s="224"/>
      <c r="F45" s="224"/>
      <c r="G45" s="224"/>
      <c r="H45" s="19">
        <f>1/12</f>
        <v>8.3299999999999999E-2</v>
      </c>
      <c r="I45" s="20">
        <f>H45*H39</f>
        <v>439.14</v>
      </c>
      <c r="K45" s="250" t="s">
        <v>61</v>
      </c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s="1" customFormat="1" ht="15" customHeight="1" x14ac:dyDescent="0.25">
      <c r="A46" s="8" t="s">
        <v>7</v>
      </c>
      <c r="B46" s="224" t="s">
        <v>222</v>
      </c>
      <c r="C46" s="224"/>
      <c r="D46" s="224"/>
      <c r="E46" s="224"/>
      <c r="F46" s="224"/>
      <c r="G46" s="224"/>
      <c r="H46" s="57">
        <v>3.0249999999999999E-2</v>
      </c>
      <c r="I46" s="20">
        <f>H46*H39</f>
        <v>159.47</v>
      </c>
      <c r="K46" s="231">
        <v>3.0249999999999999E-2</v>
      </c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s="1" customFormat="1" ht="15" customHeight="1" x14ac:dyDescent="0.3">
      <c r="A47" s="219" t="s">
        <v>62</v>
      </c>
      <c r="B47" s="219"/>
      <c r="C47" s="219"/>
      <c r="D47" s="219"/>
      <c r="E47" s="219"/>
      <c r="F47" s="219"/>
      <c r="G47" s="219"/>
      <c r="H47" s="225">
        <f>SUM(I45:I46)</f>
        <v>598.61</v>
      </c>
      <c r="I47" s="225"/>
      <c r="K47" s="1" t="s">
        <v>63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s="1" customFormat="1" ht="15" customHeight="1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s="1" customFormat="1" ht="15" customHeight="1" x14ac:dyDescent="0.3">
      <c r="A49" s="222" t="s">
        <v>64</v>
      </c>
      <c r="B49" s="222"/>
      <c r="C49" s="222"/>
      <c r="D49" s="222"/>
      <c r="E49" s="222"/>
      <c r="F49" s="222"/>
      <c r="G49" s="222"/>
      <c r="H49" s="222"/>
      <c r="I49" s="222"/>
      <c r="K49" s="1" t="s">
        <v>65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s="1" customFormat="1" ht="15" customHeight="1" x14ac:dyDescent="0.3">
      <c r="A50" s="63" t="s">
        <v>66</v>
      </c>
      <c r="B50" s="222" t="s">
        <v>67</v>
      </c>
      <c r="C50" s="222"/>
      <c r="D50" s="222"/>
      <c r="E50" s="222"/>
      <c r="F50" s="222"/>
      <c r="G50" s="222"/>
      <c r="H50" s="63" t="s">
        <v>59</v>
      </c>
      <c r="I50" s="18" t="s">
        <v>38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s="1" customFormat="1" ht="15" customHeight="1" x14ac:dyDescent="0.25">
      <c r="A51" s="8" t="s">
        <v>4</v>
      </c>
      <c r="B51" s="224" t="s">
        <v>68</v>
      </c>
      <c r="C51" s="224"/>
      <c r="D51" s="224"/>
      <c r="E51" s="224"/>
      <c r="F51" s="224"/>
      <c r="G51" s="224"/>
      <c r="H51" s="21">
        <v>0.2</v>
      </c>
      <c r="I51" s="22">
        <f t="shared" ref="I51:I58" si="0">H51*($H$39+H$47)</f>
        <v>1174.08</v>
      </c>
      <c r="J51" s="23"/>
      <c r="K51" s="1" t="s">
        <v>69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s="1" customFormat="1" ht="15" customHeight="1" x14ac:dyDescent="0.25">
      <c r="A52" s="8" t="s">
        <v>7</v>
      </c>
      <c r="B52" s="224" t="s">
        <v>70</v>
      </c>
      <c r="C52" s="224"/>
      <c r="D52" s="224"/>
      <c r="E52" s="224"/>
      <c r="F52" s="224"/>
      <c r="G52" s="224"/>
      <c r="H52" s="21">
        <v>2.5000000000000001E-2</v>
      </c>
      <c r="I52" s="22">
        <f t="shared" si="0"/>
        <v>146.76</v>
      </c>
      <c r="J52" s="23"/>
      <c r="K52" s="1" t="s">
        <v>71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s="1" customFormat="1" ht="15" customHeight="1" x14ac:dyDescent="0.25">
      <c r="A53" s="24" t="s">
        <v>10</v>
      </c>
      <c r="B53" s="25" t="s">
        <v>72</v>
      </c>
      <c r="C53" s="26"/>
      <c r="D53" s="11" t="s">
        <v>73</v>
      </c>
      <c r="E53" s="48">
        <v>3</v>
      </c>
      <c r="F53" s="27" t="s">
        <v>199</v>
      </c>
      <c r="G53" s="53">
        <v>0.5</v>
      </c>
      <c r="H53" s="54">
        <f>E53*G53/100</f>
        <v>1.4999999999999999E-2</v>
      </c>
      <c r="I53" s="22">
        <f t="shared" si="0"/>
        <v>88.06</v>
      </c>
      <c r="J53" s="23"/>
      <c r="K53" s="1" t="s">
        <v>74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s="1" customFormat="1" ht="15" customHeight="1" x14ac:dyDescent="0.25">
      <c r="A54" s="24" t="s">
        <v>13</v>
      </c>
      <c r="B54" s="224" t="s">
        <v>75</v>
      </c>
      <c r="C54" s="224"/>
      <c r="D54" s="224"/>
      <c r="E54" s="224"/>
      <c r="F54" s="224"/>
      <c r="G54" s="224"/>
      <c r="H54" s="21">
        <v>1.4999999999999999E-2</v>
      </c>
      <c r="I54" s="22">
        <f t="shared" si="0"/>
        <v>88.06</v>
      </c>
      <c r="J54" s="23"/>
      <c r="K54" s="1" t="s">
        <v>76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s="1" customFormat="1" ht="15" customHeight="1" x14ac:dyDescent="0.25">
      <c r="A55" s="8" t="s">
        <v>47</v>
      </c>
      <c r="B55" s="224" t="s">
        <v>77</v>
      </c>
      <c r="C55" s="224"/>
      <c r="D55" s="224"/>
      <c r="E55" s="224"/>
      <c r="F55" s="224"/>
      <c r="G55" s="224"/>
      <c r="H55" s="28">
        <v>0.01</v>
      </c>
      <c r="I55" s="22">
        <f t="shared" si="0"/>
        <v>58.7</v>
      </c>
      <c r="J55" s="23"/>
      <c r="K55" s="1" t="s">
        <v>78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s="1" customFormat="1" ht="15" customHeight="1" x14ac:dyDescent="0.25">
      <c r="A56" s="8" t="s">
        <v>49</v>
      </c>
      <c r="B56" s="224" t="s">
        <v>79</v>
      </c>
      <c r="C56" s="224"/>
      <c r="D56" s="224"/>
      <c r="E56" s="224"/>
      <c r="F56" s="224"/>
      <c r="G56" s="224"/>
      <c r="H56" s="21">
        <v>6.0000000000000001E-3</v>
      </c>
      <c r="I56" s="22">
        <f t="shared" si="0"/>
        <v>35.22</v>
      </c>
      <c r="J56" s="23"/>
      <c r="K56" s="1" t="s">
        <v>80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s="1" customFormat="1" ht="15" customHeight="1" x14ac:dyDescent="0.25">
      <c r="A57" s="8" t="s">
        <v>50</v>
      </c>
      <c r="B57" s="224" t="s">
        <v>81</v>
      </c>
      <c r="C57" s="224"/>
      <c r="D57" s="224"/>
      <c r="E57" s="224"/>
      <c r="F57" s="224"/>
      <c r="G57" s="224"/>
      <c r="H57" s="21">
        <v>2E-3</v>
      </c>
      <c r="I57" s="22">
        <f t="shared" si="0"/>
        <v>11.74</v>
      </c>
      <c r="J57" s="23"/>
      <c r="K57" s="1" t="s">
        <v>82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s="1" customFormat="1" ht="15" customHeight="1" x14ac:dyDescent="0.25">
      <c r="A58" s="8" t="s">
        <v>83</v>
      </c>
      <c r="B58" s="224" t="s">
        <v>84</v>
      </c>
      <c r="C58" s="224"/>
      <c r="D58" s="224"/>
      <c r="E58" s="224"/>
      <c r="F58" s="224"/>
      <c r="G58" s="224"/>
      <c r="H58" s="28">
        <v>0.08</v>
      </c>
      <c r="I58" s="22">
        <f t="shared" si="0"/>
        <v>469.63</v>
      </c>
      <c r="J58" s="23"/>
      <c r="K58" s="1" t="s">
        <v>85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s="1" customFormat="1" ht="15" customHeight="1" x14ac:dyDescent="0.3">
      <c r="A59" s="219" t="s">
        <v>86</v>
      </c>
      <c r="B59" s="219"/>
      <c r="C59" s="219"/>
      <c r="D59" s="219"/>
      <c r="E59" s="219"/>
      <c r="F59" s="219"/>
      <c r="G59" s="219"/>
      <c r="H59" s="29">
        <f>SUM(H51:H58)</f>
        <v>0.35299999999999998</v>
      </c>
      <c r="I59" s="64">
        <f>SUM(I51:I58)</f>
        <v>2072.25</v>
      </c>
      <c r="J59" s="23"/>
      <c r="K59" s="1" t="s">
        <v>87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s="1" customFormat="1" ht="15" customHeight="1" x14ac:dyDescent="0.25">
      <c r="A60" s="232"/>
      <c r="B60" s="232"/>
      <c r="C60" s="232"/>
      <c r="D60" s="232"/>
      <c r="E60" s="232"/>
      <c r="F60" s="232"/>
      <c r="G60" s="232"/>
      <c r="H60" s="232"/>
      <c r="I60" s="23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s="1" customFormat="1" ht="15" customHeight="1" x14ac:dyDescent="0.3">
      <c r="A61" s="228" t="s">
        <v>88</v>
      </c>
      <c r="B61" s="229"/>
      <c r="C61" s="229"/>
      <c r="D61" s="229"/>
      <c r="E61" s="229"/>
      <c r="F61" s="229"/>
      <c r="G61" s="229"/>
      <c r="H61" s="229"/>
      <c r="I61" s="230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s="1" customFormat="1" ht="15" customHeight="1" x14ac:dyDescent="0.3">
      <c r="A62" s="63" t="s">
        <v>89</v>
      </c>
      <c r="B62" s="222" t="s">
        <v>90</v>
      </c>
      <c r="C62" s="222"/>
      <c r="D62" s="222"/>
      <c r="E62" s="222"/>
      <c r="F62" s="222"/>
      <c r="G62" s="222"/>
      <c r="H62" s="219" t="s">
        <v>38</v>
      </c>
      <c r="I62" s="219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s="1" customFormat="1" ht="23.25" customHeight="1" x14ac:dyDescent="0.25">
      <c r="A63" s="237" t="s">
        <v>4</v>
      </c>
      <c r="B63" s="237" t="s">
        <v>91</v>
      </c>
      <c r="C63" s="8" t="s">
        <v>200</v>
      </c>
      <c r="D63" s="8" t="s">
        <v>93</v>
      </c>
      <c r="E63" s="8" t="s">
        <v>94</v>
      </c>
      <c r="F63" s="8" t="s">
        <v>95</v>
      </c>
      <c r="G63" s="49" t="s">
        <v>205</v>
      </c>
      <c r="H63" s="243">
        <f>IF(C64="N",0,(D64*E64*F64)-G64)</f>
        <v>0</v>
      </c>
      <c r="I63" s="244"/>
      <c r="K63" s="1" t="s">
        <v>96</v>
      </c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s="1" customFormat="1" ht="15" customHeight="1" x14ac:dyDescent="0.25">
      <c r="A64" s="238"/>
      <c r="B64" s="238"/>
      <c r="C64" s="8" t="s">
        <v>43</v>
      </c>
      <c r="D64" s="15">
        <v>4.8</v>
      </c>
      <c r="E64" s="8">
        <v>2</v>
      </c>
      <c r="F64" s="8">
        <v>22</v>
      </c>
      <c r="G64" s="15">
        <f>H32*0.06</f>
        <v>282.42</v>
      </c>
      <c r="H64" s="245"/>
      <c r="I64" s="246"/>
      <c r="K64" s="1" t="s">
        <v>97</v>
      </c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s="1" customFormat="1" ht="24.75" customHeight="1" x14ac:dyDescent="0.25">
      <c r="A65" s="237" t="s">
        <v>7</v>
      </c>
      <c r="B65" s="239" t="s">
        <v>214</v>
      </c>
      <c r="C65" s="240"/>
      <c r="D65" s="50" t="s">
        <v>92</v>
      </c>
      <c r="E65" s="50" t="s">
        <v>93</v>
      </c>
      <c r="F65" s="50" t="s">
        <v>95</v>
      </c>
      <c r="G65" s="51" t="s">
        <v>204</v>
      </c>
      <c r="H65" s="243">
        <f>IF(D66="N",0,(E66*F66)-G66)</f>
        <v>392.04</v>
      </c>
      <c r="I65" s="244"/>
      <c r="K65" s="1" t="s">
        <v>98</v>
      </c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s="1" customFormat="1" ht="15" customHeight="1" x14ac:dyDescent="0.25">
      <c r="A66" s="238"/>
      <c r="B66" s="241"/>
      <c r="C66" s="242"/>
      <c r="D66" s="8" t="s">
        <v>99</v>
      </c>
      <c r="E66" s="15">
        <v>22</v>
      </c>
      <c r="F66" s="8">
        <v>22</v>
      </c>
      <c r="G66" s="15">
        <f>(E66*F66)*0.19</f>
        <v>91.96</v>
      </c>
      <c r="H66" s="245"/>
      <c r="I66" s="246"/>
      <c r="K66" s="1" t="s">
        <v>100</v>
      </c>
      <c r="W66" s="1" t="s">
        <v>101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s="1" customFormat="1" ht="15" customHeight="1" x14ac:dyDescent="0.3">
      <c r="A67" s="8" t="s">
        <v>10</v>
      </c>
      <c r="B67" s="199" t="s">
        <v>213</v>
      </c>
      <c r="C67" s="199"/>
      <c r="D67" s="199"/>
      <c r="E67" s="199"/>
      <c r="F67" s="199"/>
      <c r="G67" s="199"/>
      <c r="H67" s="247">
        <v>18.5</v>
      </c>
      <c r="I67" s="247"/>
      <c r="K67" s="1" t="s">
        <v>102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s="1" customFormat="1" ht="15" customHeight="1" x14ac:dyDescent="0.3">
      <c r="A68" s="8" t="s">
        <v>13</v>
      </c>
      <c r="B68" s="224" t="s">
        <v>103</v>
      </c>
      <c r="C68" s="224"/>
      <c r="D68" s="224"/>
      <c r="E68" s="224"/>
      <c r="F68" s="224"/>
      <c r="G68" s="224"/>
      <c r="H68" s="248"/>
      <c r="I68" s="248"/>
      <c r="K68" s="1" t="s">
        <v>104</v>
      </c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s="1" customFormat="1" ht="15" customHeight="1" x14ac:dyDescent="0.3">
      <c r="A69" s="8"/>
      <c r="B69" s="233"/>
      <c r="C69" s="232"/>
      <c r="D69" s="232"/>
      <c r="E69" s="232"/>
      <c r="F69" s="232"/>
      <c r="G69" s="234"/>
      <c r="H69" s="235"/>
      <c r="I69" s="236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s="1" customFormat="1" ht="15" customHeight="1" x14ac:dyDescent="0.3">
      <c r="A70" s="219" t="s">
        <v>62</v>
      </c>
      <c r="B70" s="219"/>
      <c r="C70" s="219"/>
      <c r="D70" s="219"/>
      <c r="E70" s="219"/>
      <c r="F70" s="219"/>
      <c r="G70" s="219"/>
      <c r="H70" s="225">
        <f>SUM(H63:I69)</f>
        <v>410.54</v>
      </c>
      <c r="I70" s="225"/>
      <c r="K70" s="1" t="s">
        <v>105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s="1" customFormat="1" ht="15" customHeight="1" x14ac:dyDescent="0.25">
      <c r="A71" s="226"/>
      <c r="B71" s="226"/>
      <c r="C71" s="226"/>
      <c r="D71" s="226"/>
      <c r="E71" s="226"/>
      <c r="F71" s="226"/>
      <c r="G71" s="226"/>
      <c r="H71" s="226"/>
      <c r="I71" s="226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s="1" customFormat="1" ht="15" customHeight="1" x14ac:dyDescent="0.3">
      <c r="A72" s="227" t="s">
        <v>106</v>
      </c>
      <c r="B72" s="227"/>
      <c r="C72" s="227"/>
      <c r="D72" s="227"/>
      <c r="E72" s="227"/>
      <c r="F72" s="227"/>
      <c r="G72" s="227"/>
      <c r="H72" s="227"/>
      <c r="I72" s="227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s="1" customFormat="1" ht="15" customHeight="1" x14ac:dyDescent="0.25">
      <c r="A73" s="223"/>
      <c r="B73" s="223"/>
      <c r="C73" s="223"/>
      <c r="D73" s="223"/>
      <c r="E73" s="223"/>
      <c r="F73" s="223"/>
      <c r="G73" s="223"/>
      <c r="H73" s="223"/>
      <c r="I73" s="223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s="1" customFormat="1" ht="15" customHeight="1" x14ac:dyDescent="0.3">
      <c r="A74" s="61">
        <v>2</v>
      </c>
      <c r="B74" s="208" t="s">
        <v>107</v>
      </c>
      <c r="C74" s="208"/>
      <c r="D74" s="208"/>
      <c r="E74" s="208"/>
      <c r="F74" s="208"/>
      <c r="G74" s="208"/>
      <c r="H74" s="201" t="s">
        <v>38</v>
      </c>
      <c r="I74" s="201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s="1" customFormat="1" ht="15" customHeight="1" x14ac:dyDescent="0.25">
      <c r="A75" s="11" t="s">
        <v>57</v>
      </c>
      <c r="B75" s="199" t="s">
        <v>108</v>
      </c>
      <c r="C75" s="199"/>
      <c r="D75" s="199"/>
      <c r="E75" s="199"/>
      <c r="F75" s="199"/>
      <c r="G75" s="199"/>
      <c r="H75" s="200">
        <f>H47</f>
        <v>598.61</v>
      </c>
      <c r="I75" s="200"/>
      <c r="K75" s="1" t="s">
        <v>109</v>
      </c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s="1" customFormat="1" ht="15" customHeight="1" x14ac:dyDescent="0.25">
      <c r="A76" s="11" t="s">
        <v>66</v>
      </c>
      <c r="B76" s="199" t="s">
        <v>67</v>
      </c>
      <c r="C76" s="199"/>
      <c r="D76" s="199"/>
      <c r="E76" s="199"/>
      <c r="F76" s="199"/>
      <c r="G76" s="199"/>
      <c r="H76" s="200">
        <f>I59</f>
        <v>2072.25</v>
      </c>
      <c r="I76" s="200"/>
      <c r="K76" s="1" t="s">
        <v>110</v>
      </c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s="1" customFormat="1" ht="15" customHeight="1" x14ac:dyDescent="0.25">
      <c r="A77" s="11" t="s">
        <v>89</v>
      </c>
      <c r="B77" s="199" t="s">
        <v>90</v>
      </c>
      <c r="C77" s="199"/>
      <c r="D77" s="199"/>
      <c r="E77" s="199"/>
      <c r="F77" s="199"/>
      <c r="G77" s="199"/>
      <c r="H77" s="200">
        <f>H70</f>
        <v>410.54</v>
      </c>
      <c r="I77" s="200"/>
      <c r="K77" s="1" t="s">
        <v>111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s="1" customFormat="1" ht="15" customHeight="1" x14ac:dyDescent="0.3">
      <c r="A78" s="219" t="s">
        <v>62</v>
      </c>
      <c r="B78" s="219"/>
      <c r="C78" s="219"/>
      <c r="D78" s="219"/>
      <c r="E78" s="219"/>
      <c r="F78" s="219"/>
      <c r="G78" s="219"/>
      <c r="H78" s="225">
        <f>SUM(H75:I77)</f>
        <v>3081.4</v>
      </c>
      <c r="I78" s="225"/>
      <c r="K78" s="1" t="s">
        <v>112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s="1" customFormat="1" ht="15" customHeight="1" x14ac:dyDescent="0.25">
      <c r="A79" s="221"/>
      <c r="B79" s="221"/>
      <c r="C79" s="221"/>
      <c r="D79" s="221"/>
      <c r="E79" s="221"/>
      <c r="F79" s="221"/>
      <c r="G79" s="221"/>
      <c r="H79" s="221"/>
      <c r="I79" s="221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s="1" customFormat="1" ht="15" customHeight="1" x14ac:dyDescent="0.3">
      <c r="A80" s="216" t="s">
        <v>113</v>
      </c>
      <c r="B80" s="217"/>
      <c r="C80" s="217"/>
      <c r="D80" s="217"/>
      <c r="E80" s="217"/>
      <c r="F80" s="217"/>
      <c r="G80" s="217"/>
      <c r="H80" s="217"/>
      <c r="I80" s="218"/>
      <c r="K80" s="1" t="s">
        <v>56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s="1" customFormat="1" ht="15" customHeight="1" x14ac:dyDescent="0.3">
      <c r="A81" s="63">
        <v>3</v>
      </c>
      <c r="B81" s="222" t="s">
        <v>114</v>
      </c>
      <c r="C81" s="222"/>
      <c r="D81" s="222"/>
      <c r="E81" s="222"/>
      <c r="F81" s="222"/>
      <c r="G81" s="222"/>
      <c r="H81" s="63" t="s">
        <v>59</v>
      </c>
      <c r="I81" s="18" t="s">
        <v>38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s="1" customFormat="1" ht="15" customHeight="1" x14ac:dyDescent="0.25">
      <c r="A82" s="8" t="s">
        <v>4</v>
      </c>
      <c r="B82" s="224" t="s">
        <v>115</v>
      </c>
      <c r="C82" s="224"/>
      <c r="D82" s="224"/>
      <c r="E82" s="224"/>
      <c r="F82" s="224"/>
      <c r="G82" s="224"/>
      <c r="H82" s="30">
        <f>(1/12)*0.05</f>
        <v>4.1999999999999997E-3</v>
      </c>
      <c r="I82" s="22">
        <f t="shared" ref="I82:I87" si="1">H82*$H$39</f>
        <v>22.14</v>
      </c>
      <c r="K82" s="1" t="s">
        <v>221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s="1" customFormat="1" ht="15" customHeight="1" x14ac:dyDescent="0.25">
      <c r="A83" s="8" t="s">
        <v>7</v>
      </c>
      <c r="B83" s="224" t="s">
        <v>116</v>
      </c>
      <c r="C83" s="224"/>
      <c r="D83" s="224"/>
      <c r="E83" s="224"/>
      <c r="F83" s="224"/>
      <c r="G83" s="224"/>
      <c r="H83" s="55">
        <f>H82*0.08</f>
        <v>3.4000000000000002E-4</v>
      </c>
      <c r="I83" s="22">
        <f t="shared" si="1"/>
        <v>1.79</v>
      </c>
      <c r="K83" s="1" t="s">
        <v>219</v>
      </c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s="1" customFormat="1" ht="15" customHeight="1" x14ac:dyDescent="0.25">
      <c r="A84" s="8" t="s">
        <v>10</v>
      </c>
      <c r="B84" s="224" t="s">
        <v>216</v>
      </c>
      <c r="C84" s="224"/>
      <c r="D84" s="224"/>
      <c r="E84" s="224"/>
      <c r="F84" s="224"/>
      <c r="G84" s="224"/>
      <c r="H84" s="30">
        <f>(0.08*0.4*0.9)*(1+5/56+5/56+(1/3*5/56))</f>
        <v>3.4799999999999998E-2</v>
      </c>
      <c r="I84" s="22">
        <f t="shared" si="1"/>
        <v>183.46</v>
      </c>
      <c r="J84" s="31"/>
      <c r="K84" s="1" t="s">
        <v>201</v>
      </c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s="1" customFormat="1" ht="15" customHeight="1" x14ac:dyDescent="0.25">
      <c r="A85" s="8" t="s">
        <v>13</v>
      </c>
      <c r="B85" s="224" t="s">
        <v>117</v>
      </c>
      <c r="C85" s="224"/>
      <c r="D85" s="224"/>
      <c r="E85" s="224"/>
      <c r="F85" s="224"/>
      <c r="G85" s="224"/>
      <c r="H85" s="30">
        <f>7/30/12*0.04</f>
        <v>8.0000000000000004E-4</v>
      </c>
      <c r="I85" s="22">
        <f t="shared" si="1"/>
        <v>4.22</v>
      </c>
      <c r="K85" s="1" t="s">
        <v>220</v>
      </c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s="1" customFormat="1" ht="15" customHeight="1" x14ac:dyDescent="0.25">
      <c r="A86" s="8" t="s">
        <v>47</v>
      </c>
      <c r="B86" s="224" t="s">
        <v>118</v>
      </c>
      <c r="C86" s="224"/>
      <c r="D86" s="224"/>
      <c r="E86" s="224"/>
      <c r="F86" s="224"/>
      <c r="G86" s="224"/>
      <c r="H86" s="30">
        <f>H85*H59</f>
        <v>2.9999999999999997E-4</v>
      </c>
      <c r="I86" s="22">
        <f t="shared" si="1"/>
        <v>1.58</v>
      </c>
      <c r="K86" s="1" t="s">
        <v>119</v>
      </c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s="1" customFormat="1" ht="15" customHeight="1" x14ac:dyDescent="0.25">
      <c r="A87" s="8" t="s">
        <v>49</v>
      </c>
      <c r="B87" s="224" t="s">
        <v>217</v>
      </c>
      <c r="C87" s="224"/>
      <c r="D87" s="224"/>
      <c r="E87" s="224"/>
      <c r="F87" s="224"/>
      <c r="G87" s="224"/>
      <c r="H87" s="30">
        <f>4%-H84</f>
        <v>5.1999999999999998E-3</v>
      </c>
      <c r="I87" s="22">
        <f t="shared" si="1"/>
        <v>27.41</v>
      </c>
      <c r="K87" s="1" t="s">
        <v>202</v>
      </c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s="1" customFormat="1" ht="15" customHeight="1" x14ac:dyDescent="0.3">
      <c r="A88" s="219" t="s">
        <v>62</v>
      </c>
      <c r="B88" s="219"/>
      <c r="C88" s="219"/>
      <c r="D88" s="219"/>
      <c r="E88" s="219"/>
      <c r="F88" s="219"/>
      <c r="G88" s="219"/>
      <c r="H88" s="225">
        <f>SUM(I82:I87)</f>
        <v>240.6</v>
      </c>
      <c r="I88" s="225"/>
      <c r="K88" s="1" t="s">
        <v>120</v>
      </c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s="1" customFormat="1" ht="15" customHeight="1" x14ac:dyDescent="0.25">
      <c r="A89" s="232"/>
      <c r="B89" s="232"/>
      <c r="C89" s="232"/>
      <c r="D89" s="232"/>
      <c r="E89" s="232"/>
      <c r="F89" s="232"/>
      <c r="G89" s="232"/>
      <c r="H89" s="232"/>
      <c r="I89" s="23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s="1" customFormat="1" ht="15" customHeight="1" x14ac:dyDescent="0.3">
      <c r="A90" s="216" t="s">
        <v>121</v>
      </c>
      <c r="B90" s="217"/>
      <c r="C90" s="217"/>
      <c r="D90" s="217"/>
      <c r="E90" s="217"/>
      <c r="F90" s="217"/>
      <c r="G90" s="217"/>
      <c r="H90" s="217"/>
      <c r="I90" s="218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s="1" customFormat="1" ht="15" customHeight="1" x14ac:dyDescent="0.3">
      <c r="A91" s="228" t="s">
        <v>122</v>
      </c>
      <c r="B91" s="229"/>
      <c r="C91" s="229"/>
      <c r="D91" s="229"/>
      <c r="E91" s="229"/>
      <c r="F91" s="229"/>
      <c r="G91" s="229"/>
      <c r="H91" s="229"/>
      <c r="I91" s="230"/>
      <c r="K91" s="1" t="s">
        <v>123</v>
      </c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s="1" customFormat="1" ht="15" customHeight="1" x14ac:dyDescent="0.3">
      <c r="A92" s="63" t="s">
        <v>124</v>
      </c>
      <c r="B92" s="222" t="s">
        <v>125</v>
      </c>
      <c r="C92" s="222"/>
      <c r="D92" s="222"/>
      <c r="E92" s="222"/>
      <c r="F92" s="222"/>
      <c r="G92" s="222"/>
      <c r="H92" s="63" t="s">
        <v>59</v>
      </c>
      <c r="I92" s="63" t="s">
        <v>38</v>
      </c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s="1" customFormat="1" ht="15" customHeight="1" x14ac:dyDescent="0.25">
      <c r="A93" s="8" t="s">
        <v>4</v>
      </c>
      <c r="B93" s="224" t="s">
        <v>126</v>
      </c>
      <c r="C93" s="224"/>
      <c r="D93" s="224"/>
      <c r="E93" s="224"/>
      <c r="F93" s="224"/>
      <c r="G93" s="224"/>
      <c r="H93" s="57">
        <v>9.0749999999999997E-2</v>
      </c>
      <c r="I93" s="20">
        <f>H93*($H$39+H$78+H$88-H$63-H$65)</f>
        <v>744.31</v>
      </c>
      <c r="K93" s="231">
        <v>9.0749999999999997E-2</v>
      </c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s="1" customFormat="1" ht="15" customHeight="1" x14ac:dyDescent="0.25">
      <c r="A94" s="8" t="s">
        <v>7</v>
      </c>
      <c r="B94" s="224" t="s">
        <v>125</v>
      </c>
      <c r="C94" s="224"/>
      <c r="D94" s="224"/>
      <c r="E94" s="224"/>
      <c r="F94" s="224"/>
      <c r="G94" s="224"/>
      <c r="H94" s="19">
        <v>4.0000000000000002E-4</v>
      </c>
      <c r="I94" s="20">
        <f t="shared" ref="I94:I98" si="2">H94*($H$39+H$78+H$88-H$63-H$65)</f>
        <v>3.28</v>
      </c>
      <c r="K94" s="1" t="s">
        <v>218</v>
      </c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s="1" customFormat="1" ht="15" customHeight="1" x14ac:dyDescent="0.25">
      <c r="A95" s="8" t="s">
        <v>10</v>
      </c>
      <c r="B95" s="224" t="s">
        <v>127</v>
      </c>
      <c r="C95" s="224"/>
      <c r="D95" s="224"/>
      <c r="E95" s="224"/>
      <c r="F95" s="224"/>
      <c r="G95" s="224"/>
      <c r="H95" s="19">
        <v>2.0000000000000001E-4</v>
      </c>
      <c r="I95" s="20">
        <f t="shared" si="2"/>
        <v>1.64</v>
      </c>
      <c r="K95" s="1" t="s">
        <v>128</v>
      </c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s="1" customFormat="1" ht="15" customHeight="1" x14ac:dyDescent="0.25">
      <c r="A96" s="8" t="s">
        <v>13</v>
      </c>
      <c r="B96" s="224" t="s">
        <v>129</v>
      </c>
      <c r="C96" s="224"/>
      <c r="D96" s="224"/>
      <c r="E96" s="224"/>
      <c r="F96" s="224"/>
      <c r="G96" s="224"/>
      <c r="H96" s="19">
        <v>2.9999999999999997E-4</v>
      </c>
      <c r="I96" s="20">
        <f t="shared" si="2"/>
        <v>2.46</v>
      </c>
      <c r="K96" s="1" t="s">
        <v>130</v>
      </c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s="1" customFormat="1" ht="15" customHeight="1" x14ac:dyDescent="0.25">
      <c r="A97" s="8" t="s">
        <v>47</v>
      </c>
      <c r="B97" s="224" t="s">
        <v>131</v>
      </c>
      <c r="C97" s="224"/>
      <c r="D97" s="224"/>
      <c r="E97" s="224"/>
      <c r="F97" s="224"/>
      <c r="G97" s="224"/>
      <c r="H97" s="19">
        <v>4.0000000000000002E-4</v>
      </c>
      <c r="I97" s="20">
        <f t="shared" si="2"/>
        <v>3.28</v>
      </c>
      <c r="K97" s="1" t="s">
        <v>132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s="1" customFormat="1" ht="15" customHeight="1" x14ac:dyDescent="0.25">
      <c r="A98" s="8" t="s">
        <v>49</v>
      </c>
      <c r="B98" s="224" t="s">
        <v>133</v>
      </c>
      <c r="C98" s="224"/>
      <c r="D98" s="224"/>
      <c r="E98" s="224"/>
      <c r="F98" s="224"/>
      <c r="G98" s="224"/>
      <c r="H98" s="19"/>
      <c r="I98" s="20">
        <f t="shared" si="2"/>
        <v>0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s="1" customFormat="1" ht="15" customHeight="1" x14ac:dyDescent="0.3">
      <c r="A99" s="201" t="s">
        <v>134</v>
      </c>
      <c r="B99" s="201"/>
      <c r="C99" s="201"/>
      <c r="D99" s="201"/>
      <c r="E99" s="201"/>
      <c r="F99" s="201"/>
      <c r="G99" s="201"/>
      <c r="H99" s="32">
        <f>SUM(H93:H98)</f>
        <v>9.2100000000000001E-2</v>
      </c>
      <c r="I99" s="33">
        <f>SUM(I93:I98)</f>
        <v>754.97</v>
      </c>
      <c r="K99" s="1" t="s">
        <v>120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s="1" customFormat="1" ht="15" customHeight="1" x14ac:dyDescent="0.25">
      <c r="A100" s="221"/>
      <c r="B100" s="221"/>
      <c r="C100" s="221"/>
      <c r="D100" s="221"/>
      <c r="E100" s="221"/>
      <c r="F100" s="221"/>
      <c r="G100" s="221"/>
      <c r="H100" s="221"/>
      <c r="I100" s="221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1" customFormat="1" ht="15" customHeight="1" x14ac:dyDescent="0.3">
      <c r="A101" s="228" t="s">
        <v>135</v>
      </c>
      <c r="B101" s="229"/>
      <c r="C101" s="229"/>
      <c r="D101" s="229"/>
      <c r="E101" s="229"/>
      <c r="F101" s="229"/>
      <c r="G101" s="229"/>
      <c r="H101" s="229"/>
      <c r="I101" s="230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1" customFormat="1" ht="15" customHeight="1" x14ac:dyDescent="0.3">
      <c r="A102" s="63" t="s">
        <v>136</v>
      </c>
      <c r="B102" s="222" t="s">
        <v>137</v>
      </c>
      <c r="C102" s="222"/>
      <c r="D102" s="222"/>
      <c r="E102" s="222"/>
      <c r="F102" s="222"/>
      <c r="G102" s="222"/>
      <c r="H102" s="63" t="s">
        <v>59</v>
      </c>
      <c r="I102" s="63" t="s">
        <v>38</v>
      </c>
      <c r="L102" s="1" t="s">
        <v>138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1" customFormat="1" ht="15" customHeight="1" x14ac:dyDescent="0.25">
      <c r="A103" s="8" t="s">
        <v>4</v>
      </c>
      <c r="B103" s="224" t="s">
        <v>139</v>
      </c>
      <c r="C103" s="224"/>
      <c r="D103" s="224"/>
      <c r="E103" s="224"/>
      <c r="F103" s="224"/>
      <c r="G103" s="224"/>
      <c r="H103" s="19"/>
      <c r="I103" s="20">
        <f>(H32+H33+H34)*H103</f>
        <v>0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1" customFormat="1" ht="15" customHeight="1" x14ac:dyDescent="0.25">
      <c r="A104" s="8" t="s">
        <v>7</v>
      </c>
      <c r="B104" s="199" t="s">
        <v>140</v>
      </c>
      <c r="C104" s="199"/>
      <c r="D104" s="199"/>
      <c r="E104" s="199"/>
      <c r="F104" s="199"/>
      <c r="G104" s="199"/>
      <c r="H104" s="19"/>
      <c r="I104" s="20">
        <f>H104*I103</f>
        <v>0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1" customFormat="1" ht="15" customHeight="1" x14ac:dyDescent="0.3">
      <c r="A105" s="219" t="s">
        <v>62</v>
      </c>
      <c r="B105" s="219"/>
      <c r="C105" s="219"/>
      <c r="D105" s="219"/>
      <c r="E105" s="219"/>
      <c r="F105" s="219"/>
      <c r="G105" s="219"/>
      <c r="H105" s="225">
        <f>SUM(I100:I104)</f>
        <v>0</v>
      </c>
      <c r="I105" s="225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1" customFormat="1" ht="15" customHeight="1" x14ac:dyDescent="0.25">
      <c r="A106" s="226"/>
      <c r="B106" s="226"/>
      <c r="C106" s="226"/>
      <c r="D106" s="226"/>
      <c r="E106" s="226"/>
      <c r="F106" s="226"/>
      <c r="G106" s="226"/>
      <c r="H106" s="226"/>
      <c r="I106" s="226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1" customFormat="1" ht="15" customHeight="1" x14ac:dyDescent="0.3">
      <c r="A107" s="227" t="s">
        <v>141</v>
      </c>
      <c r="B107" s="227"/>
      <c r="C107" s="227"/>
      <c r="D107" s="227"/>
      <c r="E107" s="227"/>
      <c r="F107" s="227"/>
      <c r="G107" s="227"/>
      <c r="H107" s="227"/>
      <c r="I107" s="227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1" customFormat="1" ht="15" customHeight="1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1" customFormat="1" ht="15" customHeight="1" x14ac:dyDescent="0.3">
      <c r="A109" s="61">
        <v>4</v>
      </c>
      <c r="B109" s="208" t="s">
        <v>107</v>
      </c>
      <c r="C109" s="208"/>
      <c r="D109" s="208"/>
      <c r="E109" s="208"/>
      <c r="F109" s="208"/>
      <c r="G109" s="208"/>
      <c r="H109" s="201" t="s">
        <v>38</v>
      </c>
      <c r="I109" s="201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1" customFormat="1" ht="15" customHeight="1" x14ac:dyDescent="0.25">
      <c r="A110" s="11" t="s">
        <v>124</v>
      </c>
      <c r="B110" s="199" t="s">
        <v>142</v>
      </c>
      <c r="C110" s="199"/>
      <c r="D110" s="199"/>
      <c r="E110" s="199"/>
      <c r="F110" s="199"/>
      <c r="G110" s="199"/>
      <c r="H110" s="200">
        <f>I99</f>
        <v>754.97</v>
      </c>
      <c r="I110" s="200"/>
      <c r="K110" s="1" t="s">
        <v>143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1" customFormat="1" ht="15" customHeight="1" x14ac:dyDescent="0.25">
      <c r="A111" s="11" t="s">
        <v>136</v>
      </c>
      <c r="B111" s="199" t="s">
        <v>137</v>
      </c>
      <c r="C111" s="199"/>
      <c r="D111" s="199"/>
      <c r="E111" s="199"/>
      <c r="F111" s="199"/>
      <c r="G111" s="199"/>
      <c r="H111" s="200">
        <f>I105</f>
        <v>0</v>
      </c>
      <c r="I111" s="200"/>
      <c r="K111" s="1" t="s">
        <v>144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1" customFormat="1" ht="15" customHeight="1" x14ac:dyDescent="0.3">
      <c r="A112" s="219" t="s">
        <v>62</v>
      </c>
      <c r="B112" s="219"/>
      <c r="C112" s="219"/>
      <c r="D112" s="219"/>
      <c r="E112" s="219"/>
      <c r="F112" s="219"/>
      <c r="G112" s="219"/>
      <c r="H112" s="220">
        <f>SUM(H110:I111)</f>
        <v>754.97</v>
      </c>
      <c r="I112" s="220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47" s="2" customFormat="1" ht="15" customHeight="1" x14ac:dyDescent="0.25">
      <c r="A113" s="221"/>
      <c r="B113" s="221"/>
      <c r="C113" s="221"/>
      <c r="D113" s="221"/>
      <c r="E113" s="221"/>
      <c r="F113" s="221"/>
      <c r="G113" s="221"/>
      <c r="H113" s="221"/>
      <c r="I113" s="22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2" customFormat="1" ht="15" customHeight="1" x14ac:dyDescent="0.3">
      <c r="A114" s="216" t="s">
        <v>145</v>
      </c>
      <c r="B114" s="217"/>
      <c r="C114" s="217"/>
      <c r="D114" s="217"/>
      <c r="E114" s="217"/>
      <c r="F114" s="217"/>
      <c r="G114" s="217"/>
      <c r="H114" s="217"/>
      <c r="I114" s="21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2" customFormat="1" ht="15" customHeight="1" x14ac:dyDescent="0.3">
      <c r="A115" s="63">
        <v>5</v>
      </c>
      <c r="B115" s="222" t="s">
        <v>146</v>
      </c>
      <c r="C115" s="222"/>
      <c r="D115" s="222"/>
      <c r="E115" s="222"/>
      <c r="F115" s="222"/>
      <c r="G115" s="222"/>
      <c r="H115" s="219" t="s">
        <v>38</v>
      </c>
      <c r="I115" s="219"/>
      <c r="J115" s="1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2" customFormat="1" ht="15" customHeight="1" x14ac:dyDescent="0.25">
      <c r="A116" s="11" t="s">
        <v>4</v>
      </c>
      <c r="B116" s="199" t="s">
        <v>147</v>
      </c>
      <c r="C116" s="199"/>
      <c r="D116" s="199"/>
      <c r="E116" s="199"/>
      <c r="F116" s="199"/>
      <c r="G116" s="199"/>
      <c r="H116" s="214">
        <f>'Uniforme EPI TécObCivil'!G11/12</f>
        <v>279.67</v>
      </c>
      <c r="I116" s="214"/>
      <c r="J116" s="1"/>
      <c r="K116" s="34" t="s">
        <v>148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2" customFormat="1" ht="15" customHeight="1" x14ac:dyDescent="0.25">
      <c r="A117" s="11" t="s">
        <v>7</v>
      </c>
      <c r="B117" s="199" t="s">
        <v>209</v>
      </c>
      <c r="C117" s="199"/>
      <c r="D117" s="199"/>
      <c r="E117" s="199"/>
      <c r="F117" s="199"/>
      <c r="G117" s="199"/>
      <c r="H117" s="214">
        <f>'Uniforme EPI TécObCivil'!G26/12</f>
        <v>73.150000000000006</v>
      </c>
      <c r="I117" s="214"/>
      <c r="J117" s="10"/>
      <c r="K117" s="34" t="s">
        <v>148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2" customFormat="1" ht="15" customHeight="1" x14ac:dyDescent="0.25">
      <c r="A118" s="11" t="s">
        <v>10</v>
      </c>
      <c r="B118" s="199" t="s">
        <v>210</v>
      </c>
      <c r="C118" s="199"/>
      <c r="D118" s="199"/>
      <c r="E118" s="199"/>
      <c r="F118" s="199"/>
      <c r="G118" s="199"/>
      <c r="H118" s="214">
        <v>0</v>
      </c>
      <c r="I118" s="214"/>
      <c r="J118" s="1"/>
      <c r="K118" s="34" t="s">
        <v>148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2" customFormat="1" ht="15" customHeight="1" x14ac:dyDescent="0.25">
      <c r="A119" s="11" t="s">
        <v>13</v>
      </c>
      <c r="B119" s="199" t="s">
        <v>211</v>
      </c>
      <c r="C119" s="199"/>
      <c r="D119" s="199"/>
      <c r="E119" s="199"/>
      <c r="F119" s="199"/>
      <c r="G119" s="199"/>
      <c r="H119" s="214">
        <v>0</v>
      </c>
      <c r="I119" s="214"/>
      <c r="J119" s="1"/>
      <c r="K119" s="34" t="s">
        <v>148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2" customFormat="1" ht="15" customHeight="1" x14ac:dyDescent="0.3">
      <c r="A120" s="201" t="s">
        <v>86</v>
      </c>
      <c r="B120" s="201"/>
      <c r="C120" s="201"/>
      <c r="D120" s="201"/>
      <c r="E120" s="201"/>
      <c r="F120" s="201"/>
      <c r="G120" s="201"/>
      <c r="H120" s="202">
        <f>SUM(H116:I119)</f>
        <v>352.82</v>
      </c>
      <c r="I120" s="202"/>
      <c r="J120" s="1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6" customFormat="1" ht="15" customHeight="1" x14ac:dyDescent="0.25">
      <c r="A121" s="215"/>
      <c r="B121" s="215"/>
      <c r="C121" s="215"/>
      <c r="D121" s="215"/>
      <c r="E121" s="215"/>
      <c r="F121" s="215"/>
      <c r="G121" s="215"/>
      <c r="H121" s="215"/>
      <c r="I121" s="215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s="36" customFormat="1" ht="15" customHeight="1" x14ac:dyDescent="0.3">
      <c r="A122" s="216" t="s">
        <v>149</v>
      </c>
      <c r="B122" s="217"/>
      <c r="C122" s="217"/>
      <c r="D122" s="217"/>
      <c r="E122" s="217"/>
      <c r="F122" s="217"/>
      <c r="G122" s="217"/>
      <c r="H122" s="217"/>
      <c r="I122" s="218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s="36" customFormat="1" ht="15" customHeight="1" x14ac:dyDescent="0.3">
      <c r="A123" s="61">
        <v>6</v>
      </c>
      <c r="B123" s="208" t="s">
        <v>150</v>
      </c>
      <c r="C123" s="208"/>
      <c r="D123" s="208"/>
      <c r="E123" s="208"/>
      <c r="F123" s="208"/>
      <c r="G123" s="208"/>
      <c r="H123" s="61" t="s">
        <v>59</v>
      </c>
      <c r="I123" s="61" t="s">
        <v>38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s="36" customFormat="1" ht="15" customHeight="1" x14ac:dyDescent="0.25">
      <c r="A124" s="11" t="s">
        <v>4</v>
      </c>
      <c r="B124" s="199" t="s">
        <v>151</v>
      </c>
      <c r="C124" s="199"/>
      <c r="D124" s="199"/>
      <c r="E124" s="199"/>
      <c r="F124" s="199"/>
      <c r="G124" s="199"/>
      <c r="H124" s="165">
        <v>0.05</v>
      </c>
      <c r="I124" s="60">
        <f>H141*H124</f>
        <v>485.08</v>
      </c>
      <c r="J124" s="10"/>
      <c r="K124" s="37" t="s">
        <v>152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s="36" customFormat="1" ht="15" customHeight="1" x14ac:dyDescent="0.25">
      <c r="A125" s="11" t="s">
        <v>7</v>
      </c>
      <c r="B125" s="199" t="s">
        <v>153</v>
      </c>
      <c r="C125" s="199"/>
      <c r="D125" s="199"/>
      <c r="E125" s="199"/>
      <c r="F125" s="199"/>
      <c r="G125" s="199"/>
      <c r="H125" s="165">
        <v>0.1</v>
      </c>
      <c r="I125" s="60">
        <f>(I124+H141)*H125</f>
        <v>1018.67</v>
      </c>
      <c r="J125" s="10"/>
      <c r="K125" s="37" t="s">
        <v>154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s="36" customFormat="1" ht="15" customHeight="1" thickBot="1" x14ac:dyDescent="0.35">
      <c r="A126" s="11" t="s">
        <v>10</v>
      </c>
      <c r="B126" s="199" t="s">
        <v>155</v>
      </c>
      <c r="C126" s="199"/>
      <c r="D126" s="199"/>
      <c r="E126" s="199"/>
      <c r="F126" s="199"/>
      <c r="G126" s="199"/>
      <c r="H126" s="56">
        <f>SUM(H127:H129)</f>
        <v>0.14249999999999999</v>
      </c>
      <c r="I126" s="6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s="2" customFormat="1" ht="15" customHeight="1" x14ac:dyDescent="0.25">
      <c r="A127" s="204" t="s">
        <v>156</v>
      </c>
      <c r="B127" s="204"/>
      <c r="C127" s="210" t="s">
        <v>157</v>
      </c>
      <c r="D127" s="12" t="s">
        <v>158</v>
      </c>
      <c r="E127" s="38" t="s">
        <v>159</v>
      </c>
      <c r="F127" s="282" t="s">
        <v>160</v>
      </c>
      <c r="G127" s="283"/>
      <c r="H127" s="166">
        <v>1.6500000000000001E-2</v>
      </c>
      <c r="I127" s="60">
        <f>((H141+I124+I125)/(1-(H126)))*H127</f>
        <v>215.61</v>
      </c>
      <c r="J127" s="10"/>
      <c r="K127" s="39" t="s">
        <v>161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s="2" customFormat="1" ht="15" customHeight="1" x14ac:dyDescent="0.25">
      <c r="A128" s="204" t="s">
        <v>162</v>
      </c>
      <c r="B128" s="204"/>
      <c r="C128" s="211"/>
      <c r="D128" s="12" t="s">
        <v>163</v>
      </c>
      <c r="E128" s="13"/>
      <c r="F128" s="13"/>
      <c r="G128" s="14"/>
      <c r="H128" s="166">
        <v>7.5999999999999998E-2</v>
      </c>
      <c r="I128" s="60">
        <f>((H141+I124+I125)/(1-(H126)))*H128</f>
        <v>993.13</v>
      </c>
      <c r="J128" s="10"/>
      <c r="K128" s="39" t="s">
        <v>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s="2" customFormat="1" ht="15" customHeight="1" x14ac:dyDescent="0.25">
      <c r="A129" s="204" t="s">
        <v>165</v>
      </c>
      <c r="B129" s="204"/>
      <c r="C129" s="40" t="s">
        <v>166</v>
      </c>
      <c r="D129" s="12" t="s">
        <v>167</v>
      </c>
      <c r="E129" s="13"/>
      <c r="F129" s="13"/>
      <c r="G129" s="14"/>
      <c r="H129" s="167">
        <v>0.05</v>
      </c>
      <c r="I129" s="60">
        <f>((H141+I124+I125)/(1-(H126)))*H129</f>
        <v>653.37</v>
      </c>
      <c r="J129" s="10"/>
      <c r="K129" s="39" t="s">
        <v>168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s="2" customFormat="1" ht="15" customHeight="1" x14ac:dyDescent="0.3">
      <c r="A130" s="201" t="s">
        <v>86</v>
      </c>
      <c r="B130" s="201"/>
      <c r="C130" s="201"/>
      <c r="D130" s="201"/>
      <c r="E130" s="201"/>
      <c r="F130" s="201"/>
      <c r="G130" s="201"/>
      <c r="H130" s="41"/>
      <c r="I130" s="62">
        <f>SUM(I124:I129)</f>
        <v>3365.86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s="2" customFormat="1" ht="15" customHeight="1" x14ac:dyDescent="0.25">
      <c r="A131" s="205" t="s">
        <v>169</v>
      </c>
      <c r="B131" s="205"/>
      <c r="C131" s="205"/>
      <c r="D131" s="205"/>
      <c r="E131" s="205"/>
      <c r="F131" s="205"/>
      <c r="G131" s="205"/>
      <c r="H131" s="205"/>
      <c r="I131" s="205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s="2" customFormat="1" ht="15" customHeight="1" x14ac:dyDescent="0.25">
      <c r="A132" s="206"/>
      <c r="B132" s="206"/>
      <c r="C132" s="206"/>
      <c r="D132" s="206"/>
      <c r="E132" s="206"/>
      <c r="F132" s="206"/>
      <c r="G132" s="206"/>
      <c r="H132" s="206"/>
      <c r="I132" s="206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s="2" customFormat="1" ht="15" customHeight="1" x14ac:dyDescent="0.3">
      <c r="A133" s="185" t="s">
        <v>170</v>
      </c>
      <c r="B133" s="185"/>
      <c r="C133" s="185"/>
      <c r="D133" s="185"/>
      <c r="E133" s="185"/>
      <c r="F133" s="185"/>
      <c r="G133" s="185"/>
      <c r="H133" s="185"/>
      <c r="I133" s="185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s="2" customFormat="1" ht="15" customHeight="1" x14ac:dyDescent="0.25">
      <c r="A134" s="207"/>
      <c r="B134" s="207"/>
      <c r="C134" s="207"/>
      <c r="D134" s="207"/>
      <c r="E134" s="207"/>
      <c r="F134" s="207"/>
      <c r="G134" s="207"/>
      <c r="H134" s="207"/>
      <c r="I134" s="20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s="2" customFormat="1" ht="15" customHeight="1" x14ac:dyDescent="0.3">
      <c r="A135" s="208" t="s">
        <v>171</v>
      </c>
      <c r="B135" s="208"/>
      <c r="C135" s="208"/>
      <c r="D135" s="208"/>
      <c r="E135" s="208"/>
      <c r="F135" s="208"/>
      <c r="G135" s="208"/>
      <c r="H135" s="209" t="s">
        <v>38</v>
      </c>
      <c r="I135" s="20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</row>
    <row r="136" spans="1:47" s="2" customFormat="1" ht="15" customHeight="1" x14ac:dyDescent="0.25">
      <c r="A136" s="11" t="s">
        <v>4</v>
      </c>
      <c r="B136" s="199" t="s">
        <v>172</v>
      </c>
      <c r="C136" s="199"/>
      <c r="D136" s="199"/>
      <c r="E136" s="199"/>
      <c r="F136" s="199"/>
      <c r="G136" s="199"/>
      <c r="H136" s="200">
        <f>H39</f>
        <v>5271.8</v>
      </c>
      <c r="I136" s="200"/>
      <c r="J136" s="10"/>
      <c r="K136" s="3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s="2" customFormat="1" ht="15" customHeight="1" x14ac:dyDescent="0.25">
      <c r="A137" s="11" t="s">
        <v>7</v>
      </c>
      <c r="B137" s="199" t="s">
        <v>173</v>
      </c>
      <c r="C137" s="199"/>
      <c r="D137" s="199"/>
      <c r="E137" s="199"/>
      <c r="F137" s="199"/>
      <c r="G137" s="199"/>
      <c r="H137" s="200">
        <f>H78</f>
        <v>3081.4</v>
      </c>
      <c r="I137" s="200"/>
      <c r="J137" s="10"/>
      <c r="K137" s="3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s="2" customFormat="1" ht="15" customHeight="1" x14ac:dyDescent="0.25">
      <c r="A138" s="11" t="s">
        <v>10</v>
      </c>
      <c r="B138" s="199" t="s">
        <v>174</v>
      </c>
      <c r="C138" s="199"/>
      <c r="D138" s="199"/>
      <c r="E138" s="199"/>
      <c r="F138" s="199"/>
      <c r="G138" s="199"/>
      <c r="H138" s="200">
        <f>H88</f>
        <v>240.6</v>
      </c>
      <c r="I138" s="200"/>
      <c r="J138" s="10"/>
      <c r="K138" s="3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s="2" customFormat="1" ht="15" customHeight="1" x14ac:dyDescent="0.25">
      <c r="A139" s="11" t="s">
        <v>13</v>
      </c>
      <c r="B139" s="199" t="s">
        <v>175</v>
      </c>
      <c r="C139" s="199"/>
      <c r="D139" s="199"/>
      <c r="E139" s="199"/>
      <c r="F139" s="199"/>
      <c r="G139" s="199"/>
      <c r="H139" s="200">
        <f>H112</f>
        <v>754.97</v>
      </c>
      <c r="I139" s="200"/>
      <c r="J139" s="10"/>
      <c r="K139" s="3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s="2" customFormat="1" ht="15" customHeight="1" x14ac:dyDescent="0.25">
      <c r="A140" s="11" t="s">
        <v>47</v>
      </c>
      <c r="B140" s="199" t="s">
        <v>176</v>
      </c>
      <c r="C140" s="199"/>
      <c r="D140" s="199"/>
      <c r="E140" s="199"/>
      <c r="F140" s="199"/>
      <c r="G140" s="199"/>
      <c r="H140" s="200">
        <f>H120</f>
        <v>352.82</v>
      </c>
      <c r="I140" s="200"/>
      <c r="J140" s="10"/>
      <c r="K140" s="3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s="2" customFormat="1" ht="15" customHeight="1" x14ac:dyDescent="0.3">
      <c r="A141" s="201" t="s">
        <v>177</v>
      </c>
      <c r="B141" s="201"/>
      <c r="C141" s="201"/>
      <c r="D141" s="201"/>
      <c r="E141" s="201"/>
      <c r="F141" s="201"/>
      <c r="G141" s="201"/>
      <c r="H141" s="202">
        <f>SUM(H136:I140)</f>
        <v>9701.59</v>
      </c>
      <c r="I141" s="202"/>
      <c r="J141" s="10"/>
      <c r="K141" s="3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</row>
    <row r="142" spans="1:47" s="2" customFormat="1" ht="15" customHeight="1" x14ac:dyDescent="0.25">
      <c r="A142" s="11" t="s">
        <v>49</v>
      </c>
      <c r="B142" s="199" t="s">
        <v>178</v>
      </c>
      <c r="C142" s="199"/>
      <c r="D142" s="199"/>
      <c r="E142" s="199"/>
      <c r="F142" s="199"/>
      <c r="G142" s="199"/>
      <c r="H142" s="200">
        <f>I130</f>
        <v>3365.86</v>
      </c>
      <c r="I142" s="200"/>
      <c r="J142" s="10"/>
      <c r="K142" s="3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</row>
    <row r="143" spans="1:47" s="2" customFormat="1" ht="15" customHeight="1" x14ac:dyDescent="0.3">
      <c r="A143" s="201" t="s">
        <v>179</v>
      </c>
      <c r="B143" s="201"/>
      <c r="C143" s="201"/>
      <c r="D143" s="201"/>
      <c r="E143" s="201"/>
      <c r="F143" s="201"/>
      <c r="G143" s="201"/>
      <c r="H143" s="202">
        <f>H141+H142</f>
        <v>13067.45</v>
      </c>
      <c r="I143" s="202"/>
      <c r="J143" s="10"/>
      <c r="K143" s="3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s="2" customFormat="1" ht="15" customHeight="1" x14ac:dyDescent="0.25">
      <c r="A144" s="203"/>
      <c r="B144" s="203"/>
      <c r="C144" s="203"/>
      <c r="D144" s="203"/>
      <c r="E144" s="203"/>
      <c r="F144" s="203"/>
      <c r="G144" s="203"/>
      <c r="H144" s="203"/>
      <c r="I144" s="20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s="2" customFormat="1" ht="15" customHeight="1" x14ac:dyDescent="0.3">
      <c r="A145" s="185" t="s">
        <v>180</v>
      </c>
      <c r="B145" s="185"/>
      <c r="C145" s="185"/>
      <c r="D145" s="185"/>
      <c r="E145" s="185"/>
      <c r="F145" s="185"/>
      <c r="G145" s="185"/>
      <c r="H145" s="185"/>
      <c r="I145" s="185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s="2" customFormat="1" ht="15" customHeight="1" x14ac:dyDescent="0.25">
      <c r="A146" s="42"/>
      <c r="B146" s="43"/>
      <c r="C146" s="43"/>
      <c r="D146" s="43"/>
      <c r="E146" s="43"/>
      <c r="F146" s="43"/>
      <c r="G146" s="43"/>
      <c r="H146" s="43"/>
      <c r="I146" s="4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s="2" customFormat="1" ht="25.5" customHeight="1" x14ac:dyDescent="0.25">
      <c r="A147" s="194" t="s">
        <v>181</v>
      </c>
      <c r="B147" s="194"/>
      <c r="C147" s="58" t="s">
        <v>182</v>
      </c>
      <c r="D147" s="58" t="s">
        <v>183</v>
      </c>
      <c r="E147" s="195" t="s">
        <v>184</v>
      </c>
      <c r="F147" s="195"/>
      <c r="G147" s="58" t="s">
        <v>185</v>
      </c>
      <c r="H147" s="195" t="s">
        <v>186</v>
      </c>
      <c r="I147" s="19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s="2" customFormat="1" ht="15" customHeight="1" x14ac:dyDescent="0.25">
      <c r="A148" s="196" t="str">
        <f>H23</f>
        <v>Técnico de Obra Civil</v>
      </c>
      <c r="B148" s="196"/>
      <c r="C148" s="44">
        <f>H143</f>
        <v>13067.45</v>
      </c>
      <c r="D148" s="59">
        <v>1</v>
      </c>
      <c r="E148" s="197">
        <f>C148*D148</f>
        <v>13067.45</v>
      </c>
      <c r="F148" s="197"/>
      <c r="G148" s="45">
        <v>1</v>
      </c>
      <c r="H148" s="198">
        <f>E148*G148</f>
        <v>13067.45</v>
      </c>
      <c r="I148" s="198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s="2" customFormat="1" ht="15" customHeight="1" x14ac:dyDescent="0.3">
      <c r="A149" s="189" t="s">
        <v>187</v>
      </c>
      <c r="B149" s="189"/>
      <c r="C149" s="189"/>
      <c r="D149" s="189"/>
      <c r="E149" s="189"/>
      <c r="F149" s="189"/>
      <c r="G149" s="189"/>
      <c r="H149" s="190">
        <f>H148</f>
        <v>13067.45</v>
      </c>
      <c r="I149" s="19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s="2" customFormat="1" ht="31.5" customHeight="1" x14ac:dyDescent="0.3">
      <c r="A150" s="191" t="s">
        <v>188</v>
      </c>
      <c r="B150" s="191"/>
      <c r="C150" s="191"/>
      <c r="D150" s="191"/>
      <c r="E150" s="191"/>
      <c r="F150" s="191"/>
      <c r="G150" s="191"/>
      <c r="H150" s="192"/>
      <c r="I150" s="192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</row>
    <row r="151" spans="1:47" s="2" customFormat="1" ht="15" customHeight="1" x14ac:dyDescent="0.3">
      <c r="A151" s="193" t="s">
        <v>189</v>
      </c>
      <c r="B151" s="193"/>
      <c r="C151" s="193"/>
      <c r="D151" s="193"/>
      <c r="E151" s="193"/>
      <c r="F151" s="193"/>
      <c r="G151" s="193"/>
      <c r="H151" s="192">
        <f>H149+H150</f>
        <v>13067.45</v>
      </c>
      <c r="I151" s="192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</row>
    <row r="152" spans="1:47" s="2" customFormat="1" ht="15" customHeight="1" x14ac:dyDescent="0.25">
      <c r="A152" s="68"/>
      <c r="B152" s="3"/>
      <c r="C152" s="46"/>
      <c r="D152" s="43"/>
      <c r="E152" s="43"/>
      <c r="F152" s="43"/>
      <c r="G152" s="43"/>
      <c r="H152" s="43"/>
      <c r="I152" s="4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s="2" customFormat="1" ht="15" customHeight="1" x14ac:dyDescent="0.3">
      <c r="A153" s="185" t="s">
        <v>190</v>
      </c>
      <c r="B153" s="185"/>
      <c r="C153" s="185"/>
      <c r="D153" s="185"/>
      <c r="E153" s="185"/>
      <c r="F153" s="185"/>
      <c r="G153" s="185"/>
      <c r="H153" s="185"/>
      <c r="I153" s="185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s="2" customFormat="1" ht="15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s="2" customFormat="1" ht="15" customHeight="1" x14ac:dyDescent="0.3">
      <c r="A155" s="186" t="s">
        <v>191</v>
      </c>
      <c r="B155" s="186"/>
      <c r="C155" s="186"/>
      <c r="D155" s="186"/>
      <c r="E155" s="186"/>
      <c r="F155" s="186"/>
      <c r="G155" s="186"/>
      <c r="H155" s="186"/>
      <c r="I155" s="186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s="2" customFormat="1" ht="15" customHeight="1" x14ac:dyDescent="0.25">
      <c r="A156" s="187" t="s">
        <v>192</v>
      </c>
      <c r="B156" s="187"/>
      <c r="C156" s="187"/>
      <c r="D156" s="187"/>
      <c r="E156" s="187"/>
      <c r="F156" s="187"/>
      <c r="G156" s="187"/>
      <c r="H156" s="188" t="s">
        <v>193</v>
      </c>
      <c r="I156" s="188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s="2" customFormat="1" ht="15" customHeight="1" x14ac:dyDescent="0.25">
      <c r="A157" s="181" t="s">
        <v>194</v>
      </c>
      <c r="B157" s="181"/>
      <c r="C157" s="181"/>
      <c r="D157" s="181"/>
      <c r="E157" s="181"/>
      <c r="F157" s="181"/>
      <c r="G157" s="181"/>
      <c r="H157" s="86">
        <f>H151</f>
        <v>13067.45</v>
      </c>
      <c r="I157" s="86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s="2" customFormat="1" ht="15" customHeight="1" thickBot="1" x14ac:dyDescent="0.3">
      <c r="A158" s="181" t="s">
        <v>195</v>
      </c>
      <c r="B158" s="181"/>
      <c r="C158" s="181"/>
      <c r="D158" s="181"/>
      <c r="E158" s="181"/>
      <c r="F158" s="181"/>
      <c r="G158" s="181"/>
      <c r="H158" s="182">
        <f>G12</f>
        <v>60</v>
      </c>
      <c r="I158" s="182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s="2" customFormat="1" ht="15" customHeight="1" thickBot="1" x14ac:dyDescent="0.3">
      <c r="A159" s="183" t="s">
        <v>196</v>
      </c>
      <c r="B159" s="183"/>
      <c r="C159" s="183"/>
      <c r="D159" s="183"/>
      <c r="E159" s="183"/>
      <c r="F159" s="183"/>
      <c r="G159" s="184"/>
      <c r="H159" s="83">
        <f>H157*H158</f>
        <v>784047</v>
      </c>
      <c r="I159" s="84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</sheetData>
  <protectedRanges>
    <protectedRange algorithmName="SHA-512" hashValue="Gl4TxlnYpcuermmAtQ61Ur88y0RvoB8lXZ7VlfyXVfC19/lX5RUblnomaUIeeLJATk47ePU/WEIrH2X1D5WGsw==" saltValue="863yrVooIrFiu8Q+CpZPVw==" spinCount="100000" sqref="H127:H128" name="Intervalo1_1"/>
  </protectedRanges>
  <mergeCells count="223">
    <mergeCell ref="A1:I1"/>
    <mergeCell ref="A2:I2"/>
    <mergeCell ref="E4:G4"/>
    <mergeCell ref="A6:I6"/>
    <mergeCell ref="A7:I7"/>
    <mergeCell ref="A8:I8"/>
    <mergeCell ref="G12:I12"/>
    <mergeCell ref="A13:I13"/>
    <mergeCell ref="A14:I14"/>
    <mergeCell ref="B15:G15"/>
    <mergeCell ref="H15:I15"/>
    <mergeCell ref="B16:G16"/>
    <mergeCell ref="H16:I16"/>
    <mergeCell ref="B9:F9"/>
    <mergeCell ref="G9:I9"/>
    <mergeCell ref="B10:F10"/>
    <mergeCell ref="G10:I10"/>
    <mergeCell ref="B11:F11"/>
    <mergeCell ref="G11:I11"/>
    <mergeCell ref="B23:G23"/>
    <mergeCell ref="H23:I23"/>
    <mergeCell ref="B24:G24"/>
    <mergeCell ref="H24:I24"/>
    <mergeCell ref="B25:G25"/>
    <mergeCell ref="H25:I25"/>
    <mergeCell ref="H17:I17"/>
    <mergeCell ref="A18:I18"/>
    <mergeCell ref="A19:I19"/>
    <mergeCell ref="A20:I20"/>
    <mergeCell ref="A21:I21"/>
    <mergeCell ref="A22:I22"/>
    <mergeCell ref="A29:I29"/>
    <mergeCell ref="A30:I30"/>
    <mergeCell ref="B31:G31"/>
    <mergeCell ref="H31:I31"/>
    <mergeCell ref="B32:G32"/>
    <mergeCell ref="H32:I32"/>
    <mergeCell ref="B26:G26"/>
    <mergeCell ref="H26:I26"/>
    <mergeCell ref="B27:G27"/>
    <mergeCell ref="H27:I27"/>
    <mergeCell ref="B28:G28"/>
    <mergeCell ref="H28:I28"/>
    <mergeCell ref="B36:G36"/>
    <mergeCell ref="H36:I36"/>
    <mergeCell ref="K36:L36"/>
    <mergeCell ref="B37:G37"/>
    <mergeCell ref="H37:I37"/>
    <mergeCell ref="K37:L37"/>
    <mergeCell ref="K32:V32"/>
    <mergeCell ref="H33:I33"/>
    <mergeCell ref="K33:V33"/>
    <mergeCell ref="H34:I34"/>
    <mergeCell ref="B35:G35"/>
    <mergeCell ref="H35:I35"/>
    <mergeCell ref="K35:L35"/>
    <mergeCell ref="A42:I42"/>
    <mergeCell ref="A43:I43"/>
    <mergeCell ref="B44:G44"/>
    <mergeCell ref="B45:G45"/>
    <mergeCell ref="K45:V45"/>
    <mergeCell ref="B46:G46"/>
    <mergeCell ref="K46:V46"/>
    <mergeCell ref="B38:G38"/>
    <mergeCell ref="H38:I38"/>
    <mergeCell ref="K38:L38"/>
    <mergeCell ref="A39:G39"/>
    <mergeCell ref="H39:I39"/>
    <mergeCell ref="A40:I40"/>
    <mergeCell ref="B52:G52"/>
    <mergeCell ref="B54:G54"/>
    <mergeCell ref="B55:G55"/>
    <mergeCell ref="B56:G56"/>
    <mergeCell ref="B57:G57"/>
    <mergeCell ref="B58:G58"/>
    <mergeCell ref="A47:G47"/>
    <mergeCell ref="H47:I47"/>
    <mergeCell ref="A48:I48"/>
    <mergeCell ref="A49:I49"/>
    <mergeCell ref="B50:G50"/>
    <mergeCell ref="B51:G51"/>
    <mergeCell ref="A65:A66"/>
    <mergeCell ref="B65:C66"/>
    <mergeCell ref="H65:I66"/>
    <mergeCell ref="B67:G67"/>
    <mergeCell ref="H67:I67"/>
    <mergeCell ref="B68:G68"/>
    <mergeCell ref="H68:I68"/>
    <mergeCell ref="A59:G59"/>
    <mergeCell ref="A60:I60"/>
    <mergeCell ref="A61:I61"/>
    <mergeCell ref="B62:G62"/>
    <mergeCell ref="H62:I62"/>
    <mergeCell ref="A63:A64"/>
    <mergeCell ref="B63:B64"/>
    <mergeCell ref="H63:I64"/>
    <mergeCell ref="A73:I73"/>
    <mergeCell ref="B74:G74"/>
    <mergeCell ref="H74:I74"/>
    <mergeCell ref="B75:G75"/>
    <mergeCell ref="H75:I75"/>
    <mergeCell ref="B76:G76"/>
    <mergeCell ref="H76:I76"/>
    <mergeCell ref="B69:G69"/>
    <mergeCell ref="H69:I69"/>
    <mergeCell ref="A70:G70"/>
    <mergeCell ref="H70:I70"/>
    <mergeCell ref="A71:I71"/>
    <mergeCell ref="A72:I72"/>
    <mergeCell ref="B81:G81"/>
    <mergeCell ref="B82:G82"/>
    <mergeCell ref="B83:G83"/>
    <mergeCell ref="B84:G84"/>
    <mergeCell ref="B85:G85"/>
    <mergeCell ref="B86:G86"/>
    <mergeCell ref="B77:G77"/>
    <mergeCell ref="H77:I77"/>
    <mergeCell ref="A78:G78"/>
    <mergeCell ref="H78:I78"/>
    <mergeCell ref="A79:I79"/>
    <mergeCell ref="A80:I80"/>
    <mergeCell ref="B92:G92"/>
    <mergeCell ref="B93:G93"/>
    <mergeCell ref="K93:V93"/>
    <mergeCell ref="B94:G94"/>
    <mergeCell ref="B95:G95"/>
    <mergeCell ref="B96:G96"/>
    <mergeCell ref="B87:G87"/>
    <mergeCell ref="A88:G88"/>
    <mergeCell ref="H88:I88"/>
    <mergeCell ref="A89:I89"/>
    <mergeCell ref="A90:I90"/>
    <mergeCell ref="A91:I91"/>
    <mergeCell ref="B103:G103"/>
    <mergeCell ref="B104:G104"/>
    <mergeCell ref="A105:G105"/>
    <mergeCell ref="H105:I105"/>
    <mergeCell ref="A106:I106"/>
    <mergeCell ref="A107:I107"/>
    <mergeCell ref="B97:G97"/>
    <mergeCell ref="B98:G98"/>
    <mergeCell ref="A99:G99"/>
    <mergeCell ref="A100:I100"/>
    <mergeCell ref="A101:I101"/>
    <mergeCell ref="B102:G102"/>
    <mergeCell ref="A112:G112"/>
    <mergeCell ref="H112:I112"/>
    <mergeCell ref="A113:I113"/>
    <mergeCell ref="A114:I114"/>
    <mergeCell ref="B115:G115"/>
    <mergeCell ref="H115:I115"/>
    <mergeCell ref="A108:I108"/>
    <mergeCell ref="B109:G109"/>
    <mergeCell ref="H109:I109"/>
    <mergeCell ref="B110:G110"/>
    <mergeCell ref="H110:I110"/>
    <mergeCell ref="B111:G111"/>
    <mergeCell ref="H111:I111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29:B129"/>
    <mergeCell ref="A130:G130"/>
    <mergeCell ref="A131:I132"/>
    <mergeCell ref="A133:I133"/>
    <mergeCell ref="A134:I134"/>
    <mergeCell ref="A135:G135"/>
    <mergeCell ref="H135:I135"/>
    <mergeCell ref="B123:G123"/>
    <mergeCell ref="B124:G124"/>
    <mergeCell ref="B125:G125"/>
    <mergeCell ref="B126:G126"/>
    <mergeCell ref="A127:B127"/>
    <mergeCell ref="C127:C128"/>
    <mergeCell ref="F127:G127"/>
    <mergeCell ref="A128:B128"/>
    <mergeCell ref="B139:G139"/>
    <mergeCell ref="H139:I139"/>
    <mergeCell ref="B140:G140"/>
    <mergeCell ref="H140:I140"/>
    <mergeCell ref="A141:G141"/>
    <mergeCell ref="H141:I141"/>
    <mergeCell ref="B136:G136"/>
    <mergeCell ref="H136:I136"/>
    <mergeCell ref="B137:G137"/>
    <mergeCell ref="H137:I137"/>
    <mergeCell ref="B138:G138"/>
    <mergeCell ref="H138:I138"/>
    <mergeCell ref="A147:B147"/>
    <mergeCell ref="E147:F147"/>
    <mergeCell ref="H147:I147"/>
    <mergeCell ref="A148:B148"/>
    <mergeCell ref="E148:F148"/>
    <mergeCell ref="H148:I148"/>
    <mergeCell ref="B142:G142"/>
    <mergeCell ref="H142:I142"/>
    <mergeCell ref="A143:G143"/>
    <mergeCell ref="H143:I143"/>
    <mergeCell ref="A144:I144"/>
    <mergeCell ref="A145:I145"/>
    <mergeCell ref="A158:G158"/>
    <mergeCell ref="H158:I158"/>
    <mergeCell ref="A159:G159"/>
    <mergeCell ref="A153:I153"/>
    <mergeCell ref="A155:I155"/>
    <mergeCell ref="A156:G156"/>
    <mergeCell ref="H156:I156"/>
    <mergeCell ref="A157:G157"/>
    <mergeCell ref="A149:G149"/>
    <mergeCell ref="H149:I149"/>
    <mergeCell ref="A150:G150"/>
    <mergeCell ref="H150:I150"/>
    <mergeCell ref="A151:G151"/>
    <mergeCell ref="H151:I151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79998168889431442"/>
  </sheetPr>
  <dimension ref="A2:G26"/>
  <sheetViews>
    <sheetView workbookViewId="0">
      <selection activeCell="G11" sqref="G11"/>
    </sheetView>
  </sheetViews>
  <sheetFormatPr defaultRowHeight="14.5" x14ac:dyDescent="0.35"/>
  <cols>
    <col min="2" max="2" width="55.1796875" customWidth="1"/>
    <col min="3" max="3" width="11.453125" bestFit="1" customWidth="1"/>
    <col min="4" max="4" width="10.453125" bestFit="1" customWidth="1"/>
    <col min="5" max="5" width="10.54296875" bestFit="1" customWidth="1"/>
    <col min="7" max="7" width="9.54296875" bestFit="1" customWidth="1"/>
  </cols>
  <sheetData>
    <row r="2" spans="1:7" ht="18.5" x14ac:dyDescent="0.45">
      <c r="A2" s="291" t="s">
        <v>296</v>
      </c>
      <c r="B2" s="292"/>
      <c r="C2" s="292"/>
      <c r="D2" s="292"/>
      <c r="E2" s="292"/>
      <c r="F2" s="292"/>
      <c r="G2" s="293"/>
    </row>
    <row r="3" spans="1:7" x14ac:dyDescent="0.35">
      <c r="A3" s="88" t="s">
        <v>263</v>
      </c>
      <c r="B3" s="88" t="s">
        <v>233</v>
      </c>
      <c r="C3" s="88" t="s">
        <v>238</v>
      </c>
      <c r="D3" s="88" t="s">
        <v>264</v>
      </c>
      <c r="E3" s="88" t="s">
        <v>265</v>
      </c>
      <c r="F3" s="88" t="s">
        <v>235</v>
      </c>
      <c r="G3" s="88" t="s">
        <v>236</v>
      </c>
    </row>
    <row r="4" spans="1:7" x14ac:dyDescent="0.35">
      <c r="A4" s="88">
        <v>1</v>
      </c>
      <c r="B4" s="93" t="s">
        <v>266</v>
      </c>
      <c r="C4" s="88">
        <v>3</v>
      </c>
      <c r="D4" s="88">
        <v>2</v>
      </c>
      <c r="E4" s="88">
        <f>C4*D4</f>
        <v>6</v>
      </c>
      <c r="F4" s="89">
        <v>65</v>
      </c>
      <c r="G4" s="89">
        <f>E4*F4</f>
        <v>390</v>
      </c>
    </row>
    <row r="5" spans="1:7" x14ac:dyDescent="0.35">
      <c r="A5" s="88">
        <v>2</v>
      </c>
      <c r="B5" s="93" t="s">
        <v>267</v>
      </c>
      <c r="C5" s="88">
        <v>3</v>
      </c>
      <c r="D5" s="88">
        <v>2</v>
      </c>
      <c r="E5" s="88">
        <f t="shared" ref="E5:E10" si="0">C5*D5</f>
        <v>6</v>
      </c>
      <c r="F5" s="89">
        <v>75</v>
      </c>
      <c r="G5" s="89">
        <f t="shared" ref="G5:G10" si="1">E5*F5</f>
        <v>450</v>
      </c>
    </row>
    <row r="6" spans="1:7" x14ac:dyDescent="0.35">
      <c r="A6" s="88">
        <v>3</v>
      </c>
      <c r="B6" s="93" t="s">
        <v>268</v>
      </c>
      <c r="C6" s="88">
        <v>3</v>
      </c>
      <c r="D6" s="88">
        <v>2</v>
      </c>
      <c r="E6" s="88">
        <f t="shared" si="0"/>
        <v>6</v>
      </c>
      <c r="F6" s="89">
        <v>89</v>
      </c>
      <c r="G6" s="89">
        <f t="shared" si="1"/>
        <v>534</v>
      </c>
    </row>
    <row r="7" spans="1:7" x14ac:dyDescent="0.35">
      <c r="A7" s="88">
        <v>4</v>
      </c>
      <c r="B7" s="93" t="s">
        <v>269</v>
      </c>
      <c r="C7" s="88">
        <v>3</v>
      </c>
      <c r="D7" s="88">
        <v>2</v>
      </c>
      <c r="E7" s="88">
        <f t="shared" si="0"/>
        <v>6</v>
      </c>
      <c r="F7" s="89">
        <v>98</v>
      </c>
      <c r="G7" s="89">
        <f t="shared" si="1"/>
        <v>588</v>
      </c>
    </row>
    <row r="8" spans="1:7" x14ac:dyDescent="0.35">
      <c r="A8" s="88">
        <v>5</v>
      </c>
      <c r="B8" s="93" t="s">
        <v>232</v>
      </c>
      <c r="C8" s="88">
        <v>1</v>
      </c>
      <c r="D8" s="88">
        <v>2</v>
      </c>
      <c r="E8" s="88">
        <f t="shared" si="0"/>
        <v>2</v>
      </c>
      <c r="F8" s="89">
        <v>199</v>
      </c>
      <c r="G8" s="89">
        <f t="shared" si="1"/>
        <v>398</v>
      </c>
    </row>
    <row r="9" spans="1:7" x14ac:dyDescent="0.35">
      <c r="A9" s="88">
        <v>6</v>
      </c>
      <c r="B9" s="93" t="s">
        <v>244</v>
      </c>
      <c r="C9" s="88">
        <v>2</v>
      </c>
      <c r="D9" s="88">
        <v>2</v>
      </c>
      <c r="E9" s="88">
        <f t="shared" si="0"/>
        <v>4</v>
      </c>
      <c r="F9" s="89">
        <v>110</v>
      </c>
      <c r="G9" s="89">
        <f t="shared" si="1"/>
        <v>440</v>
      </c>
    </row>
    <row r="10" spans="1:7" x14ac:dyDescent="0.35">
      <c r="A10" s="88">
        <v>7</v>
      </c>
      <c r="B10" s="93" t="s">
        <v>239</v>
      </c>
      <c r="C10" s="88">
        <v>2</v>
      </c>
      <c r="D10" s="88">
        <v>2</v>
      </c>
      <c r="E10" s="88">
        <f t="shared" si="0"/>
        <v>4</v>
      </c>
      <c r="F10" s="89">
        <v>139</v>
      </c>
      <c r="G10" s="89">
        <f t="shared" si="1"/>
        <v>556</v>
      </c>
    </row>
    <row r="11" spans="1:7" x14ac:dyDescent="0.35">
      <c r="A11" s="94"/>
      <c r="B11" s="94"/>
      <c r="C11" s="94"/>
      <c r="D11" s="94"/>
      <c r="E11" s="94"/>
      <c r="F11" s="94"/>
      <c r="G11" s="98">
        <f>SUM(G4:G10)</f>
        <v>3356</v>
      </c>
    </row>
    <row r="12" spans="1:7" ht="18.5" x14ac:dyDescent="0.45">
      <c r="A12" s="291" t="s">
        <v>237</v>
      </c>
      <c r="B12" s="292"/>
      <c r="C12" s="292"/>
      <c r="D12" s="292"/>
      <c r="E12" s="292"/>
      <c r="F12" s="292"/>
      <c r="G12" s="293"/>
    </row>
    <row r="13" spans="1:7" x14ac:dyDescent="0.35">
      <c r="A13" s="88" t="s">
        <v>263</v>
      </c>
      <c r="B13" s="88" t="s">
        <v>233</v>
      </c>
      <c r="C13" s="88" t="s">
        <v>238</v>
      </c>
      <c r="D13" s="88" t="s">
        <v>264</v>
      </c>
      <c r="E13" s="88" t="s">
        <v>265</v>
      </c>
      <c r="F13" s="88" t="s">
        <v>235</v>
      </c>
      <c r="G13" s="88" t="s">
        <v>236</v>
      </c>
    </row>
    <row r="14" spans="1:7" x14ac:dyDescent="0.35">
      <c r="A14" s="88">
        <v>1</v>
      </c>
      <c r="B14" s="93" t="s">
        <v>270</v>
      </c>
      <c r="C14" s="88">
        <v>2</v>
      </c>
      <c r="D14" s="88">
        <v>2</v>
      </c>
      <c r="E14" s="88">
        <f>C14*D14</f>
        <v>4</v>
      </c>
      <c r="F14" s="89">
        <v>2.76</v>
      </c>
      <c r="G14" s="89">
        <f>E14*F14</f>
        <v>11.04</v>
      </c>
    </row>
    <row r="15" spans="1:7" x14ac:dyDescent="0.35">
      <c r="A15" s="88">
        <v>2</v>
      </c>
      <c r="B15" s="93" t="s">
        <v>271</v>
      </c>
      <c r="C15" s="88">
        <v>2</v>
      </c>
      <c r="D15" s="88">
        <v>2</v>
      </c>
      <c r="E15" s="88">
        <f t="shared" ref="E15:E25" si="2">C15*D15</f>
        <v>4</v>
      </c>
      <c r="F15" s="89">
        <v>26.58</v>
      </c>
      <c r="G15" s="89">
        <f t="shared" ref="G15:G25" si="3">E15*F15</f>
        <v>106.32</v>
      </c>
    </row>
    <row r="16" spans="1:7" x14ac:dyDescent="0.35">
      <c r="A16" s="88">
        <v>3</v>
      </c>
      <c r="B16" s="93" t="s">
        <v>272</v>
      </c>
      <c r="C16" s="88">
        <v>2</v>
      </c>
      <c r="D16" s="88">
        <v>2</v>
      </c>
      <c r="E16" s="88">
        <f t="shared" si="2"/>
        <v>4</v>
      </c>
      <c r="F16" s="89">
        <v>35.51</v>
      </c>
      <c r="G16" s="89">
        <f t="shared" si="3"/>
        <v>142.04</v>
      </c>
    </row>
    <row r="17" spans="1:7" x14ac:dyDescent="0.35">
      <c r="A17" s="88">
        <v>4</v>
      </c>
      <c r="B17" s="93" t="s">
        <v>273</v>
      </c>
      <c r="C17" s="88">
        <v>2</v>
      </c>
      <c r="D17" s="88">
        <v>2</v>
      </c>
      <c r="E17" s="88">
        <f t="shared" si="2"/>
        <v>4</v>
      </c>
      <c r="F17" s="89">
        <v>44.95</v>
      </c>
      <c r="G17" s="89">
        <f t="shared" si="3"/>
        <v>179.8</v>
      </c>
    </row>
    <row r="18" spans="1:7" x14ac:dyDescent="0.35">
      <c r="A18" s="88">
        <v>5</v>
      </c>
      <c r="B18" s="93" t="s">
        <v>274</v>
      </c>
      <c r="C18" s="88">
        <v>4</v>
      </c>
      <c r="D18" s="88">
        <v>2</v>
      </c>
      <c r="E18" s="88">
        <f t="shared" si="2"/>
        <v>8</v>
      </c>
      <c r="F18" s="89">
        <v>8.4600000000000009</v>
      </c>
      <c r="G18" s="89">
        <f t="shared" si="3"/>
        <v>67.680000000000007</v>
      </c>
    </row>
    <row r="19" spans="1:7" x14ac:dyDescent="0.35">
      <c r="A19" s="88">
        <v>6</v>
      </c>
      <c r="B19" s="93" t="s">
        <v>275</v>
      </c>
      <c r="C19" s="88">
        <v>2</v>
      </c>
      <c r="D19" s="88">
        <v>2</v>
      </c>
      <c r="E19" s="88">
        <f t="shared" si="2"/>
        <v>4</v>
      </c>
      <c r="F19" s="89">
        <v>18</v>
      </c>
      <c r="G19" s="89">
        <f t="shared" si="3"/>
        <v>72</v>
      </c>
    </row>
    <row r="20" spans="1:7" x14ac:dyDescent="0.35">
      <c r="A20" s="88">
        <v>7</v>
      </c>
      <c r="B20" s="93" t="s">
        <v>276</v>
      </c>
      <c r="C20" s="88">
        <v>10</v>
      </c>
      <c r="D20" s="88">
        <v>2</v>
      </c>
      <c r="E20" s="88">
        <f t="shared" si="2"/>
        <v>20</v>
      </c>
      <c r="F20" s="89">
        <v>4</v>
      </c>
      <c r="G20" s="89">
        <f t="shared" si="3"/>
        <v>80</v>
      </c>
    </row>
    <row r="21" spans="1:7" x14ac:dyDescent="0.35">
      <c r="A21" s="88">
        <v>8</v>
      </c>
      <c r="B21" s="93" t="s">
        <v>240</v>
      </c>
      <c r="C21" s="88">
        <v>1</v>
      </c>
      <c r="D21" s="88">
        <v>2</v>
      </c>
      <c r="E21" s="88">
        <f t="shared" si="2"/>
        <v>2</v>
      </c>
      <c r="F21" s="89">
        <v>37.65</v>
      </c>
      <c r="G21" s="89">
        <f t="shared" si="3"/>
        <v>75.3</v>
      </c>
    </row>
    <row r="22" spans="1:7" x14ac:dyDescent="0.35">
      <c r="A22" s="88">
        <v>9</v>
      </c>
      <c r="B22" s="93" t="s">
        <v>277</v>
      </c>
      <c r="C22" s="88">
        <v>1</v>
      </c>
      <c r="D22" s="88">
        <v>2</v>
      </c>
      <c r="E22" s="88">
        <f t="shared" si="2"/>
        <v>2</v>
      </c>
      <c r="F22" s="89">
        <v>2.46</v>
      </c>
      <c r="G22" s="89">
        <f t="shared" si="3"/>
        <v>4.92</v>
      </c>
    </row>
    <row r="23" spans="1:7" x14ac:dyDescent="0.35">
      <c r="A23" s="88">
        <v>10</v>
      </c>
      <c r="B23" s="93" t="s">
        <v>278</v>
      </c>
      <c r="C23" s="88">
        <v>1</v>
      </c>
      <c r="D23" s="88">
        <v>2</v>
      </c>
      <c r="E23" s="88">
        <f t="shared" si="2"/>
        <v>2</v>
      </c>
      <c r="F23" s="89">
        <v>40.15</v>
      </c>
      <c r="G23" s="89">
        <f t="shared" si="3"/>
        <v>80.3</v>
      </c>
    </row>
    <row r="24" spans="1:7" x14ac:dyDescent="0.35">
      <c r="A24" s="88">
        <v>11</v>
      </c>
      <c r="B24" s="93" t="s">
        <v>241</v>
      </c>
      <c r="C24" s="88">
        <v>1</v>
      </c>
      <c r="D24" s="88">
        <v>2</v>
      </c>
      <c r="E24" s="88">
        <f t="shared" si="2"/>
        <v>2</v>
      </c>
      <c r="F24" s="89">
        <v>10.15</v>
      </c>
      <c r="G24" s="89">
        <f t="shared" si="3"/>
        <v>20.3</v>
      </c>
    </row>
    <row r="25" spans="1:7" x14ac:dyDescent="0.35">
      <c r="A25" s="88">
        <v>12</v>
      </c>
      <c r="B25" s="93" t="s">
        <v>242</v>
      </c>
      <c r="C25" s="88">
        <v>1</v>
      </c>
      <c r="D25" s="88">
        <v>2</v>
      </c>
      <c r="E25" s="88">
        <f t="shared" si="2"/>
        <v>2</v>
      </c>
      <c r="F25" s="89">
        <v>19.05</v>
      </c>
      <c r="G25" s="89">
        <f t="shared" si="3"/>
        <v>38.1</v>
      </c>
    </row>
    <row r="26" spans="1:7" x14ac:dyDescent="0.35">
      <c r="A26" s="94"/>
      <c r="B26" s="94"/>
      <c r="C26" s="94"/>
      <c r="D26" s="94"/>
      <c r="E26" s="94"/>
      <c r="F26" s="94"/>
      <c r="G26" s="98">
        <f>SUM(G14:G25)</f>
        <v>877.8</v>
      </c>
    </row>
  </sheetData>
  <mergeCells count="2">
    <mergeCell ref="A2:G2"/>
    <mergeCell ref="A12:G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1</vt:i4>
      </vt:variant>
    </vt:vector>
  </HeadingPairs>
  <TitlesOfParts>
    <vt:vector size="20" baseType="lpstr">
      <vt:lpstr>Proposta Geral</vt:lpstr>
      <vt:lpstr>Auxiliar de Escritório</vt:lpstr>
      <vt:lpstr> Assistente Lab.Industrial RS</vt:lpstr>
      <vt:lpstr>Uniforme EPI Lab. industrial RS</vt:lpstr>
      <vt:lpstr>Assistente Lab.Industrial SC</vt:lpstr>
      <vt:lpstr>Uniforme EPI Lab. industrial SC</vt:lpstr>
      <vt:lpstr>Classificador de Grãos</vt:lpstr>
      <vt:lpstr>Copeira</vt:lpstr>
      <vt:lpstr>Uniforme Copeira</vt:lpstr>
      <vt:lpstr>Eletrotécnico</vt:lpstr>
      <vt:lpstr>Uniforme EPI Elétrotécnico</vt:lpstr>
      <vt:lpstr>Lavadeiro</vt:lpstr>
      <vt:lpstr>Uniforme EPI Lavadeiro</vt:lpstr>
      <vt:lpstr>Oficial de Manutenção</vt:lpstr>
      <vt:lpstr>Uniforme EPI OfManPr</vt:lpstr>
      <vt:lpstr>Secretário Executivo</vt:lpstr>
      <vt:lpstr>Uniforme SecExec. </vt:lpstr>
      <vt:lpstr>Técnico em Obra Civil</vt:lpstr>
      <vt:lpstr>Uniforme EPI TécObCivil</vt:lpstr>
      <vt:lpstr>'Secretário Executivo'!Area_de_impressao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Bersch</dc:creator>
  <cp:lastModifiedBy>Francisco Aguiar Lucero</cp:lastModifiedBy>
  <cp:lastPrinted>2021-06-21T11:59:47Z</cp:lastPrinted>
  <dcterms:created xsi:type="dcterms:W3CDTF">2020-08-25T14:15:07Z</dcterms:created>
  <dcterms:modified xsi:type="dcterms:W3CDTF">2024-04-11T18:09:13Z</dcterms:modified>
</cp:coreProperties>
</file>